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7.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Intranet-fs4\高齢保健福祉部\高齢福祉課\企画調整係\○○019●施設整備（説明会・審査）\令和６年度事業者選定\05_手引\HP公表用（起案）\様式\"/>
    </mc:Choice>
  </mc:AlternateContent>
  <xr:revisionPtr revIDLastSave="0" documentId="13_ncr:1_{703F8D22-25F3-4C59-B1B8-E6693C936538}" xr6:coauthVersionLast="47" xr6:coauthVersionMax="47" xr10:uidLastSave="{00000000-0000-0000-0000-000000000000}"/>
  <bookViews>
    <workbookView xWindow="-120" yWindow="-120" windowWidth="29040" windowHeight="15840" tabRatio="689" activeTab="1" xr2:uid="{00000000-000D-0000-FFFF-FFFF00000000}"/>
  </bookViews>
  <sheets>
    <sheet name="添付書類一覧（新設・増床用）" sheetId="17" r:id="rId1"/>
    <sheet name="計画概要書 " sheetId="70" r:id="rId2"/>
    <sheet name="計画概要書（抄）" sheetId="71" r:id="rId3"/>
    <sheet name="別紙　計画本書（鑑）" sheetId="18" r:id="rId4"/>
    <sheet name="別紙1-1 計画本書（新設・増床用）" sheetId="19" r:id="rId5"/>
    <sheet name="別紙1-1 計画本書 (記載例【新設・増床用】)" sheetId="59" r:id="rId6"/>
    <sheet name="別紙1-2 計画本書 (新設・増床用)" sheetId="68" r:id="rId7"/>
    <sheet name="別紙2 社会福祉法人設立計画書" sheetId="22" r:id="rId8"/>
    <sheet name="別紙3-1 役員等予定者調書（理事・監事）" sheetId="23" r:id="rId9"/>
    <sheet name="別紙3-2 役員等予定者調書（評議員）" sheetId="24" r:id="rId10"/>
    <sheet name="別紙４誓約書" sheetId="61" r:id="rId11"/>
    <sheet name="別紙5-1 福祉医療機構償還計画(1)" sheetId="26" r:id="rId12"/>
    <sheet name="別紙5-2 福祉医療機構償還計画 (2)" sheetId="27" r:id="rId13"/>
    <sheet name="A-8 別紙6 近隣住民との面談記録" sheetId="29" r:id="rId14"/>
    <sheet name="A-11 様式1 各室面積表" sheetId="30" r:id="rId15"/>
    <sheet name="A-10 様式1 各室面積表 (記載例)" sheetId="60" r:id="rId16"/>
    <sheet name="B-1 様式2 整備費按分表" sheetId="31" r:id="rId17"/>
    <sheet name="B-2　様式3 借入金償還表（機構）" sheetId="32" r:id="rId18"/>
    <sheet name="B-2　様式3 借入金償還表（一般金融機関）" sheetId="33" r:id="rId19"/>
    <sheet name="E-1 様式4 贈与契約書(現金・既存法人用)" sheetId="34" r:id="rId20"/>
    <sheet name="E-1 様式4-2 贈与契約書 (現金・新設法人用)" sheetId="35" r:id="rId21"/>
    <sheet name="E-5 様式5 資産申立書" sheetId="36" r:id="rId22"/>
    <sheet name="F-1 様式6-1 贈与契約書（不動産・既存法人用）" sheetId="37" r:id="rId23"/>
    <sheet name="F-1 様式6-2 贈与契約書（不動産・新設法人用）" sheetId="38" r:id="rId24"/>
    <sheet name="F-2 様式7-1 土地賃借契約書（既存法人用）" sheetId="39" r:id="rId25"/>
    <sheet name="F-2 様式7-2 土地賃借契約書（新規法人用）" sheetId="40" r:id="rId26"/>
    <sheet name="F-3 様式8-1 地上権設定契約書（既存法人用）" sheetId="41" r:id="rId27"/>
    <sheet name="F-3 様式8-2 地上権設定契約書（新規法人用）" sheetId="42" r:id="rId28"/>
    <sheet name="F-10 様式9-1 賃借権登記確約書（既存法人用）" sheetId="43" r:id="rId29"/>
    <sheet name="F-10 様式9-2 賃借権登記確約書（新設法人用）" sheetId="44" r:id="rId30"/>
    <sheet name="F-11 様式10-1 地上権登記確約書（既存法人用）" sheetId="45" r:id="rId31"/>
    <sheet name="F-11 様式10-2 地上権登記確約書（新設法人用）" sheetId="46" r:id="rId32"/>
    <sheet name="F-12 様式11-1所有権移転確約書（既存法人用）" sheetId="47" r:id="rId33"/>
    <sheet name="F-12 様式11-2所有権移転確約書（新規法人用)" sheetId="48" r:id="rId34"/>
    <sheet name="F-13 様式12-1 建物賃借登記確約書（既存法人用）" sheetId="56" r:id="rId35"/>
    <sheet name="F-13 様式12-2 建物賃借登記確約書（新規法人用）" sheetId="57" r:id="rId36"/>
    <sheet name="G-1 様式13-1 贈与契約書（償還金・既存法人用）" sheetId="49" r:id="rId37"/>
    <sheet name="G-1 様式13-2 贈与契約書（償還金・新設法人用）" sheetId="51" r:id="rId38"/>
    <sheet name="B-3 様式14　居住費算定シート" sheetId="52" r:id="rId39"/>
    <sheet name="B-3 様式14　居住費算定シート 記載例" sheetId="54" r:id="rId40"/>
    <sheet name="B-8 様式15 融資見込照明書" sheetId="55" r:id="rId41"/>
  </sheets>
  <definedNames>
    <definedName name="_xlnm.Print_Area" localSheetId="13">'A-8 別紙6 近隣住民との面談記録'!$A$1:$AJ$60</definedName>
    <definedName name="_xlnm.Print_Area" localSheetId="16">'B-1 様式2 整備費按分表'!$A$1:$I$21</definedName>
    <definedName name="_xlnm.Print_Area" localSheetId="18">'B-2　様式3 借入金償還表（一般金融機関）'!$A$1:$M$44</definedName>
    <definedName name="_xlnm.Print_Area" localSheetId="17">'B-2　様式3 借入金償還表（機構）'!$A$1:$M$44</definedName>
    <definedName name="_xlnm.Print_Area" localSheetId="38">'B-3 様式14　居住費算定シート'!$A$1:$EK$57</definedName>
    <definedName name="_xlnm.Print_Area" localSheetId="40">'B-8 様式15 融資見込照明書'!$A$1:$J$33</definedName>
    <definedName name="_xlnm.Print_Area" localSheetId="19">'E-1 様式4 贈与契約書(現金・既存法人用)'!$A$1:$J$30</definedName>
    <definedName name="_xlnm.Print_Area" localSheetId="20">'E-1 様式4-2 贈与契約書 (現金・新設法人用)'!$A$1:$J$30</definedName>
    <definedName name="_xlnm.Print_Area" localSheetId="21">'E-5 様式5 資産申立書'!$A$1:$M$29</definedName>
    <definedName name="_xlnm.Print_Area" localSheetId="22">'F-1 様式6-1 贈与契約書（不動産・既存法人用）'!$A$1:$J$21</definedName>
    <definedName name="_xlnm.Print_Area" localSheetId="23">'F-1 様式6-2 贈与契約書（不動産・新設法人用）'!$A$1:$J$21</definedName>
    <definedName name="_xlnm.Print_Area" localSheetId="28">'F-10 様式9-1 賃借権登記確約書（既存法人用）'!$A$1:$J$19</definedName>
    <definedName name="_xlnm.Print_Area" localSheetId="29">'F-10 様式9-2 賃借権登記確約書（新設法人用）'!$A$1:$J$19</definedName>
    <definedName name="_xlnm.Print_Area" localSheetId="30">'F-11 様式10-1 地上権登記確約書（既存法人用）'!$A$1:$J$19</definedName>
    <definedName name="_xlnm.Print_Area" localSheetId="31">'F-11 様式10-2 地上権登記確約書（新設法人用）'!$A$1:$J$19</definedName>
    <definedName name="_xlnm.Print_Area" localSheetId="32">'F-12 様式11-1所有権移転確約書（既存法人用）'!$A$1:$J$21</definedName>
    <definedName name="_xlnm.Print_Area" localSheetId="33">'F-12 様式11-2所有権移転確約書（新規法人用)'!$A$1:$J$21</definedName>
    <definedName name="_xlnm.Print_Area" localSheetId="34">'F-13 様式12-1 建物賃借登記確約書（既存法人用）'!$A$1:$J$19</definedName>
    <definedName name="_xlnm.Print_Area" localSheetId="35">'F-13 様式12-2 建物賃借登記確約書（新規法人用）'!$A$1:$J$19</definedName>
    <definedName name="_xlnm.Print_Area" localSheetId="24">'F-2 様式7-1 土地賃借契約書（既存法人用）'!$A$1:$J$35</definedName>
    <definedName name="_xlnm.Print_Area" localSheetId="25">'F-2 様式7-2 土地賃借契約書（新規法人用）'!$A$1:$J$35</definedName>
    <definedName name="_xlnm.Print_Area" localSheetId="26">'F-3 様式8-1 地上権設定契約書（既存法人用）'!$A$1:$J$32</definedName>
    <definedName name="_xlnm.Print_Area" localSheetId="27">'F-3 様式8-2 地上権設定契約書（新規法人用）'!$A$1:$J$32</definedName>
    <definedName name="_xlnm.Print_Area" localSheetId="36">'G-1 様式13-1 贈与契約書（償還金・既存法人用）'!$A$1:$J$60</definedName>
    <definedName name="_xlnm.Print_Area" localSheetId="37">'G-1 様式13-2 贈与契約書（償還金・新設法人用）'!$A$1:$J$60</definedName>
    <definedName name="_xlnm.Print_Area" localSheetId="1">'計画概要書 '!$A$1:$S$42</definedName>
    <definedName name="_xlnm.Print_Area" localSheetId="2">'計画概要書（抄）'!$A$1:$L$28</definedName>
    <definedName name="_xlnm.Print_Area" localSheetId="0">'添付書類一覧（新設・増床用）'!$A$1:$L$92</definedName>
    <definedName name="_xlnm.Print_Area" localSheetId="3">'別紙　計画本書（鑑）'!$A$1:$J$46</definedName>
    <definedName name="_xlnm.Print_Area" localSheetId="5">'別紙1-1 計画本書 (記載例【新設・増床用】)'!$A$1:$J$141</definedName>
    <definedName name="_xlnm.Print_Area" localSheetId="4">'別紙1-1 計画本書（新設・増床用）'!$A$1:$J$141</definedName>
    <definedName name="_xlnm.Print_Area" localSheetId="6">'別紙1-2 計画本書 (新設・増床用)'!$A$1:$J$104</definedName>
    <definedName name="_xlnm.Print_Area" localSheetId="7">'別紙2 社会福祉法人設立計画書'!$A$1:$AE$34</definedName>
    <definedName name="_xlnm.Print_Area" localSheetId="8">'別紙3-1 役員等予定者調書（理事・監事）'!$A$1:$P$33</definedName>
    <definedName name="_xlnm.Print_Area" localSheetId="9">'別紙3-2 役員等予定者調書（評議員）'!$A$1:$L$34</definedName>
    <definedName name="_xlnm.Print_Area" localSheetId="10">別紙４誓約書!$A$1:$E$38</definedName>
    <definedName name="_xlnm.Print_Area" localSheetId="11">'別紙5-1 福祉医療機構償還計画(1)'!$A$1:$AW$30</definedName>
    <definedName name="_xlnm.Print_Area" localSheetId="12">'別紙5-2 福祉医療機構償還計画 (2)'!$A$1:$W$30</definedName>
    <definedName name="_xlnm.Print_Titles" localSheetId="15">'A-10 様式1 各室面積表 (記載例)'!$1:$5</definedName>
    <definedName name="_xlnm.Print_Titles" localSheetId="14">'A-11 様式1 各室面積表'!$1:$5</definedName>
    <definedName name="_xlnm.Print_Titles" localSheetId="18">'B-2　様式3 借入金償還表（一般金融機関）'!$1:$8</definedName>
    <definedName name="_xlnm.Print_Titles" localSheetId="17">'B-2　様式3 借入金償還表（機構）'!$1:$8</definedName>
    <definedName name="_xlnm.Print_Titles" localSheetId="0">'添付書類一覧（新設・増床用）'!$1:$9</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7" i="71" l="1"/>
  <c r="H27" i="71"/>
  <c r="F27" i="71"/>
  <c r="D27" i="71"/>
  <c r="C27" i="71"/>
  <c r="M26" i="71"/>
  <c r="L26" i="71"/>
  <c r="M24" i="71"/>
  <c r="L24" i="71"/>
  <c r="M23" i="71"/>
  <c r="L23" i="71"/>
  <c r="M22" i="71"/>
  <c r="L22" i="71"/>
  <c r="M21" i="71"/>
  <c r="O27" i="71" s="1"/>
  <c r="L21" i="71"/>
  <c r="M27" i="71" l="1"/>
  <c r="L27" i="71"/>
  <c r="C76" i="59" l="1"/>
  <c r="AD43" i="54" l="1"/>
  <c r="AA49" i="30" l="1"/>
  <c r="Y49" i="30"/>
  <c r="AA31" i="30"/>
  <c r="Y31" i="30"/>
  <c r="E27" i="30"/>
  <c r="AA16" i="30"/>
  <c r="Y16" i="30"/>
  <c r="G46" i="60"/>
  <c r="G61" i="60" s="1"/>
  <c r="E46" i="60"/>
  <c r="G45" i="60"/>
  <c r="E45" i="60"/>
  <c r="Y45" i="60" s="1"/>
  <c r="AA51" i="60"/>
  <c r="Y51" i="60"/>
  <c r="G29" i="60"/>
  <c r="E29" i="60"/>
  <c r="E44" i="60" s="1"/>
  <c r="G28" i="60"/>
  <c r="E28" i="60"/>
  <c r="AA33" i="60"/>
  <c r="Y33" i="60"/>
  <c r="AA19" i="60"/>
  <c r="Y19" i="60"/>
  <c r="Q67" i="60"/>
  <c r="O67" i="60"/>
  <c r="M67" i="60"/>
  <c r="K67" i="60"/>
  <c r="I67" i="60"/>
  <c r="G67" i="60"/>
  <c r="E67" i="60"/>
  <c r="AA66" i="60"/>
  <c r="Y66" i="60"/>
  <c r="AA65" i="60"/>
  <c r="Y65" i="60"/>
  <c r="AA64" i="60"/>
  <c r="Y64" i="60"/>
  <c r="AA63" i="60"/>
  <c r="Y63" i="60"/>
  <c r="AA62" i="60"/>
  <c r="Y62" i="60"/>
  <c r="W61" i="60"/>
  <c r="W67" i="60" s="1"/>
  <c r="U61" i="60"/>
  <c r="U67" i="60" s="1"/>
  <c r="S61" i="60"/>
  <c r="S67" i="60" s="1"/>
  <c r="Q61" i="60"/>
  <c r="O61" i="60"/>
  <c r="M61" i="60"/>
  <c r="K61" i="60"/>
  <c r="I61" i="60"/>
  <c r="AA60" i="60"/>
  <c r="Y60" i="60"/>
  <c r="AA59" i="60"/>
  <c r="Y59" i="60"/>
  <c r="AA58" i="60"/>
  <c r="Y58" i="60"/>
  <c r="AA57" i="60"/>
  <c r="Y57" i="60"/>
  <c r="AA56" i="60"/>
  <c r="Y56" i="60"/>
  <c r="AA55" i="60"/>
  <c r="Y55" i="60"/>
  <c r="AA54" i="60"/>
  <c r="Y54" i="60"/>
  <c r="AA53" i="60"/>
  <c r="Y53" i="60"/>
  <c r="AA52" i="60"/>
  <c r="Y52" i="60"/>
  <c r="AA50" i="60"/>
  <c r="Y50" i="60"/>
  <c r="AA49" i="60"/>
  <c r="Y49" i="60"/>
  <c r="AA48" i="60"/>
  <c r="Y48" i="60"/>
  <c r="AA47" i="60"/>
  <c r="Y47" i="60"/>
  <c r="AA45" i="60"/>
  <c r="W44" i="60"/>
  <c r="U44" i="60"/>
  <c r="S44" i="60"/>
  <c r="Q44" i="60"/>
  <c r="O44" i="60"/>
  <c r="M44" i="60"/>
  <c r="K44" i="60"/>
  <c r="I44" i="60"/>
  <c r="AA43" i="60"/>
  <c r="Y43" i="60"/>
  <c r="AA42" i="60"/>
  <c r="Y42" i="60"/>
  <c r="AA41" i="60"/>
  <c r="Y41" i="60"/>
  <c r="AA40" i="60"/>
  <c r="Y40" i="60"/>
  <c r="AA39" i="60"/>
  <c r="Y39" i="60"/>
  <c r="AA38" i="60"/>
  <c r="Y38" i="60"/>
  <c r="AA37" i="60"/>
  <c r="Y37" i="60"/>
  <c r="AA36" i="60"/>
  <c r="Y36" i="60"/>
  <c r="AA35" i="60"/>
  <c r="Y35" i="60"/>
  <c r="AA34" i="60"/>
  <c r="Y34" i="60"/>
  <c r="AA32" i="60"/>
  <c r="Y32" i="60"/>
  <c r="AA31" i="60"/>
  <c r="Y31" i="60"/>
  <c r="AA30" i="60"/>
  <c r="Y30" i="60"/>
  <c r="AA28" i="60"/>
  <c r="Y28" i="60"/>
  <c r="W27" i="60"/>
  <c r="W68" i="60" s="1"/>
  <c r="U27" i="60"/>
  <c r="S27" i="60"/>
  <c r="Q27" i="60"/>
  <c r="O27" i="60"/>
  <c r="O68" i="60" s="1"/>
  <c r="M27" i="60"/>
  <c r="K27" i="60"/>
  <c r="I27" i="60"/>
  <c r="G27" i="60"/>
  <c r="E27" i="60"/>
  <c r="AA26" i="60"/>
  <c r="Y26" i="60"/>
  <c r="AA25" i="60"/>
  <c r="Y25" i="60"/>
  <c r="AA24" i="60"/>
  <c r="Y24" i="60"/>
  <c r="AA23" i="60"/>
  <c r="Y23" i="60"/>
  <c r="AA22" i="60"/>
  <c r="Y22" i="60"/>
  <c r="AA21" i="60"/>
  <c r="Y21" i="60"/>
  <c r="AA20" i="60"/>
  <c r="Y20" i="60"/>
  <c r="AA18" i="60"/>
  <c r="Y18" i="60"/>
  <c r="AA17" i="60"/>
  <c r="Y17" i="60"/>
  <c r="AA16" i="60"/>
  <c r="Y16" i="60"/>
  <c r="AA15" i="60"/>
  <c r="Y15" i="60"/>
  <c r="AA14" i="60"/>
  <c r="Y14" i="60"/>
  <c r="AA13" i="60"/>
  <c r="Y13" i="60"/>
  <c r="AA12" i="60"/>
  <c r="Y12" i="60"/>
  <c r="AA11" i="60"/>
  <c r="Y11" i="60"/>
  <c r="AA10" i="60"/>
  <c r="Y10" i="60"/>
  <c r="AA9" i="60"/>
  <c r="Y9" i="60"/>
  <c r="AA8" i="60"/>
  <c r="Y8" i="60"/>
  <c r="AA7" i="60"/>
  <c r="Y7" i="60"/>
  <c r="AA6" i="60"/>
  <c r="Y6" i="60"/>
  <c r="M68" i="60" l="1"/>
  <c r="U68" i="60"/>
  <c r="AA27" i="60"/>
  <c r="Y67" i="60"/>
  <c r="G44" i="60"/>
  <c r="AA67" i="60"/>
  <c r="E61" i="60"/>
  <c r="Y61" i="60"/>
  <c r="Y46" i="60"/>
  <c r="AA46" i="60"/>
  <c r="AA61" i="60" s="1"/>
  <c r="E68" i="60"/>
  <c r="Y29" i="60"/>
  <c r="Y44" i="60" s="1"/>
  <c r="G68" i="60"/>
  <c r="AA29" i="60"/>
  <c r="AA44" i="60" s="1"/>
  <c r="Y27" i="60"/>
  <c r="I68" i="60"/>
  <c r="Q68" i="60"/>
  <c r="K68" i="60"/>
  <c r="S68" i="60"/>
  <c r="E95" i="59"/>
  <c r="C87" i="59"/>
  <c r="AA68" i="60" l="1"/>
  <c r="Y68" i="60"/>
  <c r="AD43" i="52"/>
  <c r="E95" i="19" l="1"/>
  <c r="C87" i="19"/>
  <c r="C76" i="19"/>
  <c r="B31" i="22"/>
  <c r="B32" i="22"/>
  <c r="B33" i="22"/>
  <c r="B30" i="22"/>
  <c r="L31" i="22"/>
  <c r="L32" i="22"/>
  <c r="L33" i="22"/>
  <c r="L30" i="22"/>
  <c r="F33" i="22"/>
  <c r="F32" i="22"/>
  <c r="F31" i="22"/>
  <c r="F30" i="22"/>
  <c r="AD42" i="52"/>
  <c r="S17" i="26"/>
  <c r="S16" i="26"/>
  <c r="S15" i="26"/>
  <c r="S14" i="26"/>
  <c r="S13" i="26"/>
  <c r="S12" i="26"/>
  <c r="S11" i="26"/>
  <c r="E23" i="26"/>
  <c r="E21" i="26"/>
  <c r="E19" i="26"/>
  <c r="E17" i="26"/>
  <c r="E15" i="26"/>
  <c r="E13" i="26"/>
  <c r="E11" i="26"/>
  <c r="D7" i="26"/>
  <c r="D5" i="26"/>
  <c r="F24" i="22"/>
  <c r="F22" i="22"/>
  <c r="F21" i="22"/>
  <c r="V21" i="22"/>
  <c r="V20" i="22"/>
  <c r="V19" i="22"/>
  <c r="V18" i="22"/>
  <c r="V17" i="22"/>
  <c r="V16" i="22"/>
  <c r="V15" i="22"/>
  <c r="V13" i="22"/>
  <c r="V12" i="22"/>
  <c r="V11" i="22"/>
  <c r="V10" i="22"/>
  <c r="H5" i="22"/>
  <c r="V14" i="22" l="1"/>
  <c r="F28" i="22"/>
  <c r="V24" i="22"/>
  <c r="AT5" i="26"/>
  <c r="J30" i="26"/>
  <c r="L30" i="26"/>
  <c r="AP30" i="26"/>
  <c r="AJ30" i="26"/>
  <c r="AD30" i="26"/>
  <c r="AV30" i="26"/>
  <c r="AW16" i="26"/>
  <c r="AN22" i="54" l="1"/>
  <c r="AN23" i="54"/>
  <c r="BU23" i="54"/>
  <c r="CK19" i="54" s="1"/>
  <c r="AA32" i="54"/>
  <c r="BV32" i="54"/>
  <c r="DQ32" i="54"/>
  <c r="AD42" i="54"/>
  <c r="BV47" i="54"/>
  <c r="BV48" i="54"/>
  <c r="BV49" i="54"/>
  <c r="BV53" i="54"/>
  <c r="BV54" i="54"/>
  <c r="BV55" i="54"/>
  <c r="CR6" i="54" l="1"/>
  <c r="CQ49" i="54"/>
  <c r="AZ6" i="54"/>
  <c r="BR39" i="54"/>
  <c r="CQ53" i="54"/>
  <c r="BR38" i="54"/>
  <c r="BR37" i="54"/>
  <c r="CQ48" i="54"/>
  <c r="CQ55" i="54"/>
  <c r="CQ54" i="54"/>
  <c r="CQ47" i="54"/>
  <c r="CK20" i="54"/>
  <c r="CR10" i="54"/>
  <c r="CK21" i="54"/>
  <c r="BV33" i="54" s="1"/>
  <c r="CR14" i="54"/>
  <c r="CK22" i="54"/>
  <c r="V10" i="54" l="1"/>
  <c r="DV9" i="54" s="1"/>
  <c r="V14" i="54"/>
  <c r="DV13" i="54" s="1"/>
  <c r="AA33" i="54"/>
  <c r="CK23" i="54"/>
  <c r="DQ33" i="54"/>
  <c r="Y6" i="54" l="1"/>
  <c r="DV5" i="54" s="1"/>
  <c r="DV17" i="54" s="1"/>
  <c r="DF2" i="54" s="1"/>
  <c r="DV2" i="54" s="1"/>
  <c r="CK19" i="52"/>
  <c r="DQ33" i="52" s="1"/>
  <c r="CK20" i="52"/>
  <c r="CK21" i="52"/>
  <c r="AN22" i="52"/>
  <c r="CK22" i="52"/>
  <c r="AN23" i="52"/>
  <c r="BU23" i="52"/>
  <c r="AA32" i="52"/>
  <c r="BV32" i="52"/>
  <c r="DQ32" i="52"/>
  <c r="BV33" i="52"/>
  <c r="BR37" i="52"/>
  <c r="BR38" i="52"/>
  <c r="BR39" i="52"/>
  <c r="AZ6" i="52"/>
  <c r="BV47" i="52"/>
  <c r="CQ47" i="52"/>
  <c r="BV48" i="52"/>
  <c r="CQ48" i="52"/>
  <c r="BV49" i="52"/>
  <c r="CQ49" i="52"/>
  <c r="BV53" i="52"/>
  <c r="CQ53" i="52"/>
  <c r="BV54" i="52"/>
  <c r="CQ54" i="52"/>
  <c r="BV55" i="52"/>
  <c r="CQ55" i="52"/>
  <c r="V10" i="52" l="1"/>
  <c r="CR14" i="52"/>
  <c r="DV13" i="52" s="1"/>
  <c r="CR6" i="52"/>
  <c r="DV5" i="52" s="1"/>
  <c r="V14" i="52"/>
  <c r="AA33" i="52"/>
  <c r="Y6" i="52" s="1"/>
  <c r="CK23" i="52"/>
  <c r="CR10" i="52"/>
  <c r="DV9" i="52" s="1"/>
  <c r="DV17" i="52" l="1"/>
  <c r="DF2" i="52" s="1"/>
  <c r="DV2" i="52" s="1"/>
  <c r="D59" i="51"/>
  <c r="D59" i="49"/>
  <c r="C2" i="33" l="1"/>
  <c r="G2" i="33"/>
  <c r="C9" i="33"/>
  <c r="D9" i="33"/>
  <c r="M9" i="33"/>
  <c r="Q9" i="33"/>
  <c r="E9" i="33" s="1"/>
  <c r="C10" i="33"/>
  <c r="D10" i="33"/>
  <c r="M10" i="33"/>
  <c r="C11" i="33"/>
  <c r="D11" i="33"/>
  <c r="M11" i="33"/>
  <c r="Z11" i="33"/>
  <c r="C12" i="33"/>
  <c r="D12" i="33"/>
  <c r="M12" i="33"/>
  <c r="C13" i="33"/>
  <c r="D13" i="33"/>
  <c r="B13" i="33" s="1"/>
  <c r="E13" i="33"/>
  <c r="M13" i="33"/>
  <c r="C14" i="33"/>
  <c r="D14" i="33"/>
  <c r="M14" i="33"/>
  <c r="C15" i="33"/>
  <c r="B15" i="33" s="1"/>
  <c r="D15" i="33"/>
  <c r="M15" i="33"/>
  <c r="C16" i="33"/>
  <c r="D16" i="33"/>
  <c r="M16" i="33"/>
  <c r="C17" i="33"/>
  <c r="D17" i="33"/>
  <c r="E17" i="33"/>
  <c r="M17" i="33"/>
  <c r="C18" i="33"/>
  <c r="D18" i="33"/>
  <c r="E18" i="33"/>
  <c r="M18" i="33"/>
  <c r="C19" i="33"/>
  <c r="D19" i="33"/>
  <c r="M19" i="33"/>
  <c r="C20" i="33"/>
  <c r="D20" i="33"/>
  <c r="M20" i="33"/>
  <c r="C21" i="33"/>
  <c r="D21" i="33"/>
  <c r="M21" i="33"/>
  <c r="C22" i="33"/>
  <c r="D22" i="33"/>
  <c r="M22" i="33"/>
  <c r="C23" i="33"/>
  <c r="D23" i="33"/>
  <c r="M23" i="33"/>
  <c r="C24" i="33"/>
  <c r="D24" i="33"/>
  <c r="M24" i="33"/>
  <c r="C25" i="33"/>
  <c r="D25" i="33"/>
  <c r="M25" i="33"/>
  <c r="C26" i="33"/>
  <c r="D26" i="33"/>
  <c r="M26" i="33"/>
  <c r="C27" i="33"/>
  <c r="D27" i="33"/>
  <c r="B27" i="33" s="1"/>
  <c r="M27" i="33"/>
  <c r="C28" i="33"/>
  <c r="D28" i="33"/>
  <c r="M28" i="33"/>
  <c r="C29" i="33"/>
  <c r="D29" i="33"/>
  <c r="M29" i="33"/>
  <c r="C30" i="33"/>
  <c r="B30" i="33" s="1"/>
  <c r="D30" i="33"/>
  <c r="M30" i="33"/>
  <c r="C31" i="33"/>
  <c r="D31" i="33"/>
  <c r="M31" i="33"/>
  <c r="C32" i="33"/>
  <c r="D32" i="33"/>
  <c r="M32" i="33"/>
  <c r="C33" i="33"/>
  <c r="D33" i="33"/>
  <c r="M33" i="33"/>
  <c r="C34" i="33"/>
  <c r="B34" i="33" s="1"/>
  <c r="D34" i="33"/>
  <c r="M34" i="33"/>
  <c r="C35" i="33"/>
  <c r="D35" i="33"/>
  <c r="M35" i="33"/>
  <c r="C36" i="33"/>
  <c r="D36" i="33"/>
  <c r="B36" i="33" s="1"/>
  <c r="M36" i="33"/>
  <c r="C37" i="33"/>
  <c r="D37" i="33"/>
  <c r="M37" i="33"/>
  <c r="C38" i="33"/>
  <c r="D38" i="33"/>
  <c r="M38" i="33"/>
  <c r="C39" i="33"/>
  <c r="D39" i="33"/>
  <c r="M39" i="33"/>
  <c r="C40" i="33"/>
  <c r="D40" i="33"/>
  <c r="M40" i="33"/>
  <c r="C41" i="33"/>
  <c r="D41" i="33"/>
  <c r="M41" i="33"/>
  <c r="C42" i="33"/>
  <c r="B42" i="33" s="1"/>
  <c r="D42" i="33"/>
  <c r="M42" i="33"/>
  <c r="C43" i="33"/>
  <c r="D43" i="33"/>
  <c r="M43" i="33"/>
  <c r="C44" i="33"/>
  <c r="D44" i="33"/>
  <c r="M44" i="33"/>
  <c r="M45" i="33"/>
  <c r="M46" i="33"/>
  <c r="M47" i="33"/>
  <c r="M48" i="33"/>
  <c r="M49" i="33"/>
  <c r="M50" i="33"/>
  <c r="M51" i="33"/>
  <c r="M52" i="33"/>
  <c r="M53" i="33"/>
  <c r="M54" i="33"/>
  <c r="M55" i="33"/>
  <c r="M56" i="33"/>
  <c r="M57" i="33"/>
  <c r="M58" i="33"/>
  <c r="M59" i="33"/>
  <c r="M60" i="33"/>
  <c r="M61" i="33"/>
  <c r="M62" i="33"/>
  <c r="M63" i="33"/>
  <c r="M64" i="33"/>
  <c r="M65" i="33"/>
  <c r="M66" i="33"/>
  <c r="M67" i="33"/>
  <c r="M68" i="33"/>
  <c r="M69" i="33"/>
  <c r="M70" i="33"/>
  <c r="M71" i="33"/>
  <c r="M72" i="33"/>
  <c r="M73" i="33"/>
  <c r="M74" i="33"/>
  <c r="M75" i="33"/>
  <c r="M76" i="33"/>
  <c r="M77" i="33"/>
  <c r="M78" i="33"/>
  <c r="M79" i="33"/>
  <c r="M80" i="33"/>
  <c r="M81" i="33"/>
  <c r="M82" i="33"/>
  <c r="M83" i="33"/>
  <c r="M84" i="33"/>
  <c r="M85" i="33"/>
  <c r="M86" i="33"/>
  <c r="M87" i="33"/>
  <c r="M88" i="33"/>
  <c r="M89" i="33"/>
  <c r="M90" i="33"/>
  <c r="M91" i="33"/>
  <c r="M92" i="33"/>
  <c r="M93" i="33"/>
  <c r="M94" i="33"/>
  <c r="M95" i="33"/>
  <c r="M96" i="33"/>
  <c r="M97" i="33"/>
  <c r="M98" i="33"/>
  <c r="M99" i="33"/>
  <c r="M100" i="33"/>
  <c r="M101" i="33"/>
  <c r="M102" i="33"/>
  <c r="M103" i="33"/>
  <c r="M104" i="33"/>
  <c r="M105" i="33"/>
  <c r="M106" i="33"/>
  <c r="M107" i="33"/>
  <c r="M108" i="33"/>
  <c r="M109" i="33"/>
  <c r="M110" i="33"/>
  <c r="M111" i="33"/>
  <c r="M112" i="33"/>
  <c r="M113" i="33"/>
  <c r="M114" i="33"/>
  <c r="M115" i="33"/>
  <c r="M116" i="33"/>
  <c r="M117" i="33"/>
  <c r="M118" i="33"/>
  <c r="M119" i="33"/>
  <c r="M120" i="33"/>
  <c r="M121" i="33"/>
  <c r="M122" i="33"/>
  <c r="M123" i="33"/>
  <c r="M124" i="33"/>
  <c r="M125" i="33"/>
  <c r="M126" i="33"/>
  <c r="M127" i="33"/>
  <c r="M128" i="33"/>
  <c r="M129" i="33"/>
  <c r="M130" i="33"/>
  <c r="M131" i="33"/>
  <c r="M132" i="33"/>
  <c r="M133" i="33"/>
  <c r="M134" i="33"/>
  <c r="M135" i="33"/>
  <c r="M136" i="33"/>
  <c r="M137" i="33"/>
  <c r="M138" i="33"/>
  <c r="M139" i="33"/>
  <c r="M140" i="33"/>
  <c r="M141" i="33"/>
  <c r="M142" i="33"/>
  <c r="M143" i="33"/>
  <c r="M144" i="33"/>
  <c r="M145" i="33"/>
  <c r="M146" i="33"/>
  <c r="M147" i="33"/>
  <c r="M148" i="33"/>
  <c r="M149" i="33"/>
  <c r="M150" i="33"/>
  <c r="M151" i="33"/>
  <c r="M152" i="33"/>
  <c r="M153" i="33"/>
  <c r="M154" i="33"/>
  <c r="M155" i="33"/>
  <c r="M156" i="33"/>
  <c r="M157" i="33"/>
  <c r="M158" i="33"/>
  <c r="M159" i="33"/>
  <c r="M160" i="33"/>
  <c r="M161" i="33"/>
  <c r="M162" i="33"/>
  <c r="M163" i="33"/>
  <c r="M164" i="33"/>
  <c r="M165" i="33"/>
  <c r="M166" i="33"/>
  <c r="M167" i="33"/>
  <c r="M168" i="33"/>
  <c r="M169" i="33"/>
  <c r="M170" i="33"/>
  <c r="M171" i="33"/>
  <c r="M172" i="33"/>
  <c r="M173" i="33"/>
  <c r="M174" i="33"/>
  <c r="M175" i="33"/>
  <c r="M176" i="33"/>
  <c r="M177" i="33"/>
  <c r="M178" i="33"/>
  <c r="M179" i="33"/>
  <c r="M180" i="33"/>
  <c r="M181" i="33"/>
  <c r="M182" i="33"/>
  <c r="M183" i="33"/>
  <c r="M184" i="33"/>
  <c r="M185" i="33"/>
  <c r="M186" i="33"/>
  <c r="M187" i="33"/>
  <c r="M188" i="33"/>
  <c r="M189" i="33"/>
  <c r="M190" i="33"/>
  <c r="M191" i="33"/>
  <c r="M192" i="33"/>
  <c r="M193" i="33"/>
  <c r="M194" i="33"/>
  <c r="M195" i="33"/>
  <c r="M196" i="33"/>
  <c r="M197" i="33"/>
  <c r="M198" i="33"/>
  <c r="M199" i="33"/>
  <c r="M200" i="33"/>
  <c r="M201" i="33"/>
  <c r="M202" i="33"/>
  <c r="M203" i="33"/>
  <c r="M204" i="33"/>
  <c r="M205" i="33"/>
  <c r="M206" i="33"/>
  <c r="M207" i="33"/>
  <c r="M208" i="33"/>
  <c r="M209" i="33"/>
  <c r="M210" i="33"/>
  <c r="M211" i="33"/>
  <c r="M212" i="33"/>
  <c r="M213" i="33"/>
  <c r="M214" i="33"/>
  <c r="M215" i="33"/>
  <c r="M216" i="33"/>
  <c r="M217" i="33"/>
  <c r="M218" i="33"/>
  <c r="M219" i="33"/>
  <c r="M220" i="33"/>
  <c r="M221" i="33"/>
  <c r="M222" i="33"/>
  <c r="M223" i="33"/>
  <c r="M224" i="33"/>
  <c r="M225" i="33"/>
  <c r="M226" i="33"/>
  <c r="M227" i="33"/>
  <c r="M228" i="33"/>
  <c r="M229" i="33"/>
  <c r="M230" i="33"/>
  <c r="M231" i="33"/>
  <c r="M232" i="33"/>
  <c r="M233" i="33"/>
  <c r="M234" i="33"/>
  <c r="M235" i="33"/>
  <c r="M236" i="33"/>
  <c r="M237" i="33"/>
  <c r="M238" i="33"/>
  <c r="M239" i="33"/>
  <c r="M240" i="33"/>
  <c r="M241" i="33"/>
  <c r="M242" i="33"/>
  <c r="M243" i="33"/>
  <c r="M244" i="33"/>
  <c r="M245" i="33"/>
  <c r="M246" i="33"/>
  <c r="M247" i="33"/>
  <c r="M248" i="33"/>
  <c r="M249" i="33"/>
  <c r="M250" i="33"/>
  <c r="M251" i="33"/>
  <c r="M252" i="33"/>
  <c r="M253" i="33"/>
  <c r="M254" i="33"/>
  <c r="M255" i="33"/>
  <c r="M256" i="33"/>
  <c r="M257" i="33"/>
  <c r="M258" i="33"/>
  <c r="M259" i="33"/>
  <c r="M260" i="33"/>
  <c r="M261" i="33"/>
  <c r="M262" i="33"/>
  <c r="M263" i="33"/>
  <c r="M264" i="33"/>
  <c r="M265" i="33"/>
  <c r="M266" i="33"/>
  <c r="M267" i="33"/>
  <c r="M268" i="33"/>
  <c r="M269" i="33"/>
  <c r="M270" i="33"/>
  <c r="M271" i="33"/>
  <c r="M272" i="33"/>
  <c r="M273" i="33"/>
  <c r="M274" i="33"/>
  <c r="M275" i="33"/>
  <c r="M276" i="33"/>
  <c r="M277" i="33"/>
  <c r="M278" i="33"/>
  <c r="M279" i="33"/>
  <c r="M280" i="33"/>
  <c r="M281" i="33"/>
  <c r="M282" i="33"/>
  <c r="M283" i="33"/>
  <c r="M284" i="33"/>
  <c r="M285" i="33"/>
  <c r="M286" i="33"/>
  <c r="M287" i="33"/>
  <c r="M288" i="33"/>
  <c r="M289" i="33"/>
  <c r="M290" i="33"/>
  <c r="M291" i="33"/>
  <c r="M292" i="33"/>
  <c r="M293" i="33"/>
  <c r="M294" i="33"/>
  <c r="M295" i="33"/>
  <c r="M296" i="33"/>
  <c r="M297" i="33"/>
  <c r="M298" i="33"/>
  <c r="M299" i="33"/>
  <c r="M300" i="33"/>
  <c r="M301" i="33"/>
  <c r="M302" i="33"/>
  <c r="M303" i="33"/>
  <c r="M304" i="33"/>
  <c r="M305" i="33"/>
  <c r="M306" i="33"/>
  <c r="M307" i="33"/>
  <c r="M308" i="33"/>
  <c r="M309" i="33"/>
  <c r="M310" i="33"/>
  <c r="M311" i="33"/>
  <c r="M312" i="33"/>
  <c r="M313" i="33"/>
  <c r="M314" i="33"/>
  <c r="M315" i="33"/>
  <c r="M316" i="33"/>
  <c r="M317" i="33"/>
  <c r="M318" i="33"/>
  <c r="M319" i="33"/>
  <c r="M320" i="33"/>
  <c r="M321" i="33"/>
  <c r="M322" i="33"/>
  <c r="M323" i="33"/>
  <c r="M324" i="33"/>
  <c r="M325" i="33"/>
  <c r="M326" i="33"/>
  <c r="M327" i="33"/>
  <c r="M328" i="33"/>
  <c r="M329" i="33"/>
  <c r="M330" i="33"/>
  <c r="M331" i="33"/>
  <c r="M332" i="33"/>
  <c r="M333" i="33"/>
  <c r="M334" i="33"/>
  <c r="M335" i="33"/>
  <c r="M336" i="33"/>
  <c r="M337" i="33"/>
  <c r="M338" i="33"/>
  <c r="M339" i="33"/>
  <c r="M340" i="33"/>
  <c r="M341" i="33"/>
  <c r="M342" i="33"/>
  <c r="M343" i="33"/>
  <c r="M344" i="33"/>
  <c r="M345" i="33"/>
  <c r="M346" i="33"/>
  <c r="M347" i="33"/>
  <c r="M348" i="33"/>
  <c r="M349" i="33"/>
  <c r="M350" i="33"/>
  <c r="M351" i="33"/>
  <c r="M352" i="33"/>
  <c r="M353" i="33"/>
  <c r="M354" i="33"/>
  <c r="M355" i="33"/>
  <c r="M356" i="33"/>
  <c r="M357" i="33"/>
  <c r="M358" i="33"/>
  <c r="M359" i="33"/>
  <c r="M360" i="33"/>
  <c r="M361" i="33"/>
  <c r="M362" i="33"/>
  <c r="M363" i="33"/>
  <c r="M364" i="33"/>
  <c r="M365" i="33"/>
  <c r="M366" i="33"/>
  <c r="M367" i="33"/>
  <c r="M368" i="33"/>
  <c r="M369" i="33"/>
  <c r="M370" i="33"/>
  <c r="M371" i="33"/>
  <c r="M372" i="33"/>
  <c r="M373" i="33"/>
  <c r="M374" i="33"/>
  <c r="M375" i="33"/>
  <c r="M376" i="33"/>
  <c r="M377" i="33"/>
  <c r="M378" i="33"/>
  <c r="M379" i="33"/>
  <c r="M380" i="33"/>
  <c r="M381" i="33"/>
  <c r="M382" i="33"/>
  <c r="M383" i="33"/>
  <c r="M384" i="33"/>
  <c r="M385" i="33"/>
  <c r="M386" i="33"/>
  <c r="M387" i="33"/>
  <c r="M388" i="33"/>
  <c r="M389" i="33"/>
  <c r="M390" i="33"/>
  <c r="M391" i="33"/>
  <c r="M392" i="33"/>
  <c r="M393" i="33"/>
  <c r="M394" i="33"/>
  <c r="M395" i="33"/>
  <c r="M396" i="33"/>
  <c r="M397" i="33"/>
  <c r="M398" i="33"/>
  <c r="M399" i="33"/>
  <c r="M400" i="33"/>
  <c r="M401" i="33"/>
  <c r="M402" i="33"/>
  <c r="M403" i="33"/>
  <c r="M404" i="33"/>
  <c r="M405" i="33"/>
  <c r="M406" i="33"/>
  <c r="M407" i="33"/>
  <c r="M408" i="33"/>
  <c r="M409" i="33"/>
  <c r="M410" i="33"/>
  <c r="M411" i="33"/>
  <c r="M412" i="33"/>
  <c r="M413" i="33"/>
  <c r="M414" i="33"/>
  <c r="M415" i="33"/>
  <c r="M416" i="33"/>
  <c r="M417" i="33"/>
  <c r="M418" i="33"/>
  <c r="M419" i="33"/>
  <c r="M420" i="33"/>
  <c r="M421" i="33"/>
  <c r="M422" i="33"/>
  <c r="M423" i="33"/>
  <c r="M424" i="33"/>
  <c r="M425" i="33"/>
  <c r="M426" i="33"/>
  <c r="M427" i="33"/>
  <c r="M428" i="33"/>
  <c r="M429" i="33"/>
  <c r="M430" i="33"/>
  <c r="M431" i="33"/>
  <c r="M432" i="33"/>
  <c r="M433" i="33"/>
  <c r="M434" i="33"/>
  <c r="M435" i="33"/>
  <c r="M436" i="33"/>
  <c r="M437" i="33"/>
  <c r="M438" i="33"/>
  <c r="M439" i="33"/>
  <c r="M440" i="33"/>
  <c r="M441" i="33"/>
  <c r="M442" i="33"/>
  <c r="M443" i="33"/>
  <c r="M444" i="33"/>
  <c r="M445" i="33"/>
  <c r="M446" i="33"/>
  <c r="M447" i="33"/>
  <c r="M448" i="33"/>
  <c r="M449" i="33"/>
  <c r="M450" i="33"/>
  <c r="M451" i="33"/>
  <c r="M452" i="33"/>
  <c r="M453" i="33"/>
  <c r="M454" i="33"/>
  <c r="M455" i="33"/>
  <c r="M456" i="33"/>
  <c r="M457" i="33"/>
  <c r="M458" i="33"/>
  <c r="M459" i="33"/>
  <c r="M460" i="33"/>
  <c r="M461" i="33"/>
  <c r="M462" i="33"/>
  <c r="M463" i="33"/>
  <c r="M464" i="33"/>
  <c r="M465" i="33"/>
  <c r="M466" i="33"/>
  <c r="M467" i="33"/>
  <c r="M468" i="33"/>
  <c r="M469" i="33"/>
  <c r="M470" i="33"/>
  <c r="M471" i="33"/>
  <c r="M472" i="33"/>
  <c r="M473" i="33"/>
  <c r="M474" i="33"/>
  <c r="M475" i="33"/>
  <c r="M476" i="33"/>
  <c r="I477" i="33"/>
  <c r="J477" i="33"/>
  <c r="K477" i="33"/>
  <c r="L477" i="33"/>
  <c r="M478" i="33"/>
  <c r="M479" i="33"/>
  <c r="C2" i="32"/>
  <c r="G2" i="32"/>
  <c r="C9" i="32"/>
  <c r="B9" i="32" s="1"/>
  <c r="D9" i="32"/>
  <c r="M9" i="32"/>
  <c r="Q9" i="32"/>
  <c r="C10" i="32"/>
  <c r="D10" i="32"/>
  <c r="M10" i="32"/>
  <c r="C11" i="32"/>
  <c r="D11" i="32"/>
  <c r="M11" i="32"/>
  <c r="Z11" i="32"/>
  <c r="AB10" i="32" s="1"/>
  <c r="Z10" i="32" s="1"/>
  <c r="C12" i="32"/>
  <c r="D12" i="32"/>
  <c r="M12" i="32"/>
  <c r="C13" i="32"/>
  <c r="D13" i="32"/>
  <c r="M13" i="32"/>
  <c r="C14" i="32"/>
  <c r="D14" i="32"/>
  <c r="M14" i="32"/>
  <c r="C15" i="32"/>
  <c r="D15" i="32"/>
  <c r="M15" i="32"/>
  <c r="C16" i="32"/>
  <c r="D16" i="32"/>
  <c r="M16" i="32"/>
  <c r="C17" i="32"/>
  <c r="D17" i="32"/>
  <c r="M17" i="32"/>
  <c r="C18" i="32"/>
  <c r="D18" i="32"/>
  <c r="M18" i="32"/>
  <c r="C19" i="32"/>
  <c r="B19" i="32" s="1"/>
  <c r="D19" i="32"/>
  <c r="M19" i="32"/>
  <c r="C20" i="32"/>
  <c r="D20" i="32"/>
  <c r="M20" i="32"/>
  <c r="C21" i="32"/>
  <c r="D21" i="32"/>
  <c r="M21" i="32"/>
  <c r="C22" i="32"/>
  <c r="D22" i="32"/>
  <c r="M22" i="32"/>
  <c r="C23" i="32"/>
  <c r="D23" i="32"/>
  <c r="M23" i="32"/>
  <c r="C24" i="32"/>
  <c r="D24" i="32"/>
  <c r="M24" i="32"/>
  <c r="C25" i="32"/>
  <c r="D25" i="32"/>
  <c r="M25" i="32"/>
  <c r="C26" i="32"/>
  <c r="D26" i="32"/>
  <c r="B26" i="32" s="1"/>
  <c r="M26" i="32"/>
  <c r="C27" i="32"/>
  <c r="D27" i="32"/>
  <c r="B27" i="32" s="1"/>
  <c r="M27" i="32"/>
  <c r="C28" i="32"/>
  <c r="D28" i="32"/>
  <c r="M28" i="32"/>
  <c r="C29" i="32"/>
  <c r="D29" i="32"/>
  <c r="M29" i="32"/>
  <c r="C30" i="32"/>
  <c r="D30" i="32"/>
  <c r="M30" i="32"/>
  <c r="C31" i="32"/>
  <c r="D31" i="32"/>
  <c r="M31" i="32"/>
  <c r="C32" i="32"/>
  <c r="B32" i="32" s="1"/>
  <c r="D32" i="32"/>
  <c r="M32" i="32"/>
  <c r="C33" i="32"/>
  <c r="D33" i="32"/>
  <c r="M33" i="32"/>
  <c r="C34" i="32"/>
  <c r="D34" i="32"/>
  <c r="M34" i="32"/>
  <c r="C35" i="32"/>
  <c r="D35" i="32"/>
  <c r="M35" i="32"/>
  <c r="C36" i="32"/>
  <c r="B36" i="32" s="1"/>
  <c r="D36" i="32"/>
  <c r="M36" i="32"/>
  <c r="C37" i="32"/>
  <c r="D37" i="32"/>
  <c r="M37" i="32"/>
  <c r="C38" i="32"/>
  <c r="D38" i="32"/>
  <c r="M38" i="32"/>
  <c r="C39" i="32"/>
  <c r="D39" i="32"/>
  <c r="M39" i="32"/>
  <c r="C40" i="32"/>
  <c r="D40" i="32"/>
  <c r="M40" i="32"/>
  <c r="C41" i="32"/>
  <c r="D41" i="32"/>
  <c r="E41" i="32"/>
  <c r="M41" i="32"/>
  <c r="C42" i="32"/>
  <c r="D42" i="32"/>
  <c r="M42" i="32"/>
  <c r="C43" i="32"/>
  <c r="D43" i="32"/>
  <c r="M43" i="32"/>
  <c r="C44" i="32"/>
  <c r="B44" i="32" s="1"/>
  <c r="D44" i="32"/>
  <c r="M44" i="32"/>
  <c r="D45" i="32"/>
  <c r="M45" i="32"/>
  <c r="M46" i="32"/>
  <c r="M47" i="32"/>
  <c r="M48" i="32"/>
  <c r="M49" i="32"/>
  <c r="M50" i="32"/>
  <c r="M51" i="32"/>
  <c r="M52" i="32"/>
  <c r="M53" i="32"/>
  <c r="M54" i="32"/>
  <c r="M55" i="32"/>
  <c r="M56" i="32"/>
  <c r="M57" i="32"/>
  <c r="M58" i="32"/>
  <c r="M59" i="32"/>
  <c r="M60" i="32"/>
  <c r="M61" i="32"/>
  <c r="M62" i="32"/>
  <c r="M63" i="32"/>
  <c r="M64" i="32"/>
  <c r="M65" i="32"/>
  <c r="M66" i="32"/>
  <c r="M67" i="32"/>
  <c r="M68" i="32"/>
  <c r="M69" i="32"/>
  <c r="M70" i="32"/>
  <c r="M71" i="32"/>
  <c r="M72" i="32"/>
  <c r="M73" i="32"/>
  <c r="M74" i="32"/>
  <c r="M75" i="32"/>
  <c r="M76" i="32"/>
  <c r="M77" i="32"/>
  <c r="M78" i="32"/>
  <c r="M79" i="32"/>
  <c r="M80" i="32"/>
  <c r="M81" i="32"/>
  <c r="M82" i="32"/>
  <c r="M83" i="32"/>
  <c r="M84" i="32"/>
  <c r="M85" i="32"/>
  <c r="M86" i="32"/>
  <c r="M87" i="32"/>
  <c r="M88" i="32"/>
  <c r="M89" i="32"/>
  <c r="M90" i="32"/>
  <c r="M91" i="32"/>
  <c r="M92" i="32"/>
  <c r="M93" i="32"/>
  <c r="M94" i="32"/>
  <c r="M95" i="32"/>
  <c r="M96" i="32"/>
  <c r="M97" i="32"/>
  <c r="M98" i="32"/>
  <c r="M99" i="32"/>
  <c r="M100" i="32"/>
  <c r="M101" i="32"/>
  <c r="M102" i="32"/>
  <c r="M103" i="32"/>
  <c r="M104" i="32"/>
  <c r="M105" i="32"/>
  <c r="M106" i="32"/>
  <c r="M107" i="32"/>
  <c r="M108" i="32"/>
  <c r="M109" i="32"/>
  <c r="M110" i="32"/>
  <c r="M111" i="32"/>
  <c r="M112" i="32"/>
  <c r="M113" i="32"/>
  <c r="M114" i="32"/>
  <c r="M115" i="32"/>
  <c r="M116" i="32"/>
  <c r="M117" i="32"/>
  <c r="M118" i="32"/>
  <c r="M119" i="32"/>
  <c r="M120" i="32"/>
  <c r="M121" i="32"/>
  <c r="M122" i="32"/>
  <c r="M123" i="32"/>
  <c r="M124" i="32"/>
  <c r="M125" i="32"/>
  <c r="M126" i="32"/>
  <c r="M127" i="32"/>
  <c r="M128" i="32"/>
  <c r="M129" i="32"/>
  <c r="M130" i="32"/>
  <c r="M131" i="32"/>
  <c r="M132" i="32"/>
  <c r="M133" i="32"/>
  <c r="M134" i="32"/>
  <c r="M135" i="32"/>
  <c r="M136" i="32"/>
  <c r="M137" i="32"/>
  <c r="M138" i="32"/>
  <c r="M139" i="32"/>
  <c r="M140" i="32"/>
  <c r="M141" i="32"/>
  <c r="M142" i="32"/>
  <c r="M143" i="32"/>
  <c r="M144" i="32"/>
  <c r="M145" i="32"/>
  <c r="M146" i="32"/>
  <c r="M147" i="32"/>
  <c r="M148" i="32"/>
  <c r="M149" i="32"/>
  <c r="M150" i="32"/>
  <c r="M151" i="32"/>
  <c r="M152" i="32"/>
  <c r="M153" i="32"/>
  <c r="M154" i="32"/>
  <c r="M155" i="32"/>
  <c r="M156" i="32"/>
  <c r="M157" i="32"/>
  <c r="M158" i="32"/>
  <c r="M159" i="32"/>
  <c r="M160" i="32"/>
  <c r="M161" i="32"/>
  <c r="M162" i="32"/>
  <c r="M163" i="32"/>
  <c r="M164" i="32"/>
  <c r="M165" i="32"/>
  <c r="M166" i="32"/>
  <c r="M167" i="32"/>
  <c r="M168" i="32"/>
  <c r="M169" i="32"/>
  <c r="M170" i="32"/>
  <c r="M171" i="32"/>
  <c r="M172" i="32"/>
  <c r="M173" i="32"/>
  <c r="M174" i="32"/>
  <c r="M175" i="32"/>
  <c r="M176" i="32"/>
  <c r="M177" i="32"/>
  <c r="M178" i="32"/>
  <c r="M179" i="32"/>
  <c r="M180" i="32"/>
  <c r="M181" i="32"/>
  <c r="M182" i="32"/>
  <c r="M183" i="32"/>
  <c r="M184" i="32"/>
  <c r="M185" i="32"/>
  <c r="M186" i="32"/>
  <c r="M187" i="32"/>
  <c r="M188" i="32"/>
  <c r="M189" i="32"/>
  <c r="M190" i="32"/>
  <c r="M191" i="32"/>
  <c r="M192" i="32"/>
  <c r="M193" i="32"/>
  <c r="M194" i="32"/>
  <c r="M195" i="32"/>
  <c r="M196" i="32"/>
  <c r="M197" i="32"/>
  <c r="M198" i="32"/>
  <c r="M199" i="32"/>
  <c r="M200" i="32"/>
  <c r="M201" i="32"/>
  <c r="M202" i="32"/>
  <c r="M203" i="32"/>
  <c r="M204" i="32"/>
  <c r="M205" i="32"/>
  <c r="M206" i="32"/>
  <c r="M207" i="32"/>
  <c r="M208" i="32"/>
  <c r="M209" i="32"/>
  <c r="M210" i="32"/>
  <c r="M211" i="32"/>
  <c r="M212" i="32"/>
  <c r="M213" i="32"/>
  <c r="M214" i="32"/>
  <c r="M215" i="32"/>
  <c r="M216" i="32"/>
  <c r="M217" i="32"/>
  <c r="M218" i="32"/>
  <c r="M219" i="32"/>
  <c r="M220" i="32"/>
  <c r="M221" i="32"/>
  <c r="M222" i="32"/>
  <c r="M223" i="32"/>
  <c r="M224" i="32"/>
  <c r="M225" i="32"/>
  <c r="M226" i="32"/>
  <c r="M227" i="32"/>
  <c r="M228" i="32"/>
  <c r="M229" i="32"/>
  <c r="M230" i="32"/>
  <c r="M231" i="32"/>
  <c r="M232" i="32"/>
  <c r="M233" i="32"/>
  <c r="M234" i="32"/>
  <c r="M235" i="32"/>
  <c r="M236" i="32"/>
  <c r="M237" i="32"/>
  <c r="M238" i="32"/>
  <c r="M239" i="32"/>
  <c r="M240" i="32"/>
  <c r="M241" i="32"/>
  <c r="M242" i="32"/>
  <c r="M243" i="32"/>
  <c r="M244" i="32"/>
  <c r="M245" i="32"/>
  <c r="M246" i="32"/>
  <c r="M247" i="32"/>
  <c r="M248" i="32"/>
  <c r="M249" i="32"/>
  <c r="M250" i="32"/>
  <c r="M251" i="32"/>
  <c r="M252" i="32"/>
  <c r="M253" i="32"/>
  <c r="M254" i="32"/>
  <c r="M255" i="32"/>
  <c r="M256" i="32"/>
  <c r="M257" i="32"/>
  <c r="M258" i="32"/>
  <c r="M259" i="32"/>
  <c r="M260" i="32"/>
  <c r="M261" i="32"/>
  <c r="M262" i="32"/>
  <c r="M263" i="32"/>
  <c r="M264" i="32"/>
  <c r="M265" i="32"/>
  <c r="M266" i="32"/>
  <c r="M267" i="32"/>
  <c r="M268" i="32"/>
  <c r="M269" i="32"/>
  <c r="M270" i="32"/>
  <c r="M271" i="32"/>
  <c r="M272" i="32"/>
  <c r="M273" i="32"/>
  <c r="M274" i="32"/>
  <c r="M275" i="32"/>
  <c r="M276" i="32"/>
  <c r="M277" i="32"/>
  <c r="M278" i="32"/>
  <c r="M279" i="32"/>
  <c r="M280" i="32"/>
  <c r="M281" i="32"/>
  <c r="M282" i="32"/>
  <c r="M283" i="32"/>
  <c r="M284" i="32"/>
  <c r="M285" i="32"/>
  <c r="M286" i="32"/>
  <c r="M287" i="32"/>
  <c r="M288" i="32"/>
  <c r="M289" i="32"/>
  <c r="M290" i="32"/>
  <c r="M291" i="32"/>
  <c r="M292" i="32"/>
  <c r="M293" i="32"/>
  <c r="M294" i="32"/>
  <c r="M295" i="32"/>
  <c r="M296" i="32"/>
  <c r="M297" i="32"/>
  <c r="M298" i="32"/>
  <c r="M299" i="32"/>
  <c r="M300" i="32"/>
  <c r="M301" i="32"/>
  <c r="M302" i="32"/>
  <c r="M303" i="32"/>
  <c r="M304" i="32"/>
  <c r="M305" i="32"/>
  <c r="M306" i="32"/>
  <c r="M307" i="32"/>
  <c r="M308" i="32"/>
  <c r="M309" i="32"/>
  <c r="M310" i="32"/>
  <c r="M311" i="32"/>
  <c r="M312" i="32"/>
  <c r="M313" i="32"/>
  <c r="M314" i="32"/>
  <c r="M315" i="32"/>
  <c r="M316" i="32"/>
  <c r="M317" i="32"/>
  <c r="M318" i="32"/>
  <c r="M319" i="32"/>
  <c r="M320" i="32"/>
  <c r="M321" i="32"/>
  <c r="M322" i="32"/>
  <c r="M323" i="32"/>
  <c r="M324" i="32"/>
  <c r="M325" i="32"/>
  <c r="M326" i="32"/>
  <c r="M327" i="32"/>
  <c r="M328" i="32"/>
  <c r="M329" i="32"/>
  <c r="M330" i="32"/>
  <c r="M331" i="32"/>
  <c r="M332" i="32"/>
  <c r="M333" i="32"/>
  <c r="M334" i="32"/>
  <c r="M335" i="32"/>
  <c r="M336" i="32"/>
  <c r="M337" i="32"/>
  <c r="M338" i="32"/>
  <c r="M339" i="32"/>
  <c r="M340" i="32"/>
  <c r="M341" i="32"/>
  <c r="M342" i="32"/>
  <c r="M343" i="32"/>
  <c r="M344" i="32"/>
  <c r="M345" i="32"/>
  <c r="M346" i="32"/>
  <c r="M347" i="32"/>
  <c r="M348" i="32"/>
  <c r="M349" i="32"/>
  <c r="M350" i="32"/>
  <c r="M351" i="32"/>
  <c r="M352" i="32"/>
  <c r="M353" i="32"/>
  <c r="M354" i="32"/>
  <c r="M355" i="32"/>
  <c r="M356" i="32"/>
  <c r="M357" i="32"/>
  <c r="M358" i="32"/>
  <c r="M359" i="32"/>
  <c r="M360" i="32"/>
  <c r="M361" i="32"/>
  <c r="M362" i="32"/>
  <c r="M363" i="32"/>
  <c r="M364" i="32"/>
  <c r="M365" i="32"/>
  <c r="M366" i="32"/>
  <c r="M367" i="32"/>
  <c r="M368" i="32"/>
  <c r="M369" i="32"/>
  <c r="M370" i="32"/>
  <c r="M371" i="32"/>
  <c r="M372" i="32"/>
  <c r="M373" i="32"/>
  <c r="M374" i="32"/>
  <c r="M375" i="32"/>
  <c r="M376" i="32"/>
  <c r="M377" i="32"/>
  <c r="M378" i="32"/>
  <c r="M379" i="32"/>
  <c r="M380" i="32"/>
  <c r="M381" i="32"/>
  <c r="M382" i="32"/>
  <c r="M383" i="32"/>
  <c r="M384" i="32"/>
  <c r="M385" i="32"/>
  <c r="M386" i="32"/>
  <c r="M387" i="32"/>
  <c r="M388" i="32"/>
  <c r="M389" i="32"/>
  <c r="M390" i="32"/>
  <c r="M391" i="32"/>
  <c r="M392" i="32"/>
  <c r="M393" i="32"/>
  <c r="M394" i="32"/>
  <c r="M395" i="32"/>
  <c r="M396" i="32"/>
  <c r="M397" i="32"/>
  <c r="M398" i="32"/>
  <c r="M399" i="32"/>
  <c r="M400" i="32"/>
  <c r="M401" i="32"/>
  <c r="M402" i="32"/>
  <c r="M403" i="32"/>
  <c r="M404" i="32"/>
  <c r="M405" i="32"/>
  <c r="M406" i="32"/>
  <c r="M407" i="32"/>
  <c r="M408" i="32"/>
  <c r="M409" i="32"/>
  <c r="M410" i="32"/>
  <c r="M411" i="32"/>
  <c r="M412" i="32"/>
  <c r="M413" i="32"/>
  <c r="M414" i="32"/>
  <c r="M415" i="32"/>
  <c r="M416" i="32"/>
  <c r="M417" i="32"/>
  <c r="M418" i="32"/>
  <c r="M419" i="32"/>
  <c r="M420" i="32"/>
  <c r="M421" i="32"/>
  <c r="M422" i="32"/>
  <c r="M423" i="32"/>
  <c r="M424" i="32"/>
  <c r="M425" i="32"/>
  <c r="M426" i="32"/>
  <c r="M427" i="32"/>
  <c r="M428" i="32"/>
  <c r="M429" i="32"/>
  <c r="M430" i="32"/>
  <c r="M431" i="32"/>
  <c r="M432" i="32"/>
  <c r="M433" i="32"/>
  <c r="M434" i="32"/>
  <c r="M435" i="32"/>
  <c r="M436" i="32"/>
  <c r="M437" i="32"/>
  <c r="M438" i="32"/>
  <c r="M439" i="32"/>
  <c r="M440" i="32"/>
  <c r="M441" i="32"/>
  <c r="M442" i="32"/>
  <c r="M443" i="32"/>
  <c r="M444" i="32"/>
  <c r="M445" i="32"/>
  <c r="M446" i="32"/>
  <c r="M447" i="32"/>
  <c r="M448" i="32"/>
  <c r="M449" i="32"/>
  <c r="M450" i="32"/>
  <c r="M451" i="32"/>
  <c r="M452" i="32"/>
  <c r="M453" i="32"/>
  <c r="M454" i="32"/>
  <c r="M455" i="32"/>
  <c r="M456" i="32"/>
  <c r="M457" i="32"/>
  <c r="M458" i="32"/>
  <c r="M459" i="32"/>
  <c r="M460" i="32"/>
  <c r="M461" i="32"/>
  <c r="M462" i="32"/>
  <c r="M463" i="32"/>
  <c r="M464" i="32"/>
  <c r="M465" i="32"/>
  <c r="M466" i="32"/>
  <c r="M467" i="32"/>
  <c r="M468" i="32"/>
  <c r="M469" i="32"/>
  <c r="M470" i="32"/>
  <c r="M471" i="32"/>
  <c r="M472" i="32"/>
  <c r="M473" i="32"/>
  <c r="M474" i="32"/>
  <c r="M475" i="32"/>
  <c r="M476" i="32"/>
  <c r="I477" i="32"/>
  <c r="J477" i="32"/>
  <c r="K477" i="32"/>
  <c r="L477" i="32"/>
  <c r="M477" i="32"/>
  <c r="M478" i="32"/>
  <c r="M479" i="32"/>
  <c r="B40" i="32" l="1"/>
  <c r="B23" i="32"/>
  <c r="B25" i="32"/>
  <c r="B18" i="33"/>
  <c r="F18" i="33" s="1"/>
  <c r="A18" i="33" s="1"/>
  <c r="B37" i="32"/>
  <c r="E18" i="32"/>
  <c r="B38" i="32"/>
  <c r="E23" i="32"/>
  <c r="B18" i="32"/>
  <c r="B37" i="33"/>
  <c r="B20" i="33"/>
  <c r="E14" i="32"/>
  <c r="B39" i="32"/>
  <c r="B30" i="32"/>
  <c r="B43" i="33"/>
  <c r="B31" i="33"/>
  <c r="E19" i="33"/>
  <c r="B42" i="32"/>
  <c r="B20" i="32"/>
  <c r="B44" i="33"/>
  <c r="B32" i="33"/>
  <c r="B19" i="33"/>
  <c r="B29" i="32"/>
  <c r="B22" i="32"/>
  <c r="E16" i="32"/>
  <c r="B41" i="33"/>
  <c r="B38" i="33"/>
  <c r="B33" i="33"/>
  <c r="B29" i="33"/>
  <c r="B26" i="33"/>
  <c r="B21" i="33"/>
  <c r="B14" i="33"/>
  <c r="E33" i="32"/>
  <c r="B31" i="32"/>
  <c r="B28" i="32"/>
  <c r="E21" i="32"/>
  <c r="B16" i="32"/>
  <c r="E12" i="32"/>
  <c r="B10" i="32"/>
  <c r="B40" i="33"/>
  <c r="B25" i="33"/>
  <c r="E21" i="33"/>
  <c r="F21" i="33" s="1"/>
  <c r="M477" i="33"/>
  <c r="B33" i="32"/>
  <c r="B21" i="32"/>
  <c r="B15" i="32"/>
  <c r="B12" i="32"/>
  <c r="B11" i="32"/>
  <c r="B22" i="33"/>
  <c r="E20" i="33"/>
  <c r="F20" i="33" s="1"/>
  <c r="A20" i="33" s="1"/>
  <c r="F13" i="33"/>
  <c r="A13" i="33" s="1"/>
  <c r="B43" i="32"/>
  <c r="B41" i="32"/>
  <c r="B35" i="32"/>
  <c r="E19" i="32"/>
  <c r="B28" i="33"/>
  <c r="B24" i="33"/>
  <c r="B17" i="33"/>
  <c r="F17" i="33" s="1"/>
  <c r="A17" i="33" s="1"/>
  <c r="AB9" i="33"/>
  <c r="Z9" i="33" s="1"/>
  <c r="B23" i="33"/>
  <c r="E33" i="33"/>
  <c r="E37" i="33"/>
  <c r="F37" i="33" s="1"/>
  <c r="A37" i="33" s="1"/>
  <c r="E41" i="33"/>
  <c r="F41" i="33" s="1"/>
  <c r="A41" i="33" s="1"/>
  <c r="E31" i="33"/>
  <c r="F31" i="33" s="1"/>
  <c r="A31" i="33" s="1"/>
  <c r="E36" i="33"/>
  <c r="F36" i="33" s="1"/>
  <c r="A36" i="33" s="1"/>
  <c r="E40" i="33"/>
  <c r="F40" i="33" s="1"/>
  <c r="A40" i="33" s="1"/>
  <c r="C45" i="33"/>
  <c r="E24" i="33"/>
  <c r="E26" i="33"/>
  <c r="F26" i="33" s="1"/>
  <c r="A26" i="33" s="1"/>
  <c r="E28" i="33"/>
  <c r="F28" i="33" s="1"/>
  <c r="A28" i="33" s="1"/>
  <c r="E30" i="33"/>
  <c r="F30" i="33" s="1"/>
  <c r="A30" i="33" s="1"/>
  <c r="E32" i="33"/>
  <c r="F32" i="33" s="1"/>
  <c r="A32" i="33" s="1"/>
  <c r="E25" i="33"/>
  <c r="E27" i="33"/>
  <c r="F27" i="33" s="1"/>
  <c r="A27" i="33" s="1"/>
  <c r="E29" i="33"/>
  <c r="F29" i="33" s="1"/>
  <c r="A29" i="33" s="1"/>
  <c r="AB10" i="33"/>
  <c r="Z10" i="33" s="1"/>
  <c r="B10" i="33"/>
  <c r="D45" i="33"/>
  <c r="E11" i="33"/>
  <c r="E12" i="33"/>
  <c r="E16" i="33"/>
  <c r="E23" i="33"/>
  <c r="E35" i="33"/>
  <c r="E39" i="33"/>
  <c r="E15" i="33"/>
  <c r="F15" i="33" s="1"/>
  <c r="A15" i="33" s="1"/>
  <c r="E22" i="33"/>
  <c r="E34" i="33"/>
  <c r="F34" i="33" s="1"/>
  <c r="A34" i="33" s="1"/>
  <c r="E38" i="33"/>
  <c r="F38" i="33" s="1"/>
  <c r="A38" i="33" s="1"/>
  <c r="E42" i="33"/>
  <c r="F42" i="33" s="1"/>
  <c r="A42" i="33" s="1"/>
  <c r="E43" i="33"/>
  <c r="F43" i="33" s="1"/>
  <c r="A43" i="33" s="1"/>
  <c r="E44" i="33"/>
  <c r="F44" i="33" s="1"/>
  <c r="A44" i="33" s="1"/>
  <c r="E45" i="33"/>
  <c r="F24" i="33"/>
  <c r="A24" i="33" s="1"/>
  <c r="B9" i="33"/>
  <c r="B39" i="33"/>
  <c r="B35" i="33"/>
  <c r="F25" i="33"/>
  <c r="A25" i="33" s="1"/>
  <c r="B16" i="33"/>
  <c r="E14" i="33"/>
  <c r="F14" i="33" s="1"/>
  <c r="A14" i="33" s="1"/>
  <c r="B12" i="33"/>
  <c r="B11" i="33"/>
  <c r="F11" i="33" s="1"/>
  <c r="A11" i="33" s="1"/>
  <c r="E10" i="33"/>
  <c r="B13" i="32"/>
  <c r="E39" i="32"/>
  <c r="F39" i="32" s="1"/>
  <c r="A39" i="32" s="1"/>
  <c r="E32" i="32"/>
  <c r="F32" i="32" s="1"/>
  <c r="A32" i="32" s="1"/>
  <c r="F41" i="32"/>
  <c r="A41" i="32" s="1"/>
  <c r="E37" i="32"/>
  <c r="F37" i="32" s="1"/>
  <c r="A37" i="32" s="1"/>
  <c r="B34" i="32"/>
  <c r="F33" i="32"/>
  <c r="E31" i="32"/>
  <c r="F31" i="32" s="1"/>
  <c r="A31" i="32" s="1"/>
  <c r="B24" i="32"/>
  <c r="F23" i="32"/>
  <c r="A23" i="32" s="1"/>
  <c r="F19" i="32"/>
  <c r="A19" i="32" s="1"/>
  <c r="F18" i="32"/>
  <c r="A18" i="32" s="1"/>
  <c r="B17" i="32"/>
  <c r="F16" i="32"/>
  <c r="A16" i="32" s="1"/>
  <c r="B14" i="32"/>
  <c r="F14" i="32" s="1"/>
  <c r="A14" i="32" s="1"/>
  <c r="E35" i="32"/>
  <c r="F35" i="32" s="1"/>
  <c r="A35" i="32" s="1"/>
  <c r="E30" i="32"/>
  <c r="F30" i="32" s="1"/>
  <c r="A30" i="32" s="1"/>
  <c r="E20" i="32"/>
  <c r="F20" i="32" s="1"/>
  <c r="A20" i="32" s="1"/>
  <c r="E10" i="32"/>
  <c r="F10" i="32" s="1"/>
  <c r="A10" i="32" s="1"/>
  <c r="E13" i="32"/>
  <c r="E17" i="32"/>
  <c r="E24" i="32"/>
  <c r="E25" i="32"/>
  <c r="F25" i="32" s="1"/>
  <c r="A25" i="32" s="1"/>
  <c r="E26" i="32"/>
  <c r="F26" i="32" s="1"/>
  <c r="A26" i="32" s="1"/>
  <c r="E27" i="32"/>
  <c r="F27" i="32" s="1"/>
  <c r="A27" i="32" s="1"/>
  <c r="E28" i="32"/>
  <c r="F28" i="32" s="1"/>
  <c r="A28" i="32" s="1"/>
  <c r="E29" i="32"/>
  <c r="F29" i="32" s="1"/>
  <c r="A29" i="32" s="1"/>
  <c r="E36" i="32"/>
  <c r="F36" i="32" s="1"/>
  <c r="A36" i="32" s="1"/>
  <c r="E40" i="32"/>
  <c r="F40" i="32" s="1"/>
  <c r="A40" i="32" s="1"/>
  <c r="C45" i="32"/>
  <c r="C46" i="32" s="1"/>
  <c r="E9" i="32"/>
  <c r="E15" i="32"/>
  <c r="F15" i="32" s="1"/>
  <c r="A15" i="32" s="1"/>
  <c r="E22" i="32"/>
  <c r="E34" i="32"/>
  <c r="E38" i="32"/>
  <c r="F38" i="32" s="1"/>
  <c r="A38" i="32" s="1"/>
  <c r="E42" i="32"/>
  <c r="F42" i="32" s="1"/>
  <c r="A42" i="32" s="1"/>
  <c r="E43" i="32"/>
  <c r="F43" i="32" s="1"/>
  <c r="A43" i="32" s="1"/>
  <c r="E44" i="32"/>
  <c r="F44" i="32" s="1"/>
  <c r="A44" i="32" s="1"/>
  <c r="E45" i="32"/>
  <c r="F12" i="32"/>
  <c r="A12" i="32" s="1"/>
  <c r="E11" i="32"/>
  <c r="F11" i="32" s="1"/>
  <c r="A11" i="32" s="1"/>
  <c r="AB9" i="32"/>
  <c r="Z9" i="32" s="1"/>
  <c r="D46" i="32"/>
  <c r="F16" i="33" l="1"/>
  <c r="A16" i="33" s="1"/>
  <c r="H32" i="33"/>
  <c r="T20" i="33" s="1"/>
  <c r="F19" i="33"/>
  <c r="A19" i="33" s="1"/>
  <c r="H44" i="32"/>
  <c r="T21" i="32" s="1"/>
  <c r="E46" i="32"/>
  <c r="E46" i="33"/>
  <c r="C46" i="33"/>
  <c r="H32" i="32"/>
  <c r="T20" i="32" s="1"/>
  <c r="F24" i="32"/>
  <c r="A24" i="32" s="1"/>
  <c r="F35" i="33"/>
  <c r="A35" i="33" s="1"/>
  <c r="F21" i="32"/>
  <c r="A21" i="32" s="1"/>
  <c r="H20" i="33"/>
  <c r="T19" i="33" s="1"/>
  <c r="F23" i="33"/>
  <c r="A23" i="33" s="1"/>
  <c r="F39" i="33"/>
  <c r="A39" i="33" s="1"/>
  <c r="E47" i="33"/>
  <c r="H19" i="33"/>
  <c r="S19" i="33" s="1"/>
  <c r="R19" i="33" s="1"/>
  <c r="F9" i="33"/>
  <c r="F10" i="33"/>
  <c r="A10" i="33" s="1"/>
  <c r="A21" i="33"/>
  <c r="B45" i="33"/>
  <c r="F22" i="33"/>
  <c r="F12" i="33"/>
  <c r="A12" i="33" s="1"/>
  <c r="H31" i="33"/>
  <c r="S20" i="33" s="1"/>
  <c r="R20" i="33" s="1"/>
  <c r="D46" i="33"/>
  <c r="H44" i="33"/>
  <c r="T21" i="33" s="1"/>
  <c r="F33" i="33"/>
  <c r="H43" i="33"/>
  <c r="S21" i="33" s="1"/>
  <c r="B45" i="32"/>
  <c r="H19" i="32"/>
  <c r="S19" i="32" s="1"/>
  <c r="F17" i="32"/>
  <c r="A17" i="32" s="1"/>
  <c r="A33" i="32"/>
  <c r="D47" i="32"/>
  <c r="H20" i="32"/>
  <c r="T19" i="32" s="1"/>
  <c r="F34" i="32"/>
  <c r="B46" i="32"/>
  <c r="F13" i="32"/>
  <c r="A13" i="32" s="1"/>
  <c r="F22" i="32"/>
  <c r="C47" i="32"/>
  <c r="E47" i="32"/>
  <c r="H43" i="32"/>
  <c r="S21" i="32" s="1"/>
  <c r="R21" i="32" s="1"/>
  <c r="F9" i="32"/>
  <c r="H31" i="32"/>
  <c r="S20" i="32" s="1"/>
  <c r="R20" i="32" s="1"/>
  <c r="F46" i="32" l="1"/>
  <c r="A46" i="32" s="1"/>
  <c r="C47" i="33"/>
  <c r="E48" i="33"/>
  <c r="C48" i="33"/>
  <c r="E49" i="33" s="1"/>
  <c r="D47" i="33"/>
  <c r="B46" i="33"/>
  <c r="R21" i="33"/>
  <c r="A33" i="33"/>
  <c r="H42" i="33"/>
  <c r="A22" i="33"/>
  <c r="H30" i="33"/>
  <c r="F45" i="33"/>
  <c r="H18" i="33"/>
  <c r="A9" i="33"/>
  <c r="A22" i="32"/>
  <c r="H30" i="32"/>
  <c r="A9" i="32"/>
  <c r="H18" i="32"/>
  <c r="B47" i="32"/>
  <c r="F47" i="32" s="1"/>
  <c r="A47" i="32" s="1"/>
  <c r="A34" i="32"/>
  <c r="H42" i="32"/>
  <c r="E48" i="32"/>
  <c r="R19" i="32"/>
  <c r="C48" i="32"/>
  <c r="D48" i="32"/>
  <c r="F45" i="32"/>
  <c r="B47" i="33" l="1"/>
  <c r="F47" i="33" s="1"/>
  <c r="A47" i="33" s="1"/>
  <c r="C49" i="33"/>
  <c r="A45" i="33"/>
  <c r="F46" i="33"/>
  <c r="D48" i="33"/>
  <c r="A45" i="32"/>
  <c r="D49" i="32"/>
  <c r="B48" i="32"/>
  <c r="C49" i="32"/>
  <c r="E49" i="32"/>
  <c r="E50" i="33" l="1"/>
  <c r="C50" i="33"/>
  <c r="C51" i="33" s="1"/>
  <c r="E52" i="33" s="1"/>
  <c r="D49" i="33"/>
  <c r="A46" i="33"/>
  <c r="B48" i="33"/>
  <c r="B49" i="32"/>
  <c r="F49" i="32" s="1"/>
  <c r="A49" i="32" s="1"/>
  <c r="E50" i="32"/>
  <c r="D50" i="32"/>
  <c r="F48" i="32"/>
  <c r="C50" i="32"/>
  <c r="E51" i="33" l="1"/>
  <c r="C52" i="33"/>
  <c r="C53" i="33" s="1"/>
  <c r="E53" i="33"/>
  <c r="F48" i="33"/>
  <c r="B49" i="33"/>
  <c r="F49" i="33" s="1"/>
  <c r="A49" i="33" s="1"/>
  <c r="D50" i="33"/>
  <c r="B50" i="32"/>
  <c r="E51" i="32"/>
  <c r="C51" i="32"/>
  <c r="A48" i="32"/>
  <c r="D51" i="32"/>
  <c r="B50" i="33" l="1"/>
  <c r="E54" i="33"/>
  <c r="C54" i="33"/>
  <c r="D51" i="33"/>
  <c r="A48" i="33"/>
  <c r="D52" i="32"/>
  <c r="F50" i="32"/>
  <c r="B51" i="32"/>
  <c r="F51" i="32" s="1"/>
  <c r="A51" i="32" s="1"/>
  <c r="E52" i="32"/>
  <c r="C52" i="32"/>
  <c r="D53" i="32"/>
  <c r="B51" i="33" l="1"/>
  <c r="D52" i="33"/>
  <c r="C55" i="33"/>
  <c r="E55" i="33"/>
  <c r="F50" i="33"/>
  <c r="A50" i="32"/>
  <c r="B52" i="32"/>
  <c r="F52" i="32" s="1"/>
  <c r="A52" i="32" s="1"/>
  <c r="C53" i="32"/>
  <c r="E53" i="32"/>
  <c r="D54" i="32"/>
  <c r="C56" i="33" l="1"/>
  <c r="E56" i="33"/>
  <c r="H56" i="33" s="1"/>
  <c r="T22" i="33" s="1"/>
  <c r="A50" i="33"/>
  <c r="F51" i="33"/>
  <c r="A51" i="33" s="1"/>
  <c r="B52" i="33"/>
  <c r="D53" i="33"/>
  <c r="D55" i="32"/>
  <c r="B53" i="32"/>
  <c r="E54" i="32"/>
  <c r="C54" i="32"/>
  <c r="F52" i="33" l="1"/>
  <c r="D54" i="33"/>
  <c r="B53" i="33"/>
  <c r="F53" i="33" s="1"/>
  <c r="A53" i="33" s="1"/>
  <c r="E57" i="33"/>
  <c r="C57" i="33"/>
  <c r="D56" i="32"/>
  <c r="D57" i="32" s="1"/>
  <c r="D58" i="32" s="1"/>
  <c r="D59" i="32" s="1"/>
  <c r="D60" i="32" s="1"/>
  <c r="D61" i="32" s="1"/>
  <c r="D62" i="32" s="1"/>
  <c r="D63" i="32" s="1"/>
  <c r="D64" i="32" s="1"/>
  <c r="D65" i="32" s="1"/>
  <c r="D66" i="32" s="1"/>
  <c r="D67" i="32" s="1"/>
  <c r="D68" i="32" s="1"/>
  <c r="D69" i="32" s="1"/>
  <c r="D70" i="32" s="1"/>
  <c r="D71" i="32" s="1"/>
  <c r="D72" i="32" s="1"/>
  <c r="D73" i="32" s="1"/>
  <c r="D74" i="32" s="1"/>
  <c r="D75" i="32" s="1"/>
  <c r="D76" i="32" s="1"/>
  <c r="D77" i="32" s="1"/>
  <c r="D78" i="32" s="1"/>
  <c r="D79" i="32" s="1"/>
  <c r="D80" i="32" s="1"/>
  <c r="D81" i="32" s="1"/>
  <c r="D82" i="32" s="1"/>
  <c r="D83" i="32" s="1"/>
  <c r="D84" i="32" s="1"/>
  <c r="D85" i="32" s="1"/>
  <c r="D86" i="32" s="1"/>
  <c r="D87" i="32" s="1"/>
  <c r="D88" i="32" s="1"/>
  <c r="D89" i="32" s="1"/>
  <c r="D90" i="32" s="1"/>
  <c r="D91" i="32" s="1"/>
  <c r="D92" i="32" s="1"/>
  <c r="D93" i="32" s="1"/>
  <c r="D94" i="32" s="1"/>
  <c r="D95" i="32" s="1"/>
  <c r="D96" i="32" s="1"/>
  <c r="D97" i="32" s="1"/>
  <c r="D98" i="32" s="1"/>
  <c r="D99" i="32" s="1"/>
  <c r="D100" i="32" s="1"/>
  <c r="D101" i="32" s="1"/>
  <c r="D102" i="32" s="1"/>
  <c r="D103" i="32" s="1"/>
  <c r="D104" i="32" s="1"/>
  <c r="D105" i="32" s="1"/>
  <c r="D106" i="32" s="1"/>
  <c r="D107" i="32" s="1"/>
  <c r="D108" i="32" s="1"/>
  <c r="D109" i="32" s="1"/>
  <c r="D110" i="32" s="1"/>
  <c r="D111" i="32" s="1"/>
  <c r="D112" i="32" s="1"/>
  <c r="D113" i="32" s="1"/>
  <c r="D114" i="32" s="1"/>
  <c r="D115" i="32" s="1"/>
  <c r="D116" i="32" s="1"/>
  <c r="D117" i="32" s="1"/>
  <c r="D118" i="32" s="1"/>
  <c r="D119" i="32" s="1"/>
  <c r="D120" i="32" s="1"/>
  <c r="D121" i="32" s="1"/>
  <c r="D122" i="32" s="1"/>
  <c r="D123" i="32" s="1"/>
  <c r="D124" i="32" s="1"/>
  <c r="D125" i="32" s="1"/>
  <c r="D126" i="32" s="1"/>
  <c r="D127" i="32" s="1"/>
  <c r="D128" i="32" s="1"/>
  <c r="D129" i="32" s="1"/>
  <c r="D130" i="32" s="1"/>
  <c r="D131" i="32" s="1"/>
  <c r="D132" i="32" s="1"/>
  <c r="D133" i="32" s="1"/>
  <c r="D134" i="32" s="1"/>
  <c r="D135" i="32" s="1"/>
  <c r="D136" i="32" s="1"/>
  <c r="D137" i="32" s="1"/>
  <c r="D138" i="32" s="1"/>
  <c r="D139" i="32" s="1"/>
  <c r="D140" i="32" s="1"/>
  <c r="D141" i="32" s="1"/>
  <c r="D142" i="32" s="1"/>
  <c r="D143" i="32" s="1"/>
  <c r="D144" i="32" s="1"/>
  <c r="D145" i="32" s="1"/>
  <c r="D146" i="32" s="1"/>
  <c r="D147" i="32" s="1"/>
  <c r="D148" i="32" s="1"/>
  <c r="D149" i="32" s="1"/>
  <c r="D150" i="32" s="1"/>
  <c r="D151" i="32" s="1"/>
  <c r="D152" i="32" s="1"/>
  <c r="D153" i="32" s="1"/>
  <c r="D154" i="32" s="1"/>
  <c r="D155" i="32" s="1"/>
  <c r="D156" i="32" s="1"/>
  <c r="D157" i="32" s="1"/>
  <c r="D158" i="32" s="1"/>
  <c r="D159" i="32" s="1"/>
  <c r="D160" i="32" s="1"/>
  <c r="D161" i="32" s="1"/>
  <c r="D162" i="32" s="1"/>
  <c r="D163" i="32" s="1"/>
  <c r="D164" i="32" s="1"/>
  <c r="D165" i="32" s="1"/>
  <c r="D166" i="32" s="1"/>
  <c r="D167" i="32" s="1"/>
  <c r="D168" i="32" s="1"/>
  <c r="D169" i="32" s="1"/>
  <c r="D170" i="32" s="1"/>
  <c r="D171" i="32" s="1"/>
  <c r="D172" i="32" s="1"/>
  <c r="D173" i="32" s="1"/>
  <c r="D174" i="32" s="1"/>
  <c r="D175" i="32" s="1"/>
  <c r="D176" i="32" s="1"/>
  <c r="D177" i="32" s="1"/>
  <c r="D178" i="32" s="1"/>
  <c r="D179" i="32" s="1"/>
  <c r="D180" i="32" s="1"/>
  <c r="D181" i="32" s="1"/>
  <c r="D182" i="32" s="1"/>
  <c r="D183" i="32" s="1"/>
  <c r="D184" i="32" s="1"/>
  <c r="D185" i="32" s="1"/>
  <c r="D186" i="32" s="1"/>
  <c r="D187" i="32" s="1"/>
  <c r="D188" i="32" s="1"/>
  <c r="D189" i="32" s="1"/>
  <c r="D190" i="32" s="1"/>
  <c r="D191" i="32" s="1"/>
  <c r="D192" i="32" s="1"/>
  <c r="D193" i="32" s="1"/>
  <c r="D194" i="32" s="1"/>
  <c r="D195" i="32" s="1"/>
  <c r="D196" i="32" s="1"/>
  <c r="D197" i="32" s="1"/>
  <c r="D198" i="32" s="1"/>
  <c r="D199" i="32" s="1"/>
  <c r="D200" i="32" s="1"/>
  <c r="D201" i="32" s="1"/>
  <c r="D202" i="32" s="1"/>
  <c r="D203" i="32" s="1"/>
  <c r="D204" i="32" s="1"/>
  <c r="D205" i="32" s="1"/>
  <c r="D206" i="32" s="1"/>
  <c r="D207" i="32" s="1"/>
  <c r="D208" i="32" s="1"/>
  <c r="D209" i="32" s="1"/>
  <c r="D210" i="32" s="1"/>
  <c r="D211" i="32" s="1"/>
  <c r="D212" i="32" s="1"/>
  <c r="D213" i="32" s="1"/>
  <c r="D214" i="32" s="1"/>
  <c r="D215" i="32" s="1"/>
  <c r="D216" i="32" s="1"/>
  <c r="D217" i="32" s="1"/>
  <c r="D218" i="32" s="1"/>
  <c r="D219" i="32" s="1"/>
  <c r="D220" i="32" s="1"/>
  <c r="D221" i="32" s="1"/>
  <c r="D222" i="32" s="1"/>
  <c r="D223" i="32" s="1"/>
  <c r="D224" i="32" s="1"/>
  <c r="D225" i="32" s="1"/>
  <c r="D226" i="32" s="1"/>
  <c r="D227" i="32" s="1"/>
  <c r="D228" i="32" s="1"/>
  <c r="D229" i="32" s="1"/>
  <c r="D230" i="32" s="1"/>
  <c r="D231" i="32" s="1"/>
  <c r="D232" i="32" s="1"/>
  <c r="D233" i="32" s="1"/>
  <c r="D234" i="32" s="1"/>
  <c r="D235" i="32" s="1"/>
  <c r="D236" i="32" s="1"/>
  <c r="D237" i="32" s="1"/>
  <c r="D238" i="32" s="1"/>
  <c r="D239" i="32" s="1"/>
  <c r="D240" i="32" s="1"/>
  <c r="D241" i="32" s="1"/>
  <c r="D242" i="32" s="1"/>
  <c r="D243" i="32" s="1"/>
  <c r="D244" i="32" s="1"/>
  <c r="D245" i="32" s="1"/>
  <c r="D246" i="32" s="1"/>
  <c r="D247" i="32" s="1"/>
  <c r="D248" i="32" s="1"/>
  <c r="D249" i="32" s="1"/>
  <c r="D250" i="32" s="1"/>
  <c r="D251" i="32" s="1"/>
  <c r="D252" i="32" s="1"/>
  <c r="D253" i="32" s="1"/>
  <c r="D254" i="32" s="1"/>
  <c r="D255" i="32" s="1"/>
  <c r="D256" i="32" s="1"/>
  <c r="D257" i="32" s="1"/>
  <c r="D258" i="32" s="1"/>
  <c r="D259" i="32" s="1"/>
  <c r="D260" i="32" s="1"/>
  <c r="D261" i="32" s="1"/>
  <c r="D262" i="32" s="1"/>
  <c r="D263" i="32" s="1"/>
  <c r="D264" i="32" s="1"/>
  <c r="D265" i="32" s="1"/>
  <c r="D266" i="32" s="1"/>
  <c r="D267" i="32" s="1"/>
  <c r="D268" i="32" s="1"/>
  <c r="D269" i="32" s="1"/>
  <c r="D270" i="32" s="1"/>
  <c r="D271" i="32" s="1"/>
  <c r="D272" i="32" s="1"/>
  <c r="D273" i="32" s="1"/>
  <c r="D274" i="32" s="1"/>
  <c r="D275" i="32" s="1"/>
  <c r="D276" i="32" s="1"/>
  <c r="D277" i="32" s="1"/>
  <c r="D278" i="32" s="1"/>
  <c r="D279" i="32" s="1"/>
  <c r="D280" i="32" s="1"/>
  <c r="D281" i="32" s="1"/>
  <c r="D282" i="32" s="1"/>
  <c r="D283" i="32" s="1"/>
  <c r="D284" i="32" s="1"/>
  <c r="D285" i="32" s="1"/>
  <c r="D286" i="32" s="1"/>
  <c r="D287" i="32" s="1"/>
  <c r="D288" i="32" s="1"/>
  <c r="D289" i="32" s="1"/>
  <c r="D290" i="32" s="1"/>
  <c r="D291" i="32" s="1"/>
  <c r="D292" i="32" s="1"/>
  <c r="D293" i="32" s="1"/>
  <c r="D294" i="32" s="1"/>
  <c r="D295" i="32" s="1"/>
  <c r="D296" i="32" s="1"/>
  <c r="D297" i="32" s="1"/>
  <c r="D298" i="32" s="1"/>
  <c r="D299" i="32" s="1"/>
  <c r="D300" i="32" s="1"/>
  <c r="D301" i="32" s="1"/>
  <c r="D302" i="32" s="1"/>
  <c r="D303" i="32" s="1"/>
  <c r="D304" i="32" s="1"/>
  <c r="D305" i="32" s="1"/>
  <c r="D306" i="32" s="1"/>
  <c r="D307" i="32" s="1"/>
  <c r="D308" i="32" s="1"/>
  <c r="D309" i="32" s="1"/>
  <c r="D310" i="32" s="1"/>
  <c r="D311" i="32" s="1"/>
  <c r="D312" i="32" s="1"/>
  <c r="D313" i="32" s="1"/>
  <c r="D314" i="32" s="1"/>
  <c r="D315" i="32" s="1"/>
  <c r="D316" i="32" s="1"/>
  <c r="D317" i="32" s="1"/>
  <c r="D318" i="32" s="1"/>
  <c r="D319" i="32" s="1"/>
  <c r="D320" i="32" s="1"/>
  <c r="D321" i="32" s="1"/>
  <c r="D322" i="32" s="1"/>
  <c r="D323" i="32" s="1"/>
  <c r="D324" i="32" s="1"/>
  <c r="D325" i="32" s="1"/>
  <c r="D326" i="32" s="1"/>
  <c r="D327" i="32" s="1"/>
  <c r="D328" i="32" s="1"/>
  <c r="D329" i="32" s="1"/>
  <c r="D330" i="32" s="1"/>
  <c r="D331" i="32" s="1"/>
  <c r="D332" i="32" s="1"/>
  <c r="D333" i="32" s="1"/>
  <c r="D334" i="32" s="1"/>
  <c r="D335" i="32" s="1"/>
  <c r="D336" i="32" s="1"/>
  <c r="D337" i="32" s="1"/>
  <c r="D338" i="32" s="1"/>
  <c r="D339" i="32" s="1"/>
  <c r="D340" i="32" s="1"/>
  <c r="D341" i="32" s="1"/>
  <c r="D342" i="32" s="1"/>
  <c r="D343" i="32" s="1"/>
  <c r="D344" i="32" s="1"/>
  <c r="D345" i="32" s="1"/>
  <c r="D346" i="32" s="1"/>
  <c r="D347" i="32" s="1"/>
  <c r="D348" i="32" s="1"/>
  <c r="D349" i="32" s="1"/>
  <c r="D350" i="32" s="1"/>
  <c r="D351" i="32" s="1"/>
  <c r="D352" i="32" s="1"/>
  <c r="D353" i="32" s="1"/>
  <c r="D354" i="32" s="1"/>
  <c r="D355" i="32" s="1"/>
  <c r="D356" i="32" s="1"/>
  <c r="D357" i="32" s="1"/>
  <c r="D358" i="32" s="1"/>
  <c r="D359" i="32" s="1"/>
  <c r="D360" i="32" s="1"/>
  <c r="D361" i="32" s="1"/>
  <c r="D362" i="32" s="1"/>
  <c r="D363" i="32" s="1"/>
  <c r="D364" i="32" s="1"/>
  <c r="D365" i="32" s="1"/>
  <c r="D366" i="32" s="1"/>
  <c r="D367" i="32" s="1"/>
  <c r="D368" i="32" s="1"/>
  <c r="D369" i="32" s="1"/>
  <c r="D370" i="32" s="1"/>
  <c r="D371" i="32" s="1"/>
  <c r="D372" i="32" s="1"/>
  <c r="D373" i="32" s="1"/>
  <c r="D374" i="32" s="1"/>
  <c r="D375" i="32" s="1"/>
  <c r="D376" i="32" s="1"/>
  <c r="D377" i="32" s="1"/>
  <c r="D378" i="32" s="1"/>
  <c r="D379" i="32" s="1"/>
  <c r="D380" i="32" s="1"/>
  <c r="D381" i="32" s="1"/>
  <c r="D382" i="32" s="1"/>
  <c r="D383" i="32" s="1"/>
  <c r="D384" i="32" s="1"/>
  <c r="D385" i="32" s="1"/>
  <c r="D386" i="32" s="1"/>
  <c r="D387" i="32" s="1"/>
  <c r="D388" i="32" s="1"/>
  <c r="D389" i="32" s="1"/>
  <c r="D390" i="32" s="1"/>
  <c r="D391" i="32" s="1"/>
  <c r="D392" i="32" s="1"/>
  <c r="D393" i="32" s="1"/>
  <c r="D394" i="32" s="1"/>
  <c r="D395" i="32" s="1"/>
  <c r="D396" i="32" s="1"/>
  <c r="D397" i="32" s="1"/>
  <c r="D398" i="32" s="1"/>
  <c r="D399" i="32" s="1"/>
  <c r="D400" i="32" s="1"/>
  <c r="D401" i="32" s="1"/>
  <c r="D402" i="32" s="1"/>
  <c r="D403" i="32" s="1"/>
  <c r="D404" i="32" s="1"/>
  <c r="D405" i="32" s="1"/>
  <c r="D406" i="32" s="1"/>
  <c r="D407" i="32" s="1"/>
  <c r="D408" i="32" s="1"/>
  <c r="D409" i="32" s="1"/>
  <c r="D410" i="32" s="1"/>
  <c r="D411" i="32" s="1"/>
  <c r="D412" i="32" s="1"/>
  <c r="D413" i="32" s="1"/>
  <c r="D414" i="32" s="1"/>
  <c r="D415" i="32" s="1"/>
  <c r="D416" i="32" s="1"/>
  <c r="D417" i="32" s="1"/>
  <c r="D418" i="32" s="1"/>
  <c r="D419" i="32" s="1"/>
  <c r="D420" i="32" s="1"/>
  <c r="D421" i="32" s="1"/>
  <c r="D422" i="32" s="1"/>
  <c r="D423" i="32" s="1"/>
  <c r="D424" i="32" s="1"/>
  <c r="D425" i="32" s="1"/>
  <c r="D426" i="32" s="1"/>
  <c r="D427" i="32" s="1"/>
  <c r="D428" i="32" s="1"/>
  <c r="D429" i="32" s="1"/>
  <c r="D430" i="32" s="1"/>
  <c r="D431" i="32" s="1"/>
  <c r="D432" i="32" s="1"/>
  <c r="D433" i="32" s="1"/>
  <c r="D434" i="32" s="1"/>
  <c r="D435" i="32" s="1"/>
  <c r="D436" i="32" s="1"/>
  <c r="D437" i="32" s="1"/>
  <c r="D438" i="32" s="1"/>
  <c r="D439" i="32" s="1"/>
  <c r="D440" i="32" s="1"/>
  <c r="D441" i="32" s="1"/>
  <c r="D442" i="32" s="1"/>
  <c r="D443" i="32" s="1"/>
  <c r="D444" i="32" s="1"/>
  <c r="D445" i="32" s="1"/>
  <c r="D446" i="32" s="1"/>
  <c r="D447" i="32" s="1"/>
  <c r="D448" i="32" s="1"/>
  <c r="D449" i="32" s="1"/>
  <c r="D450" i="32" s="1"/>
  <c r="D451" i="32" s="1"/>
  <c r="D452" i="32" s="1"/>
  <c r="D453" i="32" s="1"/>
  <c r="D454" i="32" s="1"/>
  <c r="D455" i="32" s="1"/>
  <c r="D456" i="32" s="1"/>
  <c r="D457" i="32" s="1"/>
  <c r="D458" i="32" s="1"/>
  <c r="D459" i="32" s="1"/>
  <c r="D460" i="32" s="1"/>
  <c r="D461" i="32" s="1"/>
  <c r="D462" i="32" s="1"/>
  <c r="D463" i="32" s="1"/>
  <c r="D464" i="32" s="1"/>
  <c r="D465" i="32" s="1"/>
  <c r="D466" i="32" s="1"/>
  <c r="D467" i="32" s="1"/>
  <c r="D468" i="32" s="1"/>
  <c r="D469" i="32" s="1"/>
  <c r="D470" i="32" s="1"/>
  <c r="D471" i="32" s="1"/>
  <c r="D472" i="32" s="1"/>
  <c r="D473" i="32" s="1"/>
  <c r="D474" i="32" s="1"/>
  <c r="D475" i="32" s="1"/>
  <c r="D476" i="32" s="1"/>
  <c r="D477" i="32" s="1"/>
  <c r="F53" i="32"/>
  <c r="B54" i="32"/>
  <c r="F54" i="32" s="1"/>
  <c r="A54" i="32" s="1"/>
  <c r="E55" i="32"/>
  <c r="C55" i="32"/>
  <c r="E58" i="33" l="1"/>
  <c r="C58" i="33"/>
  <c r="D55" i="33"/>
  <c r="B54" i="33"/>
  <c r="F54" i="33" s="1"/>
  <c r="A54" i="33" s="1"/>
  <c r="A52" i="33"/>
  <c r="B55" i="32"/>
  <c r="F55" i="32" s="1"/>
  <c r="A55" i="32" s="1"/>
  <c r="E56" i="32"/>
  <c r="H56" i="32" s="1"/>
  <c r="T22" i="32" s="1"/>
  <c r="C56" i="32"/>
  <c r="A53" i="32"/>
  <c r="C59" i="33" l="1"/>
  <c r="E59" i="33"/>
  <c r="D56" i="33"/>
  <c r="B55" i="33"/>
  <c r="F55" i="33" s="1"/>
  <c r="A55" i="33" s="1"/>
  <c r="B56" i="32"/>
  <c r="E57" i="32"/>
  <c r="C57" i="32"/>
  <c r="C60" i="33" l="1"/>
  <c r="E60" i="33"/>
  <c r="D57" i="33"/>
  <c r="B56" i="33"/>
  <c r="B57" i="32"/>
  <c r="E58" i="32"/>
  <c r="C58" i="32"/>
  <c r="F56" i="32"/>
  <c r="H55" i="32"/>
  <c r="S22" i="32" s="1"/>
  <c r="R22" i="32" s="1"/>
  <c r="C61" i="33" l="1"/>
  <c r="E61" i="33"/>
  <c r="D58" i="33"/>
  <c r="B57" i="33"/>
  <c r="F56" i="33"/>
  <c r="H55" i="33"/>
  <c r="S22" i="33" s="1"/>
  <c r="R22" i="33" s="1"/>
  <c r="A56" i="32"/>
  <c r="H54" i="32"/>
  <c r="F57" i="32"/>
  <c r="B58" i="32"/>
  <c r="F58" i="32" s="1"/>
  <c r="A58" i="32" s="1"/>
  <c r="C59" i="32"/>
  <c r="E59" i="32"/>
  <c r="P22" i="32"/>
  <c r="P21" i="32"/>
  <c r="P19" i="32"/>
  <c r="P20" i="32"/>
  <c r="D59" i="33" l="1"/>
  <c r="B58" i="33"/>
  <c r="F58" i="33" s="1"/>
  <c r="A58" i="33" s="1"/>
  <c r="A56" i="33"/>
  <c r="H54" i="33"/>
  <c r="C62" i="33"/>
  <c r="E62" i="33"/>
  <c r="P22" i="33"/>
  <c r="P21" i="33"/>
  <c r="P20" i="33"/>
  <c r="P19" i="33"/>
  <c r="F57" i="33"/>
  <c r="R24" i="32"/>
  <c r="R27" i="32" s="1"/>
  <c r="R25" i="32"/>
  <c r="R26" i="32" s="1"/>
  <c r="R28" i="32" s="1"/>
  <c r="A57" i="32"/>
  <c r="B59" i="32"/>
  <c r="F59" i="32" s="1"/>
  <c r="A59" i="32" s="1"/>
  <c r="C60" i="32"/>
  <c r="E60" i="32"/>
  <c r="A57" i="33" l="1"/>
  <c r="R25" i="33"/>
  <c r="R26" i="33" s="1"/>
  <c r="R28" i="33" s="1"/>
  <c r="R24" i="33"/>
  <c r="R27" i="33" s="1"/>
  <c r="C63" i="33"/>
  <c r="E63" i="33"/>
  <c r="D60" i="33"/>
  <c r="B59" i="33"/>
  <c r="B60" i="32"/>
  <c r="F60" i="32" s="1"/>
  <c r="A60" i="32" s="1"/>
  <c r="C61" i="32"/>
  <c r="E61" i="32"/>
  <c r="F59" i="33" l="1"/>
  <c r="D61" i="33"/>
  <c r="B60" i="33"/>
  <c r="F60" i="33" s="1"/>
  <c r="A60" i="33" s="1"/>
  <c r="C64" i="33"/>
  <c r="E64" i="33"/>
  <c r="B61" i="32"/>
  <c r="E62" i="32"/>
  <c r="C62" i="32"/>
  <c r="D62" i="33" l="1"/>
  <c r="B61" i="33"/>
  <c r="F61" i="33" s="1"/>
  <c r="A61" i="33" s="1"/>
  <c r="E65" i="33"/>
  <c r="C65" i="33"/>
  <c r="A59" i="33"/>
  <c r="B62" i="32"/>
  <c r="F62" i="32" s="1"/>
  <c r="A62" i="32" s="1"/>
  <c r="C63" i="32"/>
  <c r="E63" i="32"/>
  <c r="F61" i="32"/>
  <c r="D63" i="33" l="1"/>
  <c r="B62" i="33"/>
  <c r="C66" i="33"/>
  <c r="E66" i="33"/>
  <c r="A61" i="32"/>
  <c r="B63" i="32"/>
  <c r="C64" i="32"/>
  <c r="E64" i="32"/>
  <c r="C67" i="33" l="1"/>
  <c r="E67" i="33"/>
  <c r="F62" i="33"/>
  <c r="D64" i="33"/>
  <c r="B63" i="33"/>
  <c r="F63" i="33" s="1"/>
  <c r="A63" i="33" s="1"/>
  <c r="B64" i="32"/>
  <c r="F64" i="32" s="1"/>
  <c r="A64" i="32" s="1"/>
  <c r="C65" i="32"/>
  <c r="E65" i="32"/>
  <c r="F63" i="32"/>
  <c r="A62" i="33" l="1"/>
  <c r="D65" i="33"/>
  <c r="B64" i="33"/>
  <c r="E68" i="33"/>
  <c r="H68" i="33" s="1"/>
  <c r="C68" i="33"/>
  <c r="A63" i="32"/>
  <c r="B65" i="32"/>
  <c r="F65" i="32" s="1"/>
  <c r="A65" i="32" s="1"/>
  <c r="C66" i="32"/>
  <c r="E66" i="32"/>
  <c r="F64" i="33" l="1"/>
  <c r="E69" i="33"/>
  <c r="C69" i="33"/>
  <c r="D66" i="33"/>
  <c r="B65" i="33"/>
  <c r="F65" i="33" s="1"/>
  <c r="A65" i="33" s="1"/>
  <c r="B66" i="32"/>
  <c r="F66" i="32" s="1"/>
  <c r="A66" i="32" s="1"/>
  <c r="C67" i="32"/>
  <c r="E67" i="32"/>
  <c r="C70" i="33" l="1"/>
  <c r="E70" i="33"/>
  <c r="D67" i="33"/>
  <c r="B66" i="33"/>
  <c r="F66" i="33" s="1"/>
  <c r="A66" i="33" s="1"/>
  <c r="A64" i="33"/>
  <c r="B67" i="32"/>
  <c r="F67" i="32" s="1"/>
  <c r="A67" i="32" s="1"/>
  <c r="E68" i="32"/>
  <c r="H68" i="32" s="1"/>
  <c r="C68" i="32"/>
  <c r="E71" i="33" l="1"/>
  <c r="C71" i="33"/>
  <c r="D68" i="33"/>
  <c r="B67" i="33"/>
  <c r="F67" i="33" s="1"/>
  <c r="B68" i="32"/>
  <c r="C69" i="32"/>
  <c r="E69" i="32"/>
  <c r="C72" i="33" l="1"/>
  <c r="E72" i="33"/>
  <c r="D69" i="33"/>
  <c r="B68" i="33"/>
  <c r="A67" i="33"/>
  <c r="B69" i="32"/>
  <c r="E70" i="32"/>
  <c r="C70" i="32"/>
  <c r="F68" i="32"/>
  <c r="H67" i="32"/>
  <c r="E73" i="33" l="1"/>
  <c r="C73" i="33"/>
  <c r="F68" i="33"/>
  <c r="H67" i="33"/>
  <c r="D70" i="33"/>
  <c r="B69" i="33"/>
  <c r="B70" i="32"/>
  <c r="F70" i="32" s="1"/>
  <c r="A70" i="32" s="1"/>
  <c r="E71" i="32"/>
  <c r="C71" i="32"/>
  <c r="A68" i="32"/>
  <c r="H66" i="32"/>
  <c r="F69" i="32"/>
  <c r="C74" i="33" l="1"/>
  <c r="E74" i="33"/>
  <c r="A68" i="33"/>
  <c r="H66" i="33"/>
  <c r="F69" i="33"/>
  <c r="D71" i="33"/>
  <c r="B70" i="33"/>
  <c r="F70" i="33" s="1"/>
  <c r="A70" i="33" s="1"/>
  <c r="B71" i="32"/>
  <c r="E72" i="32"/>
  <c r="C72" i="32"/>
  <c r="A69" i="32"/>
  <c r="D72" i="33" l="1"/>
  <c r="B71" i="33"/>
  <c r="F71" i="33" s="1"/>
  <c r="A71" i="33" s="1"/>
  <c r="A69" i="33"/>
  <c r="C75" i="33"/>
  <c r="E75" i="33"/>
  <c r="B72" i="32"/>
  <c r="F72" i="32" s="1"/>
  <c r="A72" i="32" s="1"/>
  <c r="E73" i="32"/>
  <c r="C73" i="32"/>
  <c r="F71" i="32"/>
  <c r="E76" i="33" l="1"/>
  <c r="C76" i="33"/>
  <c r="D73" i="33"/>
  <c r="B72" i="33"/>
  <c r="B73" i="32"/>
  <c r="E74" i="32"/>
  <c r="C74" i="32"/>
  <c r="A71" i="32"/>
  <c r="C77" i="33" l="1"/>
  <c r="E77" i="33"/>
  <c r="F72" i="33"/>
  <c r="D74" i="33"/>
  <c r="B73" i="33"/>
  <c r="F73" i="33" s="1"/>
  <c r="A73" i="33" s="1"/>
  <c r="B74" i="32"/>
  <c r="F74" i="32" s="1"/>
  <c r="A74" i="32" s="1"/>
  <c r="C75" i="32"/>
  <c r="E75" i="32"/>
  <c r="F73" i="32"/>
  <c r="A72" i="33" l="1"/>
  <c r="D75" i="33"/>
  <c r="B74" i="33"/>
  <c r="F74" i="33" s="1"/>
  <c r="A74" i="33" s="1"/>
  <c r="E78" i="33"/>
  <c r="C78" i="33"/>
  <c r="A73" i="32"/>
  <c r="B75" i="32"/>
  <c r="C76" i="32"/>
  <c r="E76" i="32"/>
  <c r="E79" i="33" l="1"/>
  <c r="C79" i="33"/>
  <c r="D76" i="33"/>
  <c r="B75" i="33"/>
  <c r="B76" i="32"/>
  <c r="F76" i="32" s="1"/>
  <c r="A76" i="32" s="1"/>
  <c r="E77" i="32"/>
  <c r="C77" i="32"/>
  <c r="F75" i="32"/>
  <c r="D77" i="33" l="1"/>
  <c r="B76" i="33"/>
  <c r="F76" i="33" s="1"/>
  <c r="A76" i="33" s="1"/>
  <c r="C80" i="33"/>
  <c r="E80" i="33"/>
  <c r="H80" i="33" s="1"/>
  <c r="F75" i="33"/>
  <c r="B77" i="32"/>
  <c r="E78" i="32"/>
  <c r="C78" i="32"/>
  <c r="A75" i="32"/>
  <c r="E81" i="33" l="1"/>
  <c r="C81" i="33"/>
  <c r="A75" i="33"/>
  <c r="D78" i="33"/>
  <c r="B77" i="33"/>
  <c r="F77" i="33" s="1"/>
  <c r="A77" i="33" s="1"/>
  <c r="B78" i="32"/>
  <c r="F78" i="32" s="1"/>
  <c r="A78" i="32" s="1"/>
  <c r="C79" i="32"/>
  <c r="E79" i="32"/>
  <c r="F77" i="32"/>
  <c r="C82" i="33" l="1"/>
  <c r="E82" i="33"/>
  <c r="D79" i="33"/>
  <c r="B78" i="33"/>
  <c r="F78" i="33" s="1"/>
  <c r="A78" i="33" s="1"/>
  <c r="A77" i="32"/>
  <c r="B79" i="32"/>
  <c r="F79" i="32" s="1"/>
  <c r="A79" i="32" s="1"/>
  <c r="E80" i="32"/>
  <c r="H80" i="32" s="1"/>
  <c r="C80" i="32"/>
  <c r="D80" i="33" l="1"/>
  <c r="B79" i="33"/>
  <c r="F79" i="33" s="1"/>
  <c r="A79" i="33" s="1"/>
  <c r="E83" i="33"/>
  <c r="C83" i="33"/>
  <c r="B80" i="32"/>
  <c r="E81" i="32"/>
  <c r="C81" i="32"/>
  <c r="E84" i="33" l="1"/>
  <c r="C84" i="33"/>
  <c r="D81" i="33"/>
  <c r="B80" i="33"/>
  <c r="B81" i="32"/>
  <c r="C82" i="32"/>
  <c r="E82" i="32"/>
  <c r="F80" i="32"/>
  <c r="H79" i="32"/>
  <c r="C85" i="33" l="1"/>
  <c r="E85" i="33"/>
  <c r="D82" i="33"/>
  <c r="B81" i="33"/>
  <c r="F80" i="33"/>
  <c r="H79" i="33"/>
  <c r="B82" i="32"/>
  <c r="F82" i="32" s="1"/>
  <c r="A82" i="32" s="1"/>
  <c r="C83" i="32"/>
  <c r="E83" i="32"/>
  <c r="A80" i="32"/>
  <c r="H78" i="32"/>
  <c r="F81" i="32"/>
  <c r="D83" i="33" l="1"/>
  <c r="B82" i="33"/>
  <c r="F82" i="33" s="1"/>
  <c r="A82" i="33" s="1"/>
  <c r="F81" i="33"/>
  <c r="A80" i="33"/>
  <c r="H78" i="33"/>
  <c r="E86" i="33"/>
  <c r="C86" i="33"/>
  <c r="A81" i="32"/>
  <c r="B83" i="32"/>
  <c r="C84" i="32"/>
  <c r="E84" i="32"/>
  <c r="C87" i="33" l="1"/>
  <c r="E87" i="33"/>
  <c r="A81" i="33"/>
  <c r="D84" i="33"/>
  <c r="B83" i="33"/>
  <c r="F83" i="32"/>
  <c r="B84" i="32"/>
  <c r="F84" i="32" s="1"/>
  <c r="A84" i="32" s="1"/>
  <c r="E85" i="32"/>
  <c r="C85" i="32"/>
  <c r="F83" i="33" l="1"/>
  <c r="D85" i="33"/>
  <c r="B84" i="33"/>
  <c r="F84" i="33" s="1"/>
  <c r="A84" i="33" s="1"/>
  <c r="E88" i="33"/>
  <c r="C88" i="33"/>
  <c r="B85" i="32"/>
  <c r="F85" i="32" s="1"/>
  <c r="A85" i="32" s="1"/>
  <c r="C86" i="32"/>
  <c r="E86" i="32"/>
  <c r="A83" i="32"/>
  <c r="C89" i="33" l="1"/>
  <c r="E89" i="33"/>
  <c r="D86" i="33"/>
  <c r="B85" i="33"/>
  <c r="F85" i="33" s="1"/>
  <c r="A85" i="33" s="1"/>
  <c r="A83" i="33"/>
  <c r="B86" i="32"/>
  <c r="F86" i="32" s="1"/>
  <c r="E87" i="32"/>
  <c r="C87" i="32"/>
  <c r="D87" i="33" l="1"/>
  <c r="B86" i="33"/>
  <c r="F86" i="33" s="1"/>
  <c r="A86" i="33" s="1"/>
  <c r="C90" i="33"/>
  <c r="E90" i="33"/>
  <c r="B87" i="32"/>
  <c r="E88" i="32"/>
  <c r="C88" i="32"/>
  <c r="A86" i="32"/>
  <c r="C91" i="33" l="1"/>
  <c r="E91" i="33"/>
  <c r="D88" i="33"/>
  <c r="B87" i="33"/>
  <c r="B88" i="32"/>
  <c r="F88" i="32" s="1"/>
  <c r="A88" i="32" s="1"/>
  <c r="E89" i="32"/>
  <c r="C89" i="32"/>
  <c r="F87" i="32"/>
  <c r="D89" i="33" l="1"/>
  <c r="B88" i="33"/>
  <c r="F88" i="33" s="1"/>
  <c r="A88" i="33" s="1"/>
  <c r="C92" i="33"/>
  <c r="E92" i="33"/>
  <c r="H92" i="33" s="1"/>
  <c r="F87" i="33"/>
  <c r="A87" i="32"/>
  <c r="B89" i="32"/>
  <c r="F89" i="32" s="1"/>
  <c r="A89" i="32" s="1"/>
  <c r="C90" i="32"/>
  <c r="E90" i="32"/>
  <c r="C93" i="33" l="1"/>
  <c r="E93" i="33"/>
  <c r="A87" i="33"/>
  <c r="D90" i="33"/>
  <c r="B89" i="33"/>
  <c r="F89" i="33" s="1"/>
  <c r="A89" i="33" s="1"/>
  <c r="B90" i="32"/>
  <c r="F90" i="32" s="1"/>
  <c r="A90" i="32" s="1"/>
  <c r="E91" i="32"/>
  <c r="C91" i="32"/>
  <c r="C94" i="33" l="1"/>
  <c r="E94" i="33"/>
  <c r="D91" i="33"/>
  <c r="B90" i="33"/>
  <c r="F90" i="33" s="1"/>
  <c r="A90" i="33" s="1"/>
  <c r="B91" i="32"/>
  <c r="F91" i="32" s="1"/>
  <c r="A91" i="32" s="1"/>
  <c r="E92" i="32"/>
  <c r="H92" i="32" s="1"/>
  <c r="C92" i="32"/>
  <c r="C95" i="33" l="1"/>
  <c r="E95" i="33"/>
  <c r="D92" i="33"/>
  <c r="B91" i="33"/>
  <c r="F91" i="33" s="1"/>
  <c r="A91" i="33" s="1"/>
  <c r="B92" i="32"/>
  <c r="C93" i="32"/>
  <c r="E93" i="32"/>
  <c r="C96" i="33" l="1"/>
  <c r="E96" i="33"/>
  <c r="D93" i="33"/>
  <c r="B92" i="33"/>
  <c r="B93" i="32"/>
  <c r="C94" i="32"/>
  <c r="E94" i="32"/>
  <c r="F92" i="32"/>
  <c r="H91" i="32"/>
  <c r="C97" i="33" l="1"/>
  <c r="E97" i="33"/>
  <c r="F92" i="33"/>
  <c r="H91" i="33"/>
  <c r="D94" i="33"/>
  <c r="B93" i="33"/>
  <c r="B94" i="32"/>
  <c r="F94" i="32" s="1"/>
  <c r="A94" i="32" s="1"/>
  <c r="E95" i="32"/>
  <c r="C95" i="32"/>
  <c r="F93" i="32"/>
  <c r="A92" i="32"/>
  <c r="H90" i="32"/>
  <c r="A92" i="33" l="1"/>
  <c r="H90" i="33"/>
  <c r="D95" i="33"/>
  <c r="B94" i="33"/>
  <c r="F94" i="33" s="1"/>
  <c r="A94" i="33" s="1"/>
  <c r="E98" i="33"/>
  <c r="C98" i="33"/>
  <c r="F93" i="33"/>
  <c r="B95" i="32"/>
  <c r="C96" i="32"/>
  <c r="E96" i="32"/>
  <c r="A93" i="32"/>
  <c r="D96" i="33" l="1"/>
  <c r="B95" i="33"/>
  <c r="E99" i="33"/>
  <c r="C99" i="33"/>
  <c r="A93" i="33"/>
  <c r="B96" i="32"/>
  <c r="F96" i="32" s="1"/>
  <c r="A96" i="32" s="1"/>
  <c r="C97" i="32"/>
  <c r="E97" i="32"/>
  <c r="F95" i="32"/>
  <c r="E100" i="33" l="1"/>
  <c r="C100" i="33"/>
  <c r="F95" i="33"/>
  <c r="D97" i="33"/>
  <c r="B96" i="33"/>
  <c r="F96" i="33" s="1"/>
  <c r="A96" i="33" s="1"/>
  <c r="A95" i="32"/>
  <c r="B97" i="32"/>
  <c r="C98" i="32"/>
  <c r="E98" i="32"/>
  <c r="A95" i="33" l="1"/>
  <c r="C101" i="33"/>
  <c r="E101" i="33"/>
  <c r="D98" i="33"/>
  <c r="B97" i="33"/>
  <c r="F97" i="32"/>
  <c r="B98" i="32"/>
  <c r="F98" i="32" s="1"/>
  <c r="A98" i="32" s="1"/>
  <c r="C99" i="32"/>
  <c r="E99" i="32"/>
  <c r="C102" i="33" l="1"/>
  <c r="E102" i="33"/>
  <c r="F97" i="33"/>
  <c r="D99" i="33"/>
  <c r="B98" i="33"/>
  <c r="F98" i="33" s="1"/>
  <c r="A98" i="33" s="1"/>
  <c r="B99" i="32"/>
  <c r="F99" i="32" s="1"/>
  <c r="A99" i="32" s="1"/>
  <c r="E100" i="32"/>
  <c r="C100" i="32"/>
  <c r="A97" i="32"/>
  <c r="A97" i="33" l="1"/>
  <c r="E103" i="33"/>
  <c r="C103" i="33"/>
  <c r="D100" i="33"/>
  <c r="B99" i="33"/>
  <c r="F99" i="33" s="1"/>
  <c r="A99" i="33" s="1"/>
  <c r="B100" i="32"/>
  <c r="C101" i="32"/>
  <c r="E101" i="32"/>
  <c r="D101" i="33" l="1"/>
  <c r="B100" i="33"/>
  <c r="C104" i="33"/>
  <c r="E104" i="33"/>
  <c r="H104" i="33" s="1"/>
  <c r="B101" i="32"/>
  <c r="F101" i="32" s="1"/>
  <c r="A101" i="32" s="1"/>
  <c r="C102" i="32"/>
  <c r="E102" i="32"/>
  <c r="F100" i="32"/>
  <c r="D102" i="33" l="1"/>
  <c r="B101" i="33"/>
  <c r="F101" i="33" s="1"/>
  <c r="A101" i="33" s="1"/>
  <c r="C105" i="33"/>
  <c r="E105" i="33"/>
  <c r="F100" i="33"/>
  <c r="B102" i="32"/>
  <c r="F102" i="32" s="1"/>
  <c r="A102" i="32" s="1"/>
  <c r="C103" i="32"/>
  <c r="E103" i="32"/>
  <c r="A100" i="32"/>
  <c r="E106" i="33" l="1"/>
  <c r="C106" i="33"/>
  <c r="A100" i="33"/>
  <c r="D103" i="33"/>
  <c r="B102" i="33"/>
  <c r="F102" i="33" s="1"/>
  <c r="A102" i="33" s="1"/>
  <c r="B103" i="32"/>
  <c r="F103" i="32" s="1"/>
  <c r="C104" i="32"/>
  <c r="E104" i="32"/>
  <c r="H104" i="32" s="1"/>
  <c r="D104" i="33" l="1"/>
  <c r="B103" i="33"/>
  <c r="F103" i="33" s="1"/>
  <c r="A103" i="33" s="1"/>
  <c r="E107" i="33"/>
  <c r="C107" i="33"/>
  <c r="B104" i="32"/>
  <c r="E105" i="32"/>
  <c r="C105" i="32"/>
  <c r="A103" i="32"/>
  <c r="C108" i="33" l="1"/>
  <c r="E108" i="33"/>
  <c r="D105" i="33"/>
  <c r="B104" i="33"/>
  <c r="B105" i="32"/>
  <c r="E106" i="32"/>
  <c r="C106" i="32"/>
  <c r="F104" i="32"/>
  <c r="H103" i="32"/>
  <c r="E109" i="33" l="1"/>
  <c r="C109" i="33"/>
  <c r="F104" i="33"/>
  <c r="H103" i="33"/>
  <c r="D106" i="33"/>
  <c r="B105" i="33"/>
  <c r="B106" i="32"/>
  <c r="F106" i="32" s="1"/>
  <c r="A106" i="32" s="1"/>
  <c r="E107" i="32"/>
  <c r="C107" i="32"/>
  <c r="F105" i="32"/>
  <c r="A104" i="32"/>
  <c r="H102" i="32"/>
  <c r="F105" i="33" l="1"/>
  <c r="A104" i="33"/>
  <c r="H102" i="33"/>
  <c r="E110" i="33"/>
  <c r="C110" i="33"/>
  <c r="D107" i="33"/>
  <c r="B106" i="33"/>
  <c r="F106" i="33" s="1"/>
  <c r="A106" i="33" s="1"/>
  <c r="B107" i="32"/>
  <c r="F107" i="32" s="1"/>
  <c r="A107" i="32" s="1"/>
  <c r="C108" i="32"/>
  <c r="E108" i="32"/>
  <c r="A105" i="32"/>
  <c r="D108" i="33" l="1"/>
  <c r="B107" i="33"/>
  <c r="F107" i="33" s="1"/>
  <c r="A107" i="33" s="1"/>
  <c r="E111" i="33"/>
  <c r="C111" i="33"/>
  <c r="A105" i="33"/>
  <c r="B108" i="32"/>
  <c r="E109" i="32"/>
  <c r="C109" i="32"/>
  <c r="C112" i="33" l="1"/>
  <c r="E112" i="33"/>
  <c r="D109" i="33"/>
  <c r="B108" i="33"/>
  <c r="B109" i="32"/>
  <c r="F109" i="32" s="1"/>
  <c r="A109" i="32" s="1"/>
  <c r="E110" i="32"/>
  <c r="C110" i="32"/>
  <c r="F108" i="32"/>
  <c r="D110" i="33" l="1"/>
  <c r="B109" i="33"/>
  <c r="F109" i="33" s="1"/>
  <c r="A109" i="33" s="1"/>
  <c r="C113" i="33"/>
  <c r="E113" i="33"/>
  <c r="F108" i="33"/>
  <c r="B110" i="32"/>
  <c r="C111" i="32"/>
  <c r="E111" i="32"/>
  <c r="A108" i="32"/>
  <c r="E114" i="33" l="1"/>
  <c r="C114" i="33"/>
  <c r="D111" i="33"/>
  <c r="B110" i="33"/>
  <c r="A108" i="33"/>
  <c r="B111" i="32"/>
  <c r="F111" i="32" s="1"/>
  <c r="A111" i="32" s="1"/>
  <c r="E112" i="32"/>
  <c r="C112" i="32"/>
  <c r="F110" i="32"/>
  <c r="D112" i="33" l="1"/>
  <c r="B111" i="33"/>
  <c r="F111" i="33" s="1"/>
  <c r="A111" i="33" s="1"/>
  <c r="E115" i="33"/>
  <c r="C115" i="33"/>
  <c r="F110" i="33"/>
  <c r="A110" i="32"/>
  <c r="B112" i="32"/>
  <c r="E113" i="32"/>
  <c r="C113" i="32"/>
  <c r="C116" i="33" l="1"/>
  <c r="E116" i="33"/>
  <c r="H116" i="33" s="1"/>
  <c r="A110" i="33"/>
  <c r="D113" i="33"/>
  <c r="B112" i="33"/>
  <c r="F112" i="32"/>
  <c r="B113" i="32"/>
  <c r="F113" i="32" s="1"/>
  <c r="A113" i="32" s="1"/>
  <c r="C114" i="32"/>
  <c r="E114" i="32"/>
  <c r="F112" i="33" l="1"/>
  <c r="D114" i="33"/>
  <c r="B113" i="33"/>
  <c r="F113" i="33" s="1"/>
  <c r="A113" i="33" s="1"/>
  <c r="E117" i="33"/>
  <c r="C117" i="33"/>
  <c r="B114" i="32"/>
  <c r="F114" i="32" s="1"/>
  <c r="A114" i="32" s="1"/>
  <c r="E115" i="32"/>
  <c r="C115" i="32"/>
  <c r="A112" i="32"/>
  <c r="D115" i="33" l="1"/>
  <c r="B114" i="33"/>
  <c r="F114" i="33" s="1"/>
  <c r="A114" i="33" s="1"/>
  <c r="E118" i="33"/>
  <c r="C118" i="33"/>
  <c r="A112" i="33"/>
  <c r="B115" i="32"/>
  <c r="F115" i="32" s="1"/>
  <c r="A115" i="32" s="1"/>
  <c r="C116" i="32"/>
  <c r="E116" i="32"/>
  <c r="H116" i="32" s="1"/>
  <c r="D116" i="33" l="1"/>
  <c r="B115" i="33"/>
  <c r="F115" i="33" s="1"/>
  <c r="C119" i="33"/>
  <c r="E119" i="33"/>
  <c r="B116" i="32"/>
  <c r="E117" i="32"/>
  <c r="C117" i="32"/>
  <c r="A115" i="33" l="1"/>
  <c r="D117" i="33"/>
  <c r="B116" i="33"/>
  <c r="C120" i="33"/>
  <c r="E120" i="33"/>
  <c r="B117" i="32"/>
  <c r="C118" i="32"/>
  <c r="E118" i="32"/>
  <c r="F116" i="32"/>
  <c r="H115" i="32"/>
  <c r="D118" i="33" l="1"/>
  <c r="B117" i="33"/>
  <c r="E121" i="33"/>
  <c r="C121" i="33"/>
  <c r="F116" i="33"/>
  <c r="H115" i="33"/>
  <c r="B118" i="32"/>
  <c r="F118" i="32" s="1"/>
  <c r="A118" i="32" s="1"/>
  <c r="C119" i="32"/>
  <c r="E119" i="32"/>
  <c r="F117" i="32"/>
  <c r="A116" i="32"/>
  <c r="H114" i="32"/>
  <c r="A116" i="33" l="1"/>
  <c r="H114" i="33"/>
  <c r="F117" i="33"/>
  <c r="E122" i="33"/>
  <c r="C122" i="33"/>
  <c r="D119" i="33"/>
  <c r="B118" i="33"/>
  <c r="F118" i="33" s="1"/>
  <c r="A118" i="33" s="1"/>
  <c r="B119" i="32"/>
  <c r="C120" i="32"/>
  <c r="E120" i="32"/>
  <c r="A117" i="32"/>
  <c r="D120" i="33" l="1"/>
  <c r="B119" i="33"/>
  <c r="C123" i="33"/>
  <c r="E123" i="33"/>
  <c r="A117" i="33"/>
  <c r="F119" i="32"/>
  <c r="B120" i="32"/>
  <c r="F120" i="32" s="1"/>
  <c r="A120" i="32" s="1"/>
  <c r="C121" i="32"/>
  <c r="E121" i="32"/>
  <c r="E124" i="33" l="1"/>
  <c r="C124" i="33"/>
  <c r="D121" i="33"/>
  <c r="B120" i="33"/>
  <c r="F120" i="33" s="1"/>
  <c r="A120" i="33" s="1"/>
  <c r="F119" i="33"/>
  <c r="B121" i="32"/>
  <c r="F121" i="32" s="1"/>
  <c r="A121" i="32" s="1"/>
  <c r="E122" i="32"/>
  <c r="C122" i="32"/>
  <c r="A119" i="32"/>
  <c r="D122" i="33" l="1"/>
  <c r="B121" i="33"/>
  <c r="E125" i="33"/>
  <c r="C125" i="33"/>
  <c r="A119" i="33"/>
  <c r="B122" i="32"/>
  <c r="F122" i="32" s="1"/>
  <c r="C123" i="32"/>
  <c r="E123" i="32"/>
  <c r="D123" i="33" l="1"/>
  <c r="B122" i="33"/>
  <c r="F122" i="33" s="1"/>
  <c r="A122" i="33" s="1"/>
  <c r="E126" i="33"/>
  <c r="C126" i="33"/>
  <c r="F121" i="33"/>
  <c r="B123" i="32"/>
  <c r="C124" i="32"/>
  <c r="E124" i="32"/>
  <c r="A122" i="32"/>
  <c r="A121" i="33" l="1"/>
  <c r="C127" i="33"/>
  <c r="E127" i="33"/>
  <c r="D124" i="33"/>
  <c r="B123" i="33"/>
  <c r="B124" i="32"/>
  <c r="F124" i="32" s="1"/>
  <c r="A124" i="32" s="1"/>
  <c r="E125" i="32"/>
  <c r="C125" i="32"/>
  <c r="F123" i="32"/>
  <c r="C128" i="33" l="1"/>
  <c r="E128" i="33"/>
  <c r="H128" i="33" s="1"/>
  <c r="F123" i="33"/>
  <c r="D125" i="33"/>
  <c r="B124" i="33"/>
  <c r="F124" i="33" s="1"/>
  <c r="A124" i="33" s="1"/>
  <c r="A123" i="32"/>
  <c r="B125" i="32"/>
  <c r="F125" i="32" s="1"/>
  <c r="A125" i="32" s="1"/>
  <c r="E126" i="32"/>
  <c r="C126" i="32"/>
  <c r="A123" i="33" l="1"/>
  <c r="D126" i="33"/>
  <c r="B125" i="33"/>
  <c r="F125" i="33" s="1"/>
  <c r="A125" i="33" s="1"/>
  <c r="C129" i="33"/>
  <c r="E129" i="33"/>
  <c r="B126" i="32"/>
  <c r="F126" i="32" s="1"/>
  <c r="A126" i="32" s="1"/>
  <c r="C127" i="32"/>
  <c r="E127" i="32"/>
  <c r="D127" i="33" l="1"/>
  <c r="B126" i="33"/>
  <c r="F126" i="33" s="1"/>
  <c r="A126" i="33" s="1"/>
  <c r="C130" i="33"/>
  <c r="E130" i="33"/>
  <c r="B127" i="32"/>
  <c r="F127" i="32" s="1"/>
  <c r="A127" i="32" s="1"/>
  <c r="E128" i="32"/>
  <c r="H128" i="32" s="1"/>
  <c r="C128" i="32"/>
  <c r="E131" i="33" l="1"/>
  <c r="C131" i="33"/>
  <c r="D128" i="33"/>
  <c r="B127" i="33"/>
  <c r="F127" i="33" s="1"/>
  <c r="A127" i="33" s="1"/>
  <c r="B128" i="32"/>
  <c r="E129" i="32"/>
  <c r="C129" i="32"/>
  <c r="E132" i="33" l="1"/>
  <c r="C132" i="33"/>
  <c r="D129" i="33"/>
  <c r="B128" i="33"/>
  <c r="B129" i="32"/>
  <c r="C130" i="32"/>
  <c r="E130" i="32"/>
  <c r="F128" i="32"/>
  <c r="H127" i="32"/>
  <c r="C133" i="33" l="1"/>
  <c r="E133" i="33"/>
  <c r="D130" i="33"/>
  <c r="B129" i="33"/>
  <c r="F128" i="33"/>
  <c r="H127" i="33"/>
  <c r="B130" i="32"/>
  <c r="F130" i="32" s="1"/>
  <c r="A130" i="32" s="1"/>
  <c r="C131" i="32"/>
  <c r="E131" i="32"/>
  <c r="A128" i="32"/>
  <c r="H126" i="32"/>
  <c r="F129" i="32"/>
  <c r="D131" i="33" l="1"/>
  <c r="B130" i="33"/>
  <c r="F130" i="33" s="1"/>
  <c r="A130" i="33" s="1"/>
  <c r="A128" i="33"/>
  <c r="H126" i="33"/>
  <c r="E134" i="33"/>
  <c r="C134" i="33"/>
  <c r="F129" i="33"/>
  <c r="A129" i="32"/>
  <c r="B131" i="32"/>
  <c r="E132" i="32"/>
  <c r="C132" i="32"/>
  <c r="A129" i="33" l="1"/>
  <c r="E135" i="33"/>
  <c r="C135" i="33"/>
  <c r="D132" i="33"/>
  <c r="B131" i="33"/>
  <c r="F131" i="32"/>
  <c r="B132" i="32"/>
  <c r="F132" i="32" s="1"/>
  <c r="A132" i="32" s="1"/>
  <c r="C133" i="32"/>
  <c r="E133" i="32"/>
  <c r="F131" i="33" l="1"/>
  <c r="D133" i="33"/>
  <c r="B132" i="33"/>
  <c r="F132" i="33" s="1"/>
  <c r="A132" i="33" s="1"/>
  <c r="E136" i="33"/>
  <c r="C136" i="33"/>
  <c r="B133" i="32"/>
  <c r="F133" i="32" s="1"/>
  <c r="A133" i="32" s="1"/>
  <c r="C134" i="32"/>
  <c r="E134" i="32"/>
  <c r="A131" i="32"/>
  <c r="D134" i="33" l="1"/>
  <c r="B133" i="33"/>
  <c r="F133" i="33" s="1"/>
  <c r="A133" i="33" s="1"/>
  <c r="C137" i="33"/>
  <c r="E137" i="33"/>
  <c r="A131" i="33"/>
  <c r="B134" i="32"/>
  <c r="F134" i="32" s="1"/>
  <c r="A134" i="32" s="1"/>
  <c r="E135" i="32"/>
  <c r="C135" i="32"/>
  <c r="C138" i="33" l="1"/>
  <c r="E138" i="33"/>
  <c r="D135" i="33"/>
  <c r="B134" i="33"/>
  <c r="B135" i="32"/>
  <c r="C136" i="32"/>
  <c r="E136" i="32"/>
  <c r="D136" i="33" l="1"/>
  <c r="B135" i="33"/>
  <c r="F135" i="33" s="1"/>
  <c r="A135" i="33" s="1"/>
  <c r="E139" i="33"/>
  <c r="C139" i="33"/>
  <c r="F134" i="33"/>
  <c r="B136" i="32"/>
  <c r="F136" i="32" s="1"/>
  <c r="A136" i="32" s="1"/>
  <c r="E137" i="32"/>
  <c r="C137" i="32"/>
  <c r="F135" i="32"/>
  <c r="E140" i="33" l="1"/>
  <c r="H140" i="33" s="1"/>
  <c r="C140" i="33"/>
  <c r="A134" i="33"/>
  <c r="D137" i="33"/>
  <c r="B136" i="33"/>
  <c r="A135" i="32"/>
  <c r="B137" i="32"/>
  <c r="F137" i="32" s="1"/>
  <c r="A137" i="32" s="1"/>
  <c r="E138" i="32"/>
  <c r="C138" i="32"/>
  <c r="E141" i="33" l="1"/>
  <c r="C141" i="33"/>
  <c r="F136" i="33"/>
  <c r="D138" i="33"/>
  <c r="B137" i="33"/>
  <c r="F137" i="33" s="1"/>
  <c r="A137" i="33" s="1"/>
  <c r="B138" i="32"/>
  <c r="F138" i="32" s="1"/>
  <c r="A138" i="32" s="1"/>
  <c r="C139" i="32"/>
  <c r="E139" i="32"/>
  <c r="D139" i="33" l="1"/>
  <c r="B138" i="33"/>
  <c r="F138" i="33" s="1"/>
  <c r="A138" i="33" s="1"/>
  <c r="A136" i="33"/>
  <c r="C142" i="33"/>
  <c r="E142" i="33"/>
  <c r="B139" i="32"/>
  <c r="F139" i="32" s="1"/>
  <c r="A139" i="32" s="1"/>
  <c r="C140" i="32"/>
  <c r="E140" i="32"/>
  <c r="H140" i="32" s="1"/>
  <c r="E143" i="33" l="1"/>
  <c r="C143" i="33"/>
  <c r="D140" i="33"/>
  <c r="B139" i="33"/>
  <c r="F139" i="33" s="1"/>
  <c r="B140" i="32"/>
  <c r="C141" i="32"/>
  <c r="E141" i="32"/>
  <c r="E144" i="33" l="1"/>
  <c r="C144" i="33"/>
  <c r="D141" i="33"/>
  <c r="B140" i="33"/>
  <c r="A139" i="33"/>
  <c r="B141" i="32"/>
  <c r="C142" i="32"/>
  <c r="E142" i="32"/>
  <c r="F140" i="32"/>
  <c r="H139" i="32"/>
  <c r="C145" i="33" l="1"/>
  <c r="E145" i="33"/>
  <c r="F140" i="33"/>
  <c r="H139" i="33"/>
  <c r="D142" i="33"/>
  <c r="B141" i="33"/>
  <c r="B142" i="32"/>
  <c r="F142" i="32" s="1"/>
  <c r="A142" i="32" s="1"/>
  <c r="C143" i="32"/>
  <c r="E143" i="32"/>
  <c r="A140" i="32"/>
  <c r="H138" i="32"/>
  <c r="F141" i="32"/>
  <c r="A140" i="33" l="1"/>
  <c r="H138" i="33"/>
  <c r="C146" i="33"/>
  <c r="E146" i="33"/>
  <c r="F141" i="33"/>
  <c r="D143" i="33"/>
  <c r="B142" i="33"/>
  <c r="F142" i="33" s="1"/>
  <c r="A142" i="33" s="1"/>
  <c r="A141" i="32"/>
  <c r="B143" i="32"/>
  <c r="C144" i="32"/>
  <c r="E144" i="32"/>
  <c r="E147" i="33" l="1"/>
  <c r="C147" i="33"/>
  <c r="D144" i="33"/>
  <c r="B143" i="33"/>
  <c r="F143" i="33" s="1"/>
  <c r="A143" i="33" s="1"/>
  <c r="A141" i="33"/>
  <c r="F143" i="32"/>
  <c r="B144" i="32"/>
  <c r="F144" i="32" s="1"/>
  <c r="A144" i="32" s="1"/>
  <c r="E145" i="32"/>
  <c r="C145" i="32"/>
  <c r="D145" i="33" l="1"/>
  <c r="B144" i="33"/>
  <c r="C148" i="33"/>
  <c r="E148" i="33"/>
  <c r="B145" i="32"/>
  <c r="F145" i="32" s="1"/>
  <c r="A145" i="32" s="1"/>
  <c r="C146" i="32"/>
  <c r="E146" i="32"/>
  <c r="A143" i="32"/>
  <c r="D146" i="33" l="1"/>
  <c r="B145" i="33"/>
  <c r="F145" i="33" s="1"/>
  <c r="A145" i="33" s="1"/>
  <c r="E149" i="33"/>
  <c r="C149" i="33"/>
  <c r="F144" i="33"/>
  <c r="B146" i="32"/>
  <c r="F146" i="32" s="1"/>
  <c r="C147" i="32"/>
  <c r="E147" i="32"/>
  <c r="E150" i="33" l="1"/>
  <c r="C150" i="33"/>
  <c r="A144" i="33"/>
  <c r="D147" i="33"/>
  <c r="B146" i="33"/>
  <c r="B147" i="32"/>
  <c r="E148" i="32"/>
  <c r="C148" i="32"/>
  <c r="A146" i="32"/>
  <c r="F146" i="33" l="1"/>
  <c r="E151" i="33"/>
  <c r="C151" i="33"/>
  <c r="D148" i="33"/>
  <c r="B147" i="33"/>
  <c r="F147" i="33" s="1"/>
  <c r="A147" i="33" s="1"/>
  <c r="B148" i="32"/>
  <c r="F148" i="32" s="1"/>
  <c r="A148" i="32" s="1"/>
  <c r="E149" i="32"/>
  <c r="C149" i="32"/>
  <c r="F147" i="32"/>
  <c r="D149" i="33" l="1"/>
  <c r="B148" i="33"/>
  <c r="F148" i="33" s="1"/>
  <c r="A148" i="33" s="1"/>
  <c r="C152" i="33"/>
  <c r="E152" i="33"/>
  <c r="H152" i="33" s="1"/>
  <c r="A146" i="33"/>
  <c r="A147" i="32"/>
  <c r="B149" i="32"/>
  <c r="F149" i="32" s="1"/>
  <c r="A149" i="32" s="1"/>
  <c r="C150" i="32"/>
  <c r="E150" i="32"/>
  <c r="C153" i="33" l="1"/>
  <c r="E153" i="33"/>
  <c r="D150" i="33"/>
  <c r="B149" i="33"/>
  <c r="F149" i="33" s="1"/>
  <c r="B150" i="32"/>
  <c r="F150" i="32" s="1"/>
  <c r="A150" i="32" s="1"/>
  <c r="C151" i="32"/>
  <c r="E151" i="32"/>
  <c r="D151" i="33" l="1"/>
  <c r="B150" i="33"/>
  <c r="F150" i="33" s="1"/>
  <c r="A150" i="33" s="1"/>
  <c r="C154" i="33"/>
  <c r="E154" i="33"/>
  <c r="A149" i="33"/>
  <c r="B151" i="32"/>
  <c r="F151" i="32" s="1"/>
  <c r="A151" i="32" s="1"/>
  <c r="C152" i="32"/>
  <c r="E152" i="32"/>
  <c r="H152" i="32" s="1"/>
  <c r="C155" i="33" l="1"/>
  <c r="E155" i="33"/>
  <c r="D152" i="33"/>
  <c r="B151" i="33"/>
  <c r="F151" i="33" s="1"/>
  <c r="B152" i="32"/>
  <c r="C153" i="32"/>
  <c r="E153" i="32"/>
  <c r="C156" i="33" l="1"/>
  <c r="E156" i="33"/>
  <c r="A151" i="33"/>
  <c r="D153" i="33"/>
  <c r="B152" i="33"/>
  <c r="B153" i="32"/>
  <c r="C154" i="32"/>
  <c r="E154" i="32"/>
  <c r="F152" i="32"/>
  <c r="H151" i="32"/>
  <c r="F152" i="33" l="1"/>
  <c r="H151" i="33"/>
  <c r="C157" i="33"/>
  <c r="E157" i="33"/>
  <c r="D154" i="33"/>
  <c r="B153" i="33"/>
  <c r="F153" i="32"/>
  <c r="B154" i="32"/>
  <c r="F154" i="32" s="1"/>
  <c r="A154" i="32" s="1"/>
  <c r="C155" i="32"/>
  <c r="E155" i="32"/>
  <c r="A152" i="32"/>
  <c r="H150" i="32"/>
  <c r="C158" i="33" l="1"/>
  <c r="E158" i="33"/>
  <c r="F153" i="33"/>
  <c r="D155" i="33"/>
  <c r="B154" i="33"/>
  <c r="F154" i="33" s="1"/>
  <c r="A154" i="33" s="1"/>
  <c r="A152" i="33"/>
  <c r="H150" i="33"/>
  <c r="A153" i="32"/>
  <c r="B155" i="32"/>
  <c r="F155" i="32" s="1"/>
  <c r="A155" i="32" s="1"/>
  <c r="E156" i="32"/>
  <c r="C156" i="32"/>
  <c r="A153" i="33" l="1"/>
  <c r="C159" i="33"/>
  <c r="E159" i="33"/>
  <c r="D156" i="33"/>
  <c r="B155" i="33"/>
  <c r="F155" i="33" s="1"/>
  <c r="A155" i="33" s="1"/>
  <c r="B156" i="32"/>
  <c r="C157" i="32"/>
  <c r="E157" i="32"/>
  <c r="C160" i="33" l="1"/>
  <c r="E160" i="33"/>
  <c r="D157" i="33"/>
  <c r="B156" i="33"/>
  <c r="B157" i="32"/>
  <c r="F157" i="32" s="1"/>
  <c r="A157" i="32" s="1"/>
  <c r="C158" i="32"/>
  <c r="E158" i="32"/>
  <c r="F156" i="32"/>
  <c r="D158" i="33" l="1"/>
  <c r="B157" i="33"/>
  <c r="F157" i="33" s="1"/>
  <c r="A157" i="33" s="1"/>
  <c r="C161" i="33"/>
  <c r="E161" i="33"/>
  <c r="F156" i="33"/>
  <c r="A156" i="32"/>
  <c r="B158" i="32"/>
  <c r="E159" i="32"/>
  <c r="C159" i="32"/>
  <c r="C162" i="33" l="1"/>
  <c r="E162" i="33"/>
  <c r="D159" i="33"/>
  <c r="B158" i="33"/>
  <c r="A156" i="33"/>
  <c r="F158" i="32"/>
  <c r="B159" i="32"/>
  <c r="F159" i="32" s="1"/>
  <c r="A159" i="32" s="1"/>
  <c r="E160" i="32"/>
  <c r="C160" i="32"/>
  <c r="D160" i="33" l="1"/>
  <c r="B159" i="33"/>
  <c r="F159" i="33" s="1"/>
  <c r="A159" i="33" s="1"/>
  <c r="C163" i="33"/>
  <c r="E163" i="33"/>
  <c r="F158" i="33"/>
  <c r="B160" i="32"/>
  <c r="F160" i="32" s="1"/>
  <c r="A160" i="32" s="1"/>
  <c r="C161" i="32"/>
  <c r="E161" i="32"/>
  <c r="A158" i="32"/>
  <c r="E164" i="33" l="1"/>
  <c r="H164" i="33" s="1"/>
  <c r="C164" i="33"/>
  <c r="D161" i="33"/>
  <c r="B160" i="33"/>
  <c r="A158" i="33"/>
  <c r="B161" i="32"/>
  <c r="F161" i="32" s="1"/>
  <c r="E162" i="32"/>
  <c r="C162" i="32"/>
  <c r="D162" i="33" l="1"/>
  <c r="B161" i="33"/>
  <c r="F161" i="33" s="1"/>
  <c r="A161" i="33" s="1"/>
  <c r="E165" i="33"/>
  <c r="C165" i="33"/>
  <c r="F160" i="33"/>
  <c r="B162" i="32"/>
  <c r="F162" i="32" s="1"/>
  <c r="A162" i="32" s="1"/>
  <c r="C163" i="32"/>
  <c r="E163" i="32"/>
  <c r="A161" i="32"/>
  <c r="C166" i="33" l="1"/>
  <c r="E166" i="33"/>
  <c r="A160" i="33"/>
  <c r="D163" i="33"/>
  <c r="B162" i="33"/>
  <c r="F162" i="33" s="1"/>
  <c r="A162" i="33" s="1"/>
  <c r="B163" i="32"/>
  <c r="F163" i="32" s="1"/>
  <c r="E164" i="32"/>
  <c r="H164" i="32" s="1"/>
  <c r="C164" i="32"/>
  <c r="D164" i="33" l="1"/>
  <c r="B163" i="33"/>
  <c r="F163" i="33" s="1"/>
  <c r="A163" i="33" s="1"/>
  <c r="C167" i="33"/>
  <c r="E167" i="33"/>
  <c r="B164" i="32"/>
  <c r="C165" i="32"/>
  <c r="E165" i="32"/>
  <c r="A163" i="32"/>
  <c r="D165" i="33" l="1"/>
  <c r="B164" i="33"/>
  <c r="E168" i="33"/>
  <c r="C168" i="33"/>
  <c r="B165" i="32"/>
  <c r="E166" i="32"/>
  <c r="C166" i="32"/>
  <c r="F164" i="32"/>
  <c r="H163" i="32"/>
  <c r="F164" i="33" l="1"/>
  <c r="H163" i="33"/>
  <c r="C169" i="33"/>
  <c r="E169" i="33"/>
  <c r="D166" i="33"/>
  <c r="B165" i="33"/>
  <c r="B166" i="32"/>
  <c r="F166" i="32" s="1"/>
  <c r="A166" i="32" s="1"/>
  <c r="E167" i="32"/>
  <c r="C167" i="32"/>
  <c r="A164" i="32"/>
  <c r="H162" i="32"/>
  <c r="F165" i="32"/>
  <c r="C170" i="33" l="1"/>
  <c r="E170" i="33"/>
  <c r="A164" i="33"/>
  <c r="H162" i="33"/>
  <c r="F165" i="33"/>
  <c r="D167" i="33"/>
  <c r="B166" i="33"/>
  <c r="F166" i="33" s="1"/>
  <c r="A166" i="33" s="1"/>
  <c r="B167" i="32"/>
  <c r="E168" i="32"/>
  <c r="C168" i="32"/>
  <c r="A165" i="32"/>
  <c r="D168" i="33" l="1"/>
  <c r="B167" i="33"/>
  <c r="E171" i="33"/>
  <c r="C171" i="33"/>
  <c r="A165" i="33"/>
  <c r="B168" i="32"/>
  <c r="F168" i="32" s="1"/>
  <c r="A168" i="32" s="1"/>
  <c r="E169" i="32"/>
  <c r="C169" i="32"/>
  <c r="F167" i="32"/>
  <c r="C172" i="33" l="1"/>
  <c r="E172" i="33"/>
  <c r="F167" i="33"/>
  <c r="D169" i="33"/>
  <c r="B168" i="33"/>
  <c r="F168" i="33" s="1"/>
  <c r="A168" i="33" s="1"/>
  <c r="B169" i="32"/>
  <c r="C170" i="32"/>
  <c r="E170" i="32"/>
  <c r="A167" i="32"/>
  <c r="A167" i="33" l="1"/>
  <c r="D170" i="33"/>
  <c r="B169" i="33"/>
  <c r="F169" i="33" s="1"/>
  <c r="A169" i="33" s="1"/>
  <c r="E173" i="33"/>
  <c r="C173" i="33"/>
  <c r="B170" i="32"/>
  <c r="F170" i="32" s="1"/>
  <c r="A170" i="32" s="1"/>
  <c r="C171" i="32"/>
  <c r="E171" i="32"/>
  <c r="F169" i="32"/>
  <c r="C174" i="33" l="1"/>
  <c r="E174" i="33"/>
  <c r="D171" i="33"/>
  <c r="B170" i="33"/>
  <c r="F170" i="33" s="1"/>
  <c r="A169" i="32"/>
  <c r="B171" i="32"/>
  <c r="C172" i="32"/>
  <c r="E172" i="32"/>
  <c r="D172" i="33" l="1"/>
  <c r="B171" i="33"/>
  <c r="E175" i="33"/>
  <c r="C175" i="33"/>
  <c r="A170" i="33"/>
  <c r="B172" i="32"/>
  <c r="F172" i="32" s="1"/>
  <c r="A172" i="32" s="1"/>
  <c r="E173" i="32"/>
  <c r="C173" i="32"/>
  <c r="F171" i="32"/>
  <c r="D173" i="33" l="1"/>
  <c r="B172" i="33"/>
  <c r="F172" i="33" s="1"/>
  <c r="A172" i="33" s="1"/>
  <c r="E176" i="33"/>
  <c r="H176" i="33" s="1"/>
  <c r="C176" i="33"/>
  <c r="F171" i="33"/>
  <c r="A171" i="32"/>
  <c r="B173" i="32"/>
  <c r="C174" i="32"/>
  <c r="E174" i="32"/>
  <c r="E177" i="33" l="1"/>
  <c r="C177" i="33"/>
  <c r="D174" i="33"/>
  <c r="B173" i="33"/>
  <c r="F173" i="33" s="1"/>
  <c r="A173" i="33" s="1"/>
  <c r="A171" i="33"/>
  <c r="B174" i="32"/>
  <c r="F174" i="32" s="1"/>
  <c r="A174" i="32" s="1"/>
  <c r="C175" i="32"/>
  <c r="E175" i="32"/>
  <c r="F173" i="32"/>
  <c r="C178" i="33" l="1"/>
  <c r="E178" i="33"/>
  <c r="D175" i="33"/>
  <c r="B174" i="33"/>
  <c r="F174" i="33" s="1"/>
  <c r="A173" i="32"/>
  <c r="B175" i="32"/>
  <c r="F175" i="32" s="1"/>
  <c r="A175" i="32" s="1"/>
  <c r="E176" i="32"/>
  <c r="H176" i="32" s="1"/>
  <c r="C176" i="32"/>
  <c r="A174" i="33" l="1"/>
  <c r="E179" i="33"/>
  <c r="C179" i="33"/>
  <c r="D176" i="33"/>
  <c r="B175" i="33"/>
  <c r="F175" i="33" s="1"/>
  <c r="A175" i="33" s="1"/>
  <c r="B176" i="32"/>
  <c r="E177" i="32"/>
  <c r="C177" i="32"/>
  <c r="D177" i="33" l="1"/>
  <c r="B176" i="33"/>
  <c r="C180" i="33"/>
  <c r="E180" i="33"/>
  <c r="B177" i="32"/>
  <c r="E178" i="32"/>
  <c r="C178" i="32"/>
  <c r="F176" i="32"/>
  <c r="H175" i="32"/>
  <c r="F176" i="33" l="1"/>
  <c r="H175" i="33"/>
  <c r="D178" i="33"/>
  <c r="B177" i="33"/>
  <c r="E181" i="33"/>
  <c r="C181" i="33"/>
  <c r="B178" i="32"/>
  <c r="F178" i="32" s="1"/>
  <c r="A178" i="32" s="1"/>
  <c r="C179" i="32"/>
  <c r="E179" i="32"/>
  <c r="A176" i="32"/>
  <c r="H174" i="32"/>
  <c r="F177" i="32"/>
  <c r="F177" i="33" l="1"/>
  <c r="C182" i="33"/>
  <c r="E182" i="33"/>
  <c r="D179" i="33"/>
  <c r="B178" i="33"/>
  <c r="F178" i="33" s="1"/>
  <c r="A178" i="33" s="1"/>
  <c r="A176" i="33"/>
  <c r="H174" i="33"/>
  <c r="A177" i="32"/>
  <c r="B179" i="32"/>
  <c r="C180" i="32"/>
  <c r="E180" i="32"/>
  <c r="C183" i="33" l="1"/>
  <c r="E183" i="33"/>
  <c r="D180" i="33"/>
  <c r="B179" i="33"/>
  <c r="F179" i="33" s="1"/>
  <c r="A179" i="33" s="1"/>
  <c r="A177" i="33"/>
  <c r="F179" i="32"/>
  <c r="B180" i="32"/>
  <c r="F180" i="32" s="1"/>
  <c r="A180" i="32" s="1"/>
  <c r="E181" i="32"/>
  <c r="C181" i="32"/>
  <c r="D181" i="33" l="1"/>
  <c r="B180" i="33"/>
  <c r="F180" i="33" s="1"/>
  <c r="A180" i="33" s="1"/>
  <c r="C184" i="33"/>
  <c r="E184" i="33"/>
  <c r="B181" i="32"/>
  <c r="F181" i="32" s="1"/>
  <c r="A181" i="32" s="1"/>
  <c r="E182" i="32"/>
  <c r="C182" i="32"/>
  <c r="A179" i="32"/>
  <c r="E185" i="33" l="1"/>
  <c r="C185" i="33"/>
  <c r="D182" i="33"/>
  <c r="B181" i="33"/>
  <c r="B182" i="32"/>
  <c r="F182" i="32" s="1"/>
  <c r="A182" i="32" s="1"/>
  <c r="E183" i="32"/>
  <c r="C183" i="32"/>
  <c r="D183" i="33" l="1"/>
  <c r="B182" i="33"/>
  <c r="F182" i="33" s="1"/>
  <c r="A182" i="33" s="1"/>
  <c r="E186" i="33"/>
  <c r="C186" i="33"/>
  <c r="F181" i="33"/>
  <c r="B183" i="32"/>
  <c r="C184" i="32"/>
  <c r="E184" i="32"/>
  <c r="C187" i="33" l="1"/>
  <c r="E187" i="33"/>
  <c r="A181" i="33"/>
  <c r="D184" i="33"/>
  <c r="B183" i="33"/>
  <c r="B184" i="32"/>
  <c r="F184" i="32" s="1"/>
  <c r="A184" i="32" s="1"/>
  <c r="E185" i="32"/>
  <c r="C185" i="32"/>
  <c r="F183" i="32"/>
  <c r="F183" i="33" l="1"/>
  <c r="C188" i="33"/>
  <c r="E188" i="33"/>
  <c r="H188" i="33" s="1"/>
  <c r="D185" i="33"/>
  <c r="B184" i="33"/>
  <c r="F184" i="33" s="1"/>
  <c r="A184" i="33" s="1"/>
  <c r="A183" i="32"/>
  <c r="B185" i="32"/>
  <c r="F185" i="32" s="1"/>
  <c r="A185" i="32" s="1"/>
  <c r="C186" i="32"/>
  <c r="E186" i="32"/>
  <c r="E189" i="33" l="1"/>
  <c r="C189" i="33"/>
  <c r="D186" i="33"/>
  <c r="B185" i="33"/>
  <c r="F185" i="33" s="1"/>
  <c r="A185" i="33" s="1"/>
  <c r="A183" i="33"/>
  <c r="B186" i="32"/>
  <c r="F186" i="32" s="1"/>
  <c r="A186" i="32" s="1"/>
  <c r="C187" i="32"/>
  <c r="E187" i="32"/>
  <c r="E190" i="33" l="1"/>
  <c r="C190" i="33"/>
  <c r="D187" i="33"/>
  <c r="B186" i="33"/>
  <c r="F186" i="33" s="1"/>
  <c r="B187" i="32"/>
  <c r="F187" i="32" s="1"/>
  <c r="A187" i="32" s="1"/>
  <c r="E188" i="32"/>
  <c r="H188" i="32" s="1"/>
  <c r="C188" i="32"/>
  <c r="E191" i="33" l="1"/>
  <c r="C191" i="33"/>
  <c r="A186" i="33"/>
  <c r="D188" i="33"/>
  <c r="B187" i="33"/>
  <c r="F187" i="33" s="1"/>
  <c r="A187" i="33" s="1"/>
  <c r="B188" i="32"/>
  <c r="C189" i="32"/>
  <c r="E189" i="32"/>
  <c r="D189" i="33" l="1"/>
  <c r="B188" i="33"/>
  <c r="E192" i="33"/>
  <c r="C192" i="33"/>
  <c r="B189" i="32"/>
  <c r="E190" i="32"/>
  <c r="C190" i="32"/>
  <c r="F188" i="32"/>
  <c r="H187" i="32"/>
  <c r="F188" i="33" l="1"/>
  <c r="H187" i="33"/>
  <c r="D190" i="33"/>
  <c r="B189" i="33"/>
  <c r="C193" i="33"/>
  <c r="E193" i="33"/>
  <c r="F189" i="32"/>
  <c r="B190" i="32"/>
  <c r="F190" i="32" s="1"/>
  <c r="A190" i="32" s="1"/>
  <c r="C191" i="32"/>
  <c r="E191" i="32"/>
  <c r="A188" i="32"/>
  <c r="H186" i="32"/>
  <c r="D191" i="33" l="1"/>
  <c r="B190" i="33"/>
  <c r="F190" i="33" s="1"/>
  <c r="A190" i="33" s="1"/>
  <c r="F189" i="33"/>
  <c r="E194" i="33"/>
  <c r="C194" i="33"/>
  <c r="A188" i="33"/>
  <c r="H186" i="33"/>
  <c r="A189" i="32"/>
  <c r="B191" i="32"/>
  <c r="F191" i="32" s="1"/>
  <c r="A191" i="32" s="1"/>
  <c r="C192" i="32"/>
  <c r="E192" i="32"/>
  <c r="E195" i="33" l="1"/>
  <c r="C195" i="33"/>
  <c r="A189" i="33"/>
  <c r="D192" i="33"/>
  <c r="B191" i="33"/>
  <c r="B192" i="32"/>
  <c r="E193" i="32"/>
  <c r="C193" i="32"/>
  <c r="F191" i="33" l="1"/>
  <c r="C196" i="33"/>
  <c r="E196" i="33"/>
  <c r="D193" i="33"/>
  <c r="B192" i="33"/>
  <c r="F192" i="33" s="1"/>
  <c r="A192" i="33" s="1"/>
  <c r="B193" i="32"/>
  <c r="F193" i="32" s="1"/>
  <c r="A193" i="32" s="1"/>
  <c r="E194" i="32"/>
  <c r="C194" i="32"/>
  <c r="F192" i="32"/>
  <c r="C197" i="33" l="1"/>
  <c r="E197" i="33"/>
  <c r="D194" i="33"/>
  <c r="B193" i="33"/>
  <c r="F193" i="33" s="1"/>
  <c r="A193" i="33" s="1"/>
  <c r="A191" i="33"/>
  <c r="A192" i="32"/>
  <c r="B194" i="32"/>
  <c r="C195" i="32"/>
  <c r="E195" i="32"/>
  <c r="D195" i="33" l="1"/>
  <c r="B194" i="33"/>
  <c r="F194" i="33" s="1"/>
  <c r="A194" i="33" s="1"/>
  <c r="C198" i="33"/>
  <c r="E198" i="33"/>
  <c r="B195" i="32"/>
  <c r="F195" i="32" s="1"/>
  <c r="A195" i="32" s="1"/>
  <c r="C196" i="32"/>
  <c r="E196" i="32"/>
  <c r="F194" i="32"/>
  <c r="D196" i="33" l="1"/>
  <c r="B195" i="33"/>
  <c r="E199" i="33"/>
  <c r="C199" i="33"/>
  <c r="A194" i="32"/>
  <c r="B196" i="32"/>
  <c r="C197" i="32"/>
  <c r="E197" i="32"/>
  <c r="F195" i="33" l="1"/>
  <c r="E200" i="33"/>
  <c r="H200" i="33" s="1"/>
  <c r="C200" i="33"/>
  <c r="D197" i="33"/>
  <c r="B196" i="33"/>
  <c r="F196" i="33" s="1"/>
  <c r="A196" i="33" s="1"/>
  <c r="B197" i="32"/>
  <c r="F197" i="32" s="1"/>
  <c r="A197" i="32" s="1"/>
  <c r="E198" i="32"/>
  <c r="C198" i="32"/>
  <c r="F196" i="32"/>
  <c r="C201" i="33" l="1"/>
  <c r="E201" i="33"/>
  <c r="D198" i="33"/>
  <c r="B197" i="33"/>
  <c r="F197" i="33" s="1"/>
  <c r="A197" i="33" s="1"/>
  <c r="A195" i="33"/>
  <c r="A196" i="32"/>
  <c r="B198" i="32"/>
  <c r="F198" i="32" s="1"/>
  <c r="A198" i="32" s="1"/>
  <c r="C199" i="32"/>
  <c r="E199" i="32"/>
  <c r="D199" i="33" l="1"/>
  <c r="B198" i="33"/>
  <c r="F198" i="33" s="1"/>
  <c r="A198" i="33" s="1"/>
  <c r="E202" i="33"/>
  <c r="C202" i="33"/>
  <c r="B199" i="32"/>
  <c r="F199" i="32" s="1"/>
  <c r="A199" i="32" s="1"/>
  <c r="C200" i="32"/>
  <c r="E200" i="32"/>
  <c r="H200" i="32" s="1"/>
  <c r="E203" i="33" l="1"/>
  <c r="C203" i="33"/>
  <c r="D200" i="33"/>
  <c r="B199" i="33"/>
  <c r="F199" i="33" s="1"/>
  <c r="A199" i="33" s="1"/>
  <c r="B200" i="32"/>
  <c r="E201" i="32"/>
  <c r="C201" i="32"/>
  <c r="D201" i="33" l="1"/>
  <c r="B200" i="33"/>
  <c r="C204" i="33"/>
  <c r="E204" i="33"/>
  <c r="B201" i="32"/>
  <c r="E202" i="32"/>
  <c r="C202" i="32"/>
  <c r="F200" i="32"/>
  <c r="H199" i="32"/>
  <c r="E205" i="33" l="1"/>
  <c r="C205" i="33"/>
  <c r="F200" i="33"/>
  <c r="H199" i="33"/>
  <c r="D202" i="33"/>
  <c r="B201" i="33"/>
  <c r="B202" i="32"/>
  <c r="F202" i="32" s="1"/>
  <c r="A202" i="32" s="1"/>
  <c r="E203" i="32"/>
  <c r="C203" i="32"/>
  <c r="A200" i="32"/>
  <c r="H198" i="32"/>
  <c r="F201" i="32"/>
  <c r="D203" i="33" l="1"/>
  <c r="B202" i="33"/>
  <c r="F202" i="33" s="1"/>
  <c r="A202" i="33" s="1"/>
  <c r="C206" i="33"/>
  <c r="E206" i="33"/>
  <c r="F201" i="33"/>
  <c r="A200" i="33"/>
  <c r="H198" i="33"/>
  <c r="A201" i="32"/>
  <c r="B203" i="32"/>
  <c r="E204" i="32"/>
  <c r="C204" i="32"/>
  <c r="E207" i="33" l="1"/>
  <c r="C207" i="33"/>
  <c r="A201" i="33"/>
  <c r="D204" i="33"/>
  <c r="B203" i="33"/>
  <c r="F203" i="32"/>
  <c r="B204" i="32"/>
  <c r="F204" i="32" s="1"/>
  <c r="A204" i="32" s="1"/>
  <c r="E205" i="32"/>
  <c r="C205" i="32"/>
  <c r="E208" i="33" l="1"/>
  <c r="C208" i="33"/>
  <c r="F203" i="33"/>
  <c r="D205" i="33"/>
  <c r="B204" i="33"/>
  <c r="F204" i="33" s="1"/>
  <c r="A204" i="33" s="1"/>
  <c r="B205" i="32"/>
  <c r="F205" i="32" s="1"/>
  <c r="A205" i="32" s="1"/>
  <c r="C206" i="32"/>
  <c r="E206" i="32"/>
  <c r="A203" i="32"/>
  <c r="A203" i="33" l="1"/>
  <c r="E209" i="33"/>
  <c r="C209" i="33"/>
  <c r="D206" i="33"/>
  <c r="B205" i="33"/>
  <c r="F205" i="33" s="1"/>
  <c r="A205" i="33" s="1"/>
  <c r="B206" i="32"/>
  <c r="F206" i="32" s="1"/>
  <c r="A206" i="32" s="1"/>
  <c r="E207" i="32"/>
  <c r="C207" i="32"/>
  <c r="D207" i="33" l="1"/>
  <c r="B206" i="33"/>
  <c r="E210" i="33"/>
  <c r="C210" i="33"/>
  <c r="B207" i="32"/>
  <c r="C208" i="32"/>
  <c r="E208" i="32"/>
  <c r="D208" i="33" l="1"/>
  <c r="B207" i="33"/>
  <c r="F207" i="33" s="1"/>
  <c r="A207" i="33" s="1"/>
  <c r="E211" i="33"/>
  <c r="C211" i="33"/>
  <c r="F206" i="33"/>
  <c r="B208" i="32"/>
  <c r="F208" i="32" s="1"/>
  <c r="A208" i="32" s="1"/>
  <c r="C209" i="32"/>
  <c r="E209" i="32"/>
  <c r="F207" i="32"/>
  <c r="A206" i="33" l="1"/>
  <c r="C212" i="33"/>
  <c r="E212" i="33"/>
  <c r="H212" i="33" s="1"/>
  <c r="D209" i="33"/>
  <c r="B208" i="33"/>
  <c r="A207" i="32"/>
  <c r="B209" i="32"/>
  <c r="F209" i="32" s="1"/>
  <c r="A209" i="32" s="1"/>
  <c r="E210" i="32"/>
  <c r="C210" i="32"/>
  <c r="C213" i="33" l="1"/>
  <c r="E213" i="33"/>
  <c r="F208" i="33"/>
  <c r="D210" i="33"/>
  <c r="B209" i="33"/>
  <c r="F209" i="33" s="1"/>
  <c r="A209" i="33" s="1"/>
  <c r="B210" i="32"/>
  <c r="F210" i="32" s="1"/>
  <c r="A210" i="32" s="1"/>
  <c r="E211" i="32"/>
  <c r="C211" i="32"/>
  <c r="A208" i="33" l="1"/>
  <c r="C214" i="33"/>
  <c r="E214" i="33"/>
  <c r="D211" i="33"/>
  <c r="B210" i="33"/>
  <c r="F210" i="33" s="1"/>
  <c r="A210" i="33" s="1"/>
  <c r="B211" i="32"/>
  <c r="F211" i="32" s="1"/>
  <c r="A211" i="32" s="1"/>
  <c r="C212" i="32"/>
  <c r="E212" i="32"/>
  <c r="H212" i="32" s="1"/>
  <c r="D212" i="33" l="1"/>
  <c r="B211" i="33"/>
  <c r="F211" i="33" s="1"/>
  <c r="A211" i="33" s="1"/>
  <c r="E215" i="33"/>
  <c r="C215" i="33"/>
  <c r="B212" i="32"/>
  <c r="C213" i="32"/>
  <c r="E213" i="32"/>
  <c r="D213" i="33" l="1"/>
  <c r="B212" i="33"/>
  <c r="E216" i="33"/>
  <c r="C216" i="33"/>
  <c r="B213" i="32"/>
  <c r="E214" i="32"/>
  <c r="C214" i="32"/>
  <c r="F212" i="32"/>
  <c r="H211" i="32"/>
  <c r="F212" i="33" l="1"/>
  <c r="H211" i="33"/>
  <c r="C217" i="33"/>
  <c r="E217" i="33"/>
  <c r="D214" i="33"/>
  <c r="B213" i="33"/>
  <c r="F213" i="32"/>
  <c r="B214" i="32"/>
  <c r="F214" i="32" s="1"/>
  <c r="A214" i="32" s="1"/>
  <c r="E215" i="32"/>
  <c r="C215" i="32"/>
  <c r="A212" i="32"/>
  <c r="H210" i="32"/>
  <c r="C218" i="33" l="1"/>
  <c r="E218" i="33"/>
  <c r="F213" i="33"/>
  <c r="D215" i="33"/>
  <c r="B214" i="33"/>
  <c r="F214" i="33" s="1"/>
  <c r="A214" i="33" s="1"/>
  <c r="A212" i="33"/>
  <c r="H210" i="33"/>
  <c r="B215" i="32"/>
  <c r="F215" i="32" s="1"/>
  <c r="A215" i="32" s="1"/>
  <c r="E216" i="32"/>
  <c r="C216" i="32"/>
  <c r="A213" i="32"/>
  <c r="A213" i="33" l="1"/>
  <c r="D216" i="33"/>
  <c r="B215" i="33"/>
  <c r="F215" i="33" s="1"/>
  <c r="A215" i="33" s="1"/>
  <c r="C219" i="33"/>
  <c r="E219" i="33"/>
  <c r="B216" i="32"/>
  <c r="F216" i="32" s="1"/>
  <c r="E217" i="32"/>
  <c r="C217" i="32"/>
  <c r="D217" i="33" l="1"/>
  <c r="B216" i="33"/>
  <c r="E220" i="33"/>
  <c r="C220" i="33"/>
  <c r="B217" i="32"/>
  <c r="F217" i="32" s="1"/>
  <c r="A217" i="32" s="1"/>
  <c r="C218" i="32"/>
  <c r="E218" i="32"/>
  <c r="A216" i="32"/>
  <c r="C221" i="33" l="1"/>
  <c r="E221" i="33"/>
  <c r="F216" i="33"/>
  <c r="D218" i="33"/>
  <c r="B217" i="33"/>
  <c r="F217" i="33" s="1"/>
  <c r="A217" i="33" s="1"/>
  <c r="B218" i="32"/>
  <c r="C219" i="32"/>
  <c r="E219" i="32"/>
  <c r="A216" i="33" l="1"/>
  <c r="E222" i="33"/>
  <c r="C222" i="33"/>
  <c r="D219" i="33"/>
  <c r="B218" i="33"/>
  <c r="F218" i="33" s="1"/>
  <c r="A218" i="33" s="1"/>
  <c r="B219" i="32"/>
  <c r="F219" i="32" s="1"/>
  <c r="A219" i="32" s="1"/>
  <c r="C220" i="32"/>
  <c r="E220" i="32"/>
  <c r="F218" i="32"/>
  <c r="D220" i="33" l="1"/>
  <c r="B219" i="33"/>
  <c r="E223" i="33"/>
  <c r="C223" i="33"/>
  <c r="A218" i="32"/>
  <c r="B220" i="32"/>
  <c r="F220" i="32" s="1"/>
  <c r="A220" i="32" s="1"/>
  <c r="C221" i="32"/>
  <c r="E221" i="32"/>
  <c r="C224" i="33" l="1"/>
  <c r="E224" i="33"/>
  <c r="H224" i="33" s="1"/>
  <c r="F219" i="33"/>
  <c r="D221" i="33"/>
  <c r="B220" i="33"/>
  <c r="F220" i="33" s="1"/>
  <c r="A220" i="33" s="1"/>
  <c r="B221" i="32"/>
  <c r="F221" i="32" s="1"/>
  <c r="A221" i="32" s="1"/>
  <c r="C222" i="32"/>
  <c r="E222" i="32"/>
  <c r="A219" i="33" l="1"/>
  <c r="C225" i="33"/>
  <c r="E225" i="33"/>
  <c r="D222" i="33"/>
  <c r="B221" i="33"/>
  <c r="F221" i="33" s="1"/>
  <c r="A221" i="33" s="1"/>
  <c r="B222" i="32"/>
  <c r="F222" i="32" s="1"/>
  <c r="C223" i="32"/>
  <c r="E223" i="32"/>
  <c r="C226" i="33" l="1"/>
  <c r="E226" i="33"/>
  <c r="D223" i="33"/>
  <c r="B222" i="33"/>
  <c r="F222" i="33" s="1"/>
  <c r="A222" i="33" s="1"/>
  <c r="B223" i="32"/>
  <c r="F223" i="32" s="1"/>
  <c r="A223" i="32" s="1"/>
  <c r="C224" i="32"/>
  <c r="E224" i="32"/>
  <c r="H224" i="32" s="1"/>
  <c r="A222" i="32"/>
  <c r="C227" i="33" l="1"/>
  <c r="E227" i="33"/>
  <c r="D224" i="33"/>
  <c r="B223" i="33"/>
  <c r="F223" i="33" s="1"/>
  <c r="A223" i="33" s="1"/>
  <c r="B224" i="32"/>
  <c r="C225" i="32"/>
  <c r="E225" i="32"/>
  <c r="C228" i="33" l="1"/>
  <c r="E228" i="33"/>
  <c r="D225" i="33"/>
  <c r="B224" i="33"/>
  <c r="B225" i="32"/>
  <c r="C226" i="32"/>
  <c r="E226" i="32"/>
  <c r="F224" i="32"/>
  <c r="H223" i="32"/>
  <c r="C229" i="33" l="1"/>
  <c r="E229" i="33"/>
  <c r="F224" i="33"/>
  <c r="H223" i="33"/>
  <c r="D226" i="33"/>
  <c r="B225" i="33"/>
  <c r="F225" i="32"/>
  <c r="B226" i="32"/>
  <c r="F226" i="32" s="1"/>
  <c r="A226" i="32" s="1"/>
  <c r="E227" i="32"/>
  <c r="C227" i="32"/>
  <c r="A224" i="32"/>
  <c r="H222" i="32"/>
  <c r="A224" i="33" l="1"/>
  <c r="H222" i="33"/>
  <c r="F225" i="33"/>
  <c r="D227" i="33"/>
  <c r="B226" i="33"/>
  <c r="F226" i="33" s="1"/>
  <c r="A226" i="33" s="1"/>
  <c r="E230" i="33"/>
  <c r="C230" i="33"/>
  <c r="B227" i="32"/>
  <c r="F227" i="32" s="1"/>
  <c r="A227" i="32" s="1"/>
  <c r="C228" i="32"/>
  <c r="E228" i="32"/>
  <c r="A225" i="32"/>
  <c r="A225" i="33" l="1"/>
  <c r="D228" i="33"/>
  <c r="B227" i="33"/>
  <c r="E231" i="33"/>
  <c r="C231" i="33"/>
  <c r="B228" i="32"/>
  <c r="F228" i="32" s="1"/>
  <c r="E229" i="32"/>
  <c r="C229" i="32"/>
  <c r="C232" i="33" l="1"/>
  <c r="E232" i="33"/>
  <c r="F227" i="33"/>
  <c r="D229" i="33"/>
  <c r="B228" i="33"/>
  <c r="F228" i="33" s="1"/>
  <c r="A228" i="33" s="1"/>
  <c r="B229" i="32"/>
  <c r="E230" i="32"/>
  <c r="C230" i="32"/>
  <c r="A228" i="32"/>
  <c r="A227" i="33" l="1"/>
  <c r="C233" i="33"/>
  <c r="E233" i="33"/>
  <c r="D230" i="33"/>
  <c r="B229" i="33"/>
  <c r="F229" i="33" s="1"/>
  <c r="A229" i="33" s="1"/>
  <c r="B230" i="32"/>
  <c r="F230" i="32" s="1"/>
  <c r="A230" i="32" s="1"/>
  <c r="C231" i="32"/>
  <c r="E231" i="32"/>
  <c r="F229" i="32"/>
  <c r="C234" i="33" l="1"/>
  <c r="E234" i="33"/>
  <c r="D231" i="33"/>
  <c r="B230" i="33"/>
  <c r="A229" i="32"/>
  <c r="B231" i="32"/>
  <c r="E232" i="32"/>
  <c r="C232" i="32"/>
  <c r="D232" i="33" l="1"/>
  <c r="B231" i="33"/>
  <c r="F231" i="33" s="1"/>
  <c r="A231" i="33" s="1"/>
  <c r="C235" i="33"/>
  <c r="E235" i="33"/>
  <c r="F230" i="33"/>
  <c r="F231" i="32"/>
  <c r="B232" i="32"/>
  <c r="F232" i="32" s="1"/>
  <c r="A232" i="32" s="1"/>
  <c r="C233" i="32"/>
  <c r="E233" i="32"/>
  <c r="E236" i="33" l="1"/>
  <c r="H236" i="33" s="1"/>
  <c r="C236" i="33"/>
  <c r="A230" i="33"/>
  <c r="D233" i="33"/>
  <c r="B232" i="33"/>
  <c r="B233" i="32"/>
  <c r="F233" i="32" s="1"/>
  <c r="A233" i="32" s="1"/>
  <c r="C234" i="32"/>
  <c r="E234" i="32"/>
  <c r="A231" i="32"/>
  <c r="D234" i="33" l="1"/>
  <c r="B233" i="33"/>
  <c r="F233" i="33" s="1"/>
  <c r="A233" i="33" s="1"/>
  <c r="E237" i="33"/>
  <c r="C237" i="33"/>
  <c r="F232" i="33"/>
  <c r="B234" i="32"/>
  <c r="F234" i="32" s="1"/>
  <c r="E235" i="32"/>
  <c r="C235" i="32"/>
  <c r="E238" i="33" l="1"/>
  <c r="C238" i="33"/>
  <c r="A232" i="33"/>
  <c r="D235" i="33"/>
  <c r="B234" i="33"/>
  <c r="F234" i="33" s="1"/>
  <c r="A234" i="33" s="1"/>
  <c r="B235" i="32"/>
  <c r="F235" i="32" s="1"/>
  <c r="A235" i="32" s="1"/>
  <c r="E236" i="32"/>
  <c r="H236" i="32" s="1"/>
  <c r="C236" i="32"/>
  <c r="A234" i="32"/>
  <c r="E239" i="33" l="1"/>
  <c r="C239" i="33"/>
  <c r="D236" i="33"/>
  <c r="B235" i="33"/>
  <c r="F235" i="33" s="1"/>
  <c r="A235" i="33" s="1"/>
  <c r="B236" i="32"/>
  <c r="C237" i="32"/>
  <c r="E237" i="32"/>
  <c r="E240" i="33" l="1"/>
  <c r="C240" i="33"/>
  <c r="D237" i="33"/>
  <c r="B236" i="33"/>
  <c r="B237" i="32"/>
  <c r="E238" i="32"/>
  <c r="C238" i="32"/>
  <c r="F236" i="32"/>
  <c r="H235" i="32"/>
  <c r="C241" i="33" l="1"/>
  <c r="E241" i="33"/>
  <c r="D238" i="33"/>
  <c r="B237" i="33"/>
  <c r="F236" i="33"/>
  <c r="H235" i="33"/>
  <c r="F237" i="32"/>
  <c r="B238" i="32"/>
  <c r="F238" i="32" s="1"/>
  <c r="A238" i="32" s="1"/>
  <c r="E239" i="32"/>
  <c r="C239" i="32"/>
  <c r="A236" i="32"/>
  <c r="H234" i="32"/>
  <c r="D239" i="33" l="1"/>
  <c r="B238" i="33"/>
  <c r="F238" i="33" s="1"/>
  <c r="A238" i="33" s="1"/>
  <c r="E242" i="33"/>
  <c r="C242" i="33"/>
  <c r="A236" i="33"/>
  <c r="H234" i="33"/>
  <c r="F237" i="33"/>
  <c r="B239" i="32"/>
  <c r="F239" i="32" s="1"/>
  <c r="A239" i="32" s="1"/>
  <c r="E240" i="32"/>
  <c r="C240" i="32"/>
  <c r="A237" i="32"/>
  <c r="C243" i="33" l="1"/>
  <c r="E243" i="33"/>
  <c r="A237" i="33"/>
  <c r="D240" i="33"/>
  <c r="B239" i="33"/>
  <c r="B240" i="32"/>
  <c r="F240" i="32" s="1"/>
  <c r="E241" i="32"/>
  <c r="C241" i="32"/>
  <c r="D241" i="33" l="1"/>
  <c r="B240" i="33"/>
  <c r="F240" i="33" s="1"/>
  <c r="A240" i="33" s="1"/>
  <c r="F239" i="33"/>
  <c r="C244" i="33"/>
  <c r="E244" i="33"/>
  <c r="B241" i="32"/>
  <c r="F241" i="32" s="1"/>
  <c r="A241" i="32" s="1"/>
  <c r="C242" i="32"/>
  <c r="E242" i="32"/>
  <c r="A240" i="32"/>
  <c r="A239" i="33" l="1"/>
  <c r="C245" i="33"/>
  <c r="E245" i="33"/>
  <c r="D242" i="33"/>
  <c r="B241" i="33"/>
  <c r="B242" i="32"/>
  <c r="E243" i="32"/>
  <c r="C243" i="32"/>
  <c r="E246" i="33" l="1"/>
  <c r="C246" i="33"/>
  <c r="F241" i="33"/>
  <c r="D243" i="33"/>
  <c r="B242" i="33"/>
  <c r="F242" i="33" s="1"/>
  <c r="A242" i="33" s="1"/>
  <c r="B243" i="32"/>
  <c r="F243" i="32" s="1"/>
  <c r="A243" i="32" s="1"/>
  <c r="E244" i="32"/>
  <c r="C244" i="32"/>
  <c r="F242" i="32"/>
  <c r="A241" i="33" l="1"/>
  <c r="C247" i="33"/>
  <c r="E247" i="33"/>
  <c r="D244" i="33"/>
  <c r="B243" i="33"/>
  <c r="F243" i="33" s="1"/>
  <c r="A243" i="33" s="1"/>
  <c r="A242" i="32"/>
  <c r="B244" i="32"/>
  <c r="F244" i="32" s="1"/>
  <c r="A244" i="32" s="1"/>
  <c r="C245" i="32"/>
  <c r="E245" i="32"/>
  <c r="E248" i="33" l="1"/>
  <c r="H248" i="33" s="1"/>
  <c r="C248" i="33"/>
  <c r="D245" i="33"/>
  <c r="B244" i="33"/>
  <c r="B245" i="32"/>
  <c r="F245" i="32" s="1"/>
  <c r="A245" i="32" s="1"/>
  <c r="C246" i="32"/>
  <c r="E246" i="32"/>
  <c r="C249" i="33" l="1"/>
  <c r="E249" i="33"/>
  <c r="D246" i="33"/>
  <c r="B245" i="33"/>
  <c r="F245" i="33" s="1"/>
  <c r="A245" i="33" s="1"/>
  <c r="F244" i="33"/>
  <c r="B246" i="32"/>
  <c r="F246" i="32" s="1"/>
  <c r="C247" i="32"/>
  <c r="E247" i="32"/>
  <c r="D247" i="33" l="1"/>
  <c r="B246" i="33"/>
  <c r="F246" i="33" s="1"/>
  <c r="A246" i="33" s="1"/>
  <c r="A244" i="33"/>
  <c r="E250" i="33"/>
  <c r="C250" i="33"/>
  <c r="B247" i="32"/>
  <c r="F247" i="32" s="1"/>
  <c r="A247" i="32" s="1"/>
  <c r="E248" i="32"/>
  <c r="H248" i="32" s="1"/>
  <c r="C248" i="32"/>
  <c r="A246" i="32"/>
  <c r="E251" i="33" l="1"/>
  <c r="C251" i="33"/>
  <c r="D248" i="33"/>
  <c r="B247" i="33"/>
  <c r="F247" i="33" s="1"/>
  <c r="A247" i="33" s="1"/>
  <c r="B248" i="32"/>
  <c r="E249" i="32"/>
  <c r="C249" i="32"/>
  <c r="C252" i="33" l="1"/>
  <c r="E252" i="33"/>
  <c r="D249" i="33"/>
  <c r="B248" i="33"/>
  <c r="B249" i="32"/>
  <c r="E250" i="32"/>
  <c r="C250" i="32"/>
  <c r="F248" i="32"/>
  <c r="H247" i="32"/>
  <c r="D250" i="33" l="1"/>
  <c r="B249" i="33"/>
  <c r="E253" i="33"/>
  <c r="C253" i="33"/>
  <c r="F248" i="33"/>
  <c r="H247" i="33"/>
  <c r="B250" i="32"/>
  <c r="F250" i="32" s="1"/>
  <c r="A250" i="32" s="1"/>
  <c r="C251" i="32"/>
  <c r="E251" i="32"/>
  <c r="A248" i="32"/>
  <c r="H246" i="32"/>
  <c r="F249" i="32"/>
  <c r="E254" i="33" l="1"/>
  <c r="C254" i="33"/>
  <c r="A248" i="33"/>
  <c r="H246" i="33"/>
  <c r="F249" i="33"/>
  <c r="D251" i="33"/>
  <c r="B250" i="33"/>
  <c r="F250" i="33" s="1"/>
  <c r="A250" i="33" s="1"/>
  <c r="A249" i="32"/>
  <c r="B251" i="32"/>
  <c r="E252" i="32"/>
  <c r="C252" i="32"/>
  <c r="D252" i="33" l="1"/>
  <c r="B251" i="33"/>
  <c r="C255" i="33"/>
  <c r="E255" i="33"/>
  <c r="A249" i="33"/>
  <c r="F251" i="32"/>
  <c r="B252" i="32"/>
  <c r="F252" i="32" s="1"/>
  <c r="A252" i="32" s="1"/>
  <c r="E253" i="32"/>
  <c r="C253" i="32"/>
  <c r="C256" i="33" l="1"/>
  <c r="E256" i="33"/>
  <c r="D253" i="33"/>
  <c r="B252" i="33"/>
  <c r="F252" i="33" s="1"/>
  <c r="A252" i="33" s="1"/>
  <c r="F251" i="33"/>
  <c r="B253" i="32"/>
  <c r="F253" i="32" s="1"/>
  <c r="A253" i="32" s="1"/>
  <c r="C254" i="32"/>
  <c r="E254" i="32"/>
  <c r="A251" i="32"/>
  <c r="D254" i="33" l="1"/>
  <c r="B253" i="33"/>
  <c r="A251" i="33"/>
  <c r="E257" i="33"/>
  <c r="C257" i="33"/>
  <c r="B254" i="32"/>
  <c r="F254" i="32" s="1"/>
  <c r="C255" i="32"/>
  <c r="E255" i="32"/>
  <c r="F253" i="33" l="1"/>
  <c r="C258" i="33"/>
  <c r="E258" i="33"/>
  <c r="D255" i="33"/>
  <c r="B254" i="33"/>
  <c r="F254" i="33" s="1"/>
  <c r="A254" i="33" s="1"/>
  <c r="B255" i="32"/>
  <c r="E256" i="32"/>
  <c r="C256" i="32"/>
  <c r="A254" i="32"/>
  <c r="C259" i="33" l="1"/>
  <c r="E259" i="33"/>
  <c r="D256" i="33"/>
  <c r="B255" i="33"/>
  <c r="F255" i="33" s="1"/>
  <c r="A255" i="33" s="1"/>
  <c r="A253" i="33"/>
  <c r="B256" i="32"/>
  <c r="F256" i="32" s="1"/>
  <c r="A256" i="32" s="1"/>
  <c r="E257" i="32"/>
  <c r="C257" i="32"/>
  <c r="F255" i="32"/>
  <c r="D257" i="33" l="1"/>
  <c r="B256" i="33"/>
  <c r="F256" i="33" s="1"/>
  <c r="A256" i="33" s="1"/>
  <c r="E260" i="33"/>
  <c r="H260" i="33" s="1"/>
  <c r="C260" i="33"/>
  <c r="A255" i="32"/>
  <c r="B257" i="32"/>
  <c r="F257" i="32" s="1"/>
  <c r="A257" i="32" s="1"/>
  <c r="C258" i="32"/>
  <c r="E258" i="32"/>
  <c r="C261" i="33" l="1"/>
  <c r="E261" i="33"/>
  <c r="D258" i="33"/>
  <c r="B257" i="33"/>
  <c r="F257" i="33" s="1"/>
  <c r="B258" i="32"/>
  <c r="F258" i="32" s="1"/>
  <c r="A258" i="32" s="1"/>
  <c r="E259" i="32"/>
  <c r="C259" i="32"/>
  <c r="D259" i="33" l="1"/>
  <c r="B258" i="33"/>
  <c r="F258" i="33" s="1"/>
  <c r="A258" i="33" s="1"/>
  <c r="E262" i="33"/>
  <c r="C262" i="33"/>
  <c r="A257" i="33"/>
  <c r="B259" i="32"/>
  <c r="F259" i="32" s="1"/>
  <c r="A259" i="32" s="1"/>
  <c r="C260" i="32"/>
  <c r="E260" i="32"/>
  <c r="H260" i="32" s="1"/>
  <c r="C263" i="33" l="1"/>
  <c r="E263" i="33"/>
  <c r="D260" i="33"/>
  <c r="B259" i="33"/>
  <c r="F259" i="33" s="1"/>
  <c r="A259" i="33" s="1"/>
  <c r="B260" i="32"/>
  <c r="E261" i="32"/>
  <c r="C261" i="32"/>
  <c r="C264" i="33" l="1"/>
  <c r="E264" i="33"/>
  <c r="D261" i="33"/>
  <c r="B260" i="33"/>
  <c r="B261" i="32"/>
  <c r="C262" i="32"/>
  <c r="E262" i="32"/>
  <c r="F260" i="32"/>
  <c r="H259" i="32"/>
  <c r="C265" i="33" l="1"/>
  <c r="E265" i="33"/>
  <c r="D262" i="33"/>
  <c r="B261" i="33"/>
  <c r="F260" i="33"/>
  <c r="H259" i="33"/>
  <c r="B262" i="32"/>
  <c r="F262" i="32" s="1"/>
  <c r="A262" i="32" s="1"/>
  <c r="E263" i="32"/>
  <c r="C263" i="32"/>
  <c r="F261" i="32"/>
  <c r="A260" i="32"/>
  <c r="H258" i="32"/>
  <c r="D263" i="33" l="1"/>
  <c r="B262" i="33"/>
  <c r="F262" i="33" s="1"/>
  <c r="A262" i="33" s="1"/>
  <c r="C266" i="33"/>
  <c r="E266" i="33"/>
  <c r="A260" i="33"/>
  <c r="H258" i="33"/>
  <c r="F261" i="33"/>
  <c r="B263" i="32"/>
  <c r="C264" i="32"/>
  <c r="E264" i="32"/>
  <c r="A261" i="32"/>
  <c r="E267" i="33" l="1"/>
  <c r="C267" i="33"/>
  <c r="A261" i="33"/>
  <c r="D264" i="33"/>
  <c r="B263" i="33"/>
  <c r="B264" i="32"/>
  <c r="F264" i="32" s="1"/>
  <c r="A264" i="32" s="1"/>
  <c r="C265" i="32"/>
  <c r="E265" i="32"/>
  <c r="F263" i="32"/>
  <c r="F263" i="33" l="1"/>
  <c r="C268" i="33"/>
  <c r="E268" i="33"/>
  <c r="D265" i="33"/>
  <c r="B264" i="33"/>
  <c r="F264" i="33" s="1"/>
  <c r="A264" i="33" s="1"/>
  <c r="A263" i="32"/>
  <c r="B265" i="32"/>
  <c r="C266" i="32"/>
  <c r="E266" i="32"/>
  <c r="E269" i="33" l="1"/>
  <c r="C269" i="33"/>
  <c r="D266" i="33"/>
  <c r="B265" i="33"/>
  <c r="F265" i="33" s="1"/>
  <c r="A265" i="33" s="1"/>
  <c r="A263" i="33"/>
  <c r="B266" i="32"/>
  <c r="F266" i="32" s="1"/>
  <c r="A266" i="32" s="1"/>
  <c r="E267" i="32"/>
  <c r="C267" i="32"/>
  <c r="F265" i="32"/>
  <c r="D267" i="33" l="1"/>
  <c r="B266" i="33"/>
  <c r="E270" i="33"/>
  <c r="C270" i="33"/>
  <c r="A265" i="32"/>
  <c r="B267" i="32"/>
  <c r="E268" i="32"/>
  <c r="C268" i="32"/>
  <c r="F266" i="33" l="1"/>
  <c r="C271" i="33"/>
  <c r="E271" i="33"/>
  <c r="D268" i="33"/>
  <c r="B267" i="33"/>
  <c r="F267" i="33" s="1"/>
  <c r="A267" i="33" s="1"/>
  <c r="F267" i="32"/>
  <c r="B268" i="32"/>
  <c r="F268" i="32" s="1"/>
  <c r="A268" i="32" s="1"/>
  <c r="E269" i="32"/>
  <c r="C269" i="32"/>
  <c r="E272" i="33" l="1"/>
  <c r="H272" i="33" s="1"/>
  <c r="C272" i="33"/>
  <c r="A266" i="33"/>
  <c r="D269" i="33"/>
  <c r="B268" i="33"/>
  <c r="F268" i="33" s="1"/>
  <c r="A268" i="33" s="1"/>
  <c r="B269" i="32"/>
  <c r="C270" i="32"/>
  <c r="E270" i="32"/>
  <c r="A267" i="32"/>
  <c r="E273" i="33" l="1"/>
  <c r="C273" i="33"/>
  <c r="D270" i="33"/>
  <c r="B269" i="33"/>
  <c r="F269" i="33" s="1"/>
  <c r="A269" i="33" s="1"/>
  <c r="B270" i="32"/>
  <c r="F270" i="32" s="1"/>
  <c r="A270" i="32" s="1"/>
  <c r="E271" i="32"/>
  <c r="C271" i="32"/>
  <c r="F269" i="32"/>
  <c r="E274" i="33" l="1"/>
  <c r="C274" i="33"/>
  <c r="D271" i="33"/>
  <c r="B270" i="33"/>
  <c r="F270" i="33" s="1"/>
  <c r="A269" i="32"/>
  <c r="B271" i="32"/>
  <c r="F271" i="32" s="1"/>
  <c r="A271" i="32" s="1"/>
  <c r="C272" i="32"/>
  <c r="E272" i="32"/>
  <c r="H272" i="32" s="1"/>
  <c r="E275" i="33" l="1"/>
  <c r="C275" i="33"/>
  <c r="A270" i="33"/>
  <c r="D272" i="33"/>
  <c r="B271" i="33"/>
  <c r="F271" i="33" s="1"/>
  <c r="A271" i="33" s="1"/>
  <c r="B272" i="32"/>
  <c r="E273" i="32"/>
  <c r="C273" i="32"/>
  <c r="C276" i="33" l="1"/>
  <c r="E276" i="33"/>
  <c r="D273" i="33"/>
  <c r="B272" i="33"/>
  <c r="B273" i="32"/>
  <c r="E274" i="32"/>
  <c r="C274" i="32"/>
  <c r="F272" i="32"/>
  <c r="H271" i="32"/>
  <c r="E277" i="33" l="1"/>
  <c r="C277" i="33"/>
  <c r="F272" i="33"/>
  <c r="H271" i="33"/>
  <c r="D274" i="33"/>
  <c r="B273" i="33"/>
  <c r="B274" i="32"/>
  <c r="F274" i="32" s="1"/>
  <c r="A274" i="32" s="1"/>
  <c r="E275" i="32"/>
  <c r="C275" i="32"/>
  <c r="A272" i="32"/>
  <c r="H270" i="32"/>
  <c r="F273" i="32"/>
  <c r="E278" i="33" l="1"/>
  <c r="C278" i="33"/>
  <c r="F273" i="33"/>
  <c r="D275" i="33"/>
  <c r="B274" i="33"/>
  <c r="F274" i="33" s="1"/>
  <c r="A274" i="33" s="1"/>
  <c r="A272" i="33"/>
  <c r="H270" i="33"/>
  <c r="A273" i="32"/>
  <c r="B275" i="32"/>
  <c r="E276" i="32"/>
  <c r="C276" i="32"/>
  <c r="D276" i="33" l="1"/>
  <c r="B275" i="33"/>
  <c r="F275" i="33" s="1"/>
  <c r="A275" i="33" s="1"/>
  <c r="A273" i="33"/>
  <c r="E279" i="33"/>
  <c r="C279" i="33"/>
  <c r="F275" i="32"/>
  <c r="B276" i="32"/>
  <c r="F276" i="32" s="1"/>
  <c r="A276" i="32" s="1"/>
  <c r="E277" i="32"/>
  <c r="C277" i="32"/>
  <c r="D277" i="33" l="1"/>
  <c r="B276" i="33"/>
  <c r="E280" i="33"/>
  <c r="C280" i="33"/>
  <c r="B277" i="32"/>
  <c r="F277" i="32" s="1"/>
  <c r="A277" i="32" s="1"/>
  <c r="E278" i="32"/>
  <c r="C278" i="32"/>
  <c r="A275" i="32"/>
  <c r="C281" i="33" l="1"/>
  <c r="E281" i="33"/>
  <c r="D278" i="33"/>
  <c r="B277" i="33"/>
  <c r="F277" i="33" s="1"/>
  <c r="A277" i="33" s="1"/>
  <c r="F276" i="33"/>
  <c r="B278" i="32"/>
  <c r="F278" i="32" s="1"/>
  <c r="E279" i="32"/>
  <c r="C279" i="32"/>
  <c r="D279" i="33" l="1"/>
  <c r="B278" i="33"/>
  <c r="E282" i="33"/>
  <c r="C282" i="33"/>
  <c r="A276" i="33"/>
  <c r="B279" i="32"/>
  <c r="E280" i="32"/>
  <c r="C280" i="32"/>
  <c r="A278" i="32"/>
  <c r="F278" i="33" l="1"/>
  <c r="E283" i="33"/>
  <c r="C283" i="33"/>
  <c r="D280" i="33"/>
  <c r="B279" i="33"/>
  <c r="F279" i="33" s="1"/>
  <c r="A279" i="33" s="1"/>
  <c r="B280" i="32"/>
  <c r="F280" i="32" s="1"/>
  <c r="A280" i="32" s="1"/>
  <c r="C281" i="32"/>
  <c r="E281" i="32"/>
  <c r="F279" i="32"/>
  <c r="D281" i="33" l="1"/>
  <c r="B280" i="33"/>
  <c r="F280" i="33" s="1"/>
  <c r="A280" i="33" s="1"/>
  <c r="E284" i="33"/>
  <c r="H284" i="33" s="1"/>
  <c r="C284" i="33"/>
  <c r="A278" i="33"/>
  <c r="A279" i="32"/>
  <c r="B281" i="32"/>
  <c r="F281" i="32" s="1"/>
  <c r="A281" i="32" s="1"/>
  <c r="E282" i="32"/>
  <c r="C282" i="32"/>
  <c r="C285" i="33" l="1"/>
  <c r="E285" i="33"/>
  <c r="D282" i="33"/>
  <c r="B281" i="33"/>
  <c r="F281" i="33" s="1"/>
  <c r="B282" i="32"/>
  <c r="F282" i="32" s="1"/>
  <c r="A282" i="32" s="1"/>
  <c r="C283" i="32"/>
  <c r="E283" i="32"/>
  <c r="D283" i="33" l="1"/>
  <c r="B282" i="33"/>
  <c r="F282" i="33" s="1"/>
  <c r="A282" i="33" s="1"/>
  <c r="C286" i="33"/>
  <c r="E286" i="33"/>
  <c r="A281" i="33"/>
  <c r="B283" i="32"/>
  <c r="F283" i="32" s="1"/>
  <c r="A283" i="32" s="1"/>
  <c r="E284" i="32"/>
  <c r="H284" i="32" s="1"/>
  <c r="C284" i="32"/>
  <c r="E287" i="33" l="1"/>
  <c r="C287" i="33"/>
  <c r="D284" i="33"/>
  <c r="B283" i="33"/>
  <c r="F283" i="33" s="1"/>
  <c r="B284" i="32"/>
  <c r="E285" i="32"/>
  <c r="C285" i="32"/>
  <c r="A283" i="33" l="1"/>
  <c r="E288" i="33"/>
  <c r="C288" i="33"/>
  <c r="D285" i="33"/>
  <c r="B284" i="33"/>
  <c r="B285" i="32"/>
  <c r="C286" i="32"/>
  <c r="E286" i="32"/>
  <c r="F284" i="32"/>
  <c r="H283" i="32"/>
  <c r="F284" i="33" l="1"/>
  <c r="H283" i="33"/>
  <c r="C289" i="33"/>
  <c r="E289" i="33"/>
  <c r="D286" i="33"/>
  <c r="B285" i="33"/>
  <c r="B286" i="32"/>
  <c r="F286" i="32" s="1"/>
  <c r="A286" i="32" s="1"/>
  <c r="C287" i="32"/>
  <c r="E287" i="32"/>
  <c r="A284" i="32"/>
  <c r="H282" i="32"/>
  <c r="F285" i="32"/>
  <c r="C290" i="33" l="1"/>
  <c r="E290" i="33"/>
  <c r="F285" i="33"/>
  <c r="D287" i="33"/>
  <c r="B286" i="33"/>
  <c r="F286" i="33" s="1"/>
  <c r="A286" i="33" s="1"/>
  <c r="A284" i="33"/>
  <c r="H282" i="33"/>
  <c r="A285" i="32"/>
  <c r="B287" i="32"/>
  <c r="E288" i="32"/>
  <c r="C288" i="32"/>
  <c r="A285" i="33" l="1"/>
  <c r="C291" i="33"/>
  <c r="E291" i="33"/>
  <c r="D288" i="33"/>
  <c r="B287" i="33"/>
  <c r="F287" i="33" s="1"/>
  <c r="A287" i="33" s="1"/>
  <c r="F287" i="32"/>
  <c r="B288" i="32"/>
  <c r="F288" i="32" s="1"/>
  <c r="A288" i="32" s="1"/>
  <c r="E289" i="32"/>
  <c r="C289" i="32"/>
  <c r="C292" i="33" l="1"/>
  <c r="E292" i="33"/>
  <c r="D289" i="33"/>
  <c r="B288" i="33"/>
  <c r="B289" i="32"/>
  <c r="F289" i="32" s="1"/>
  <c r="A289" i="32" s="1"/>
  <c r="E290" i="32"/>
  <c r="C290" i="32"/>
  <c r="A287" i="32"/>
  <c r="D290" i="33" l="1"/>
  <c r="B289" i="33"/>
  <c r="F289" i="33" s="1"/>
  <c r="A289" i="33" s="1"/>
  <c r="F288" i="33"/>
  <c r="E293" i="33"/>
  <c r="C293" i="33"/>
  <c r="B290" i="32"/>
  <c r="F290" i="32" s="1"/>
  <c r="C291" i="32"/>
  <c r="E291" i="32"/>
  <c r="C294" i="33" l="1"/>
  <c r="E294" i="33"/>
  <c r="A288" i="33"/>
  <c r="D291" i="33"/>
  <c r="B290" i="33"/>
  <c r="B291" i="32"/>
  <c r="C292" i="32"/>
  <c r="E292" i="32"/>
  <c r="A290" i="32"/>
  <c r="F290" i="33" l="1"/>
  <c r="E295" i="33"/>
  <c r="C295" i="33"/>
  <c r="D292" i="33"/>
  <c r="B291" i="33"/>
  <c r="F291" i="33" s="1"/>
  <c r="A291" i="33" s="1"/>
  <c r="B292" i="32"/>
  <c r="F292" i="32" s="1"/>
  <c r="A292" i="32" s="1"/>
  <c r="E293" i="32"/>
  <c r="C293" i="32"/>
  <c r="F291" i="32"/>
  <c r="C296" i="33" l="1"/>
  <c r="E296" i="33"/>
  <c r="H296" i="33" s="1"/>
  <c r="A290" i="33"/>
  <c r="D293" i="33"/>
  <c r="B292" i="33"/>
  <c r="F292" i="33" s="1"/>
  <c r="A292" i="33" s="1"/>
  <c r="A291" i="32"/>
  <c r="B293" i="32"/>
  <c r="F293" i="32" s="1"/>
  <c r="A293" i="32" s="1"/>
  <c r="C294" i="32"/>
  <c r="E294" i="32"/>
  <c r="E297" i="33" l="1"/>
  <c r="C297" i="33"/>
  <c r="D294" i="33"/>
  <c r="B293" i="33"/>
  <c r="F293" i="33" s="1"/>
  <c r="A293" i="33" s="1"/>
  <c r="B294" i="32"/>
  <c r="F294" i="32" s="1"/>
  <c r="A294" i="32" s="1"/>
  <c r="C295" i="32"/>
  <c r="E295" i="32"/>
  <c r="D295" i="33" l="1"/>
  <c r="B294" i="33"/>
  <c r="F294" i="33" s="1"/>
  <c r="A294" i="33" s="1"/>
  <c r="E298" i="33"/>
  <c r="C298" i="33"/>
  <c r="B295" i="32"/>
  <c r="F295" i="32" s="1"/>
  <c r="A295" i="32" s="1"/>
  <c r="C296" i="32"/>
  <c r="E296" i="32"/>
  <c r="H296" i="32" s="1"/>
  <c r="E299" i="33" l="1"/>
  <c r="C299" i="33"/>
  <c r="D296" i="33"/>
  <c r="B295" i="33"/>
  <c r="F295" i="33" s="1"/>
  <c r="A295" i="33" s="1"/>
  <c r="B296" i="32"/>
  <c r="C297" i="32"/>
  <c r="E297" i="32"/>
  <c r="C300" i="33" l="1"/>
  <c r="E300" i="33"/>
  <c r="D297" i="33"/>
  <c r="B296" i="33"/>
  <c r="B297" i="32"/>
  <c r="C298" i="32"/>
  <c r="E298" i="32"/>
  <c r="F296" i="32"/>
  <c r="H295" i="32"/>
  <c r="E301" i="33" l="1"/>
  <c r="C301" i="33"/>
  <c r="D298" i="33"/>
  <c r="B297" i="33"/>
  <c r="F296" i="33"/>
  <c r="H295" i="33"/>
  <c r="B298" i="32"/>
  <c r="F298" i="32" s="1"/>
  <c r="A298" i="32" s="1"/>
  <c r="C299" i="32"/>
  <c r="E299" i="32"/>
  <c r="A296" i="32"/>
  <c r="H294" i="32"/>
  <c r="F297" i="32"/>
  <c r="D299" i="33" l="1"/>
  <c r="B298" i="33"/>
  <c r="F298" i="33" s="1"/>
  <c r="A298" i="33" s="1"/>
  <c r="E302" i="33"/>
  <c r="C302" i="33"/>
  <c r="A296" i="33"/>
  <c r="H294" i="33"/>
  <c r="F297" i="33"/>
  <c r="A297" i="32"/>
  <c r="B299" i="32"/>
  <c r="C300" i="32"/>
  <c r="E300" i="32"/>
  <c r="E303" i="33" l="1"/>
  <c r="C303" i="33"/>
  <c r="D300" i="33"/>
  <c r="B299" i="33"/>
  <c r="A297" i="33"/>
  <c r="F299" i="32"/>
  <c r="B300" i="32"/>
  <c r="F300" i="32" s="1"/>
  <c r="A300" i="32" s="1"/>
  <c r="C301" i="32"/>
  <c r="E301" i="32"/>
  <c r="D301" i="33" l="1"/>
  <c r="B300" i="33"/>
  <c r="F300" i="33" s="1"/>
  <c r="A300" i="33" s="1"/>
  <c r="C304" i="33"/>
  <c r="E304" i="33"/>
  <c r="F299" i="33"/>
  <c r="B301" i="32"/>
  <c r="F301" i="32" s="1"/>
  <c r="A301" i="32" s="1"/>
  <c r="E302" i="32"/>
  <c r="C302" i="32"/>
  <c r="A299" i="32"/>
  <c r="C305" i="33" l="1"/>
  <c r="E305" i="33"/>
  <c r="D302" i="33"/>
  <c r="B301" i="33"/>
  <c r="A299" i="33"/>
  <c r="B302" i="32"/>
  <c r="C303" i="32"/>
  <c r="E303" i="32"/>
  <c r="D303" i="33" l="1"/>
  <c r="B302" i="33"/>
  <c r="F302" i="33" s="1"/>
  <c r="A302" i="33" s="1"/>
  <c r="C306" i="33"/>
  <c r="E306" i="33"/>
  <c r="F301" i="33"/>
  <c r="B303" i="32"/>
  <c r="F303" i="32" s="1"/>
  <c r="A303" i="32" s="1"/>
  <c r="E304" i="32"/>
  <c r="C304" i="32"/>
  <c r="F302" i="32"/>
  <c r="E307" i="33" l="1"/>
  <c r="C307" i="33"/>
  <c r="A301" i="33"/>
  <c r="D304" i="33"/>
  <c r="B303" i="33"/>
  <c r="A302" i="32"/>
  <c r="B304" i="32"/>
  <c r="E305" i="32"/>
  <c r="C305" i="32"/>
  <c r="E308" i="33" l="1"/>
  <c r="H308" i="33" s="1"/>
  <c r="C308" i="33"/>
  <c r="F303" i="33"/>
  <c r="D305" i="33"/>
  <c r="B304" i="33"/>
  <c r="F304" i="33" s="1"/>
  <c r="A304" i="33" s="1"/>
  <c r="F304" i="32"/>
  <c r="B305" i="32"/>
  <c r="F305" i="32" s="1"/>
  <c r="A305" i="32" s="1"/>
  <c r="E306" i="32"/>
  <c r="C306" i="32"/>
  <c r="A303" i="33" l="1"/>
  <c r="D306" i="33"/>
  <c r="B305" i="33"/>
  <c r="F305" i="33" s="1"/>
  <c r="A305" i="33" s="1"/>
  <c r="C309" i="33"/>
  <c r="E309" i="33"/>
  <c r="B306" i="32"/>
  <c r="F306" i="32" s="1"/>
  <c r="A306" i="32" s="1"/>
  <c r="E307" i="32"/>
  <c r="C307" i="32"/>
  <c r="A304" i="32"/>
  <c r="D307" i="33" l="1"/>
  <c r="B306" i="33"/>
  <c r="F306" i="33" s="1"/>
  <c r="A306" i="33" s="1"/>
  <c r="C310" i="33"/>
  <c r="E310" i="33"/>
  <c r="B307" i="32"/>
  <c r="F307" i="32" s="1"/>
  <c r="E308" i="32"/>
  <c r="H308" i="32" s="1"/>
  <c r="C308" i="32"/>
  <c r="E311" i="33" l="1"/>
  <c r="C311" i="33"/>
  <c r="D308" i="33"/>
  <c r="B307" i="33"/>
  <c r="F307" i="33" s="1"/>
  <c r="A307" i="33" s="1"/>
  <c r="B308" i="32"/>
  <c r="E309" i="32"/>
  <c r="C309" i="32"/>
  <c r="A307" i="32"/>
  <c r="E312" i="33" l="1"/>
  <c r="C312" i="33"/>
  <c r="D309" i="33"/>
  <c r="B308" i="33"/>
  <c r="B309" i="32"/>
  <c r="C310" i="32"/>
  <c r="E310" i="32"/>
  <c r="F308" i="32"/>
  <c r="H307" i="32"/>
  <c r="C313" i="33" l="1"/>
  <c r="E313" i="33"/>
  <c r="F308" i="33"/>
  <c r="H307" i="33"/>
  <c r="D310" i="33"/>
  <c r="B309" i="33"/>
  <c r="B310" i="32"/>
  <c r="F310" i="32" s="1"/>
  <c r="A310" i="32" s="1"/>
  <c r="C311" i="32"/>
  <c r="E311" i="32"/>
  <c r="A308" i="32"/>
  <c r="H306" i="32"/>
  <c r="F309" i="32"/>
  <c r="F309" i="33" l="1"/>
  <c r="A308" i="33"/>
  <c r="H306" i="33"/>
  <c r="C314" i="33"/>
  <c r="E314" i="33"/>
  <c r="D311" i="33"/>
  <c r="B310" i="33"/>
  <c r="F310" i="33" s="1"/>
  <c r="A310" i="33" s="1"/>
  <c r="A309" i="32"/>
  <c r="B311" i="32"/>
  <c r="E312" i="32"/>
  <c r="C312" i="32"/>
  <c r="D312" i="33" l="1"/>
  <c r="B311" i="33"/>
  <c r="C315" i="33"/>
  <c r="E315" i="33"/>
  <c r="A309" i="33"/>
  <c r="F311" i="32"/>
  <c r="B312" i="32"/>
  <c r="F312" i="32" s="1"/>
  <c r="A312" i="32" s="1"/>
  <c r="C313" i="32"/>
  <c r="E313" i="32"/>
  <c r="E316" i="33" l="1"/>
  <c r="C316" i="33"/>
  <c r="F311" i="33"/>
  <c r="D313" i="33"/>
  <c r="B312" i="33"/>
  <c r="F312" i="33" s="1"/>
  <c r="A312" i="33" s="1"/>
  <c r="B313" i="32"/>
  <c r="F313" i="32" s="1"/>
  <c r="A313" i="32" s="1"/>
  <c r="C314" i="32"/>
  <c r="E314" i="32"/>
  <c r="A311" i="32"/>
  <c r="A311" i="33" l="1"/>
  <c r="E317" i="33"/>
  <c r="C317" i="33"/>
  <c r="D314" i="33"/>
  <c r="B313" i="33"/>
  <c r="F313" i="33" s="1"/>
  <c r="A313" i="33" s="1"/>
  <c r="B314" i="32"/>
  <c r="E315" i="32"/>
  <c r="C315" i="32"/>
  <c r="D315" i="33" l="1"/>
  <c r="B314" i="33"/>
  <c r="C318" i="33"/>
  <c r="E318" i="33"/>
  <c r="B315" i="32"/>
  <c r="F315" i="32" s="1"/>
  <c r="A315" i="32" s="1"/>
  <c r="E316" i="32"/>
  <c r="C316" i="32"/>
  <c r="F314" i="32"/>
  <c r="C319" i="33" l="1"/>
  <c r="E319" i="33"/>
  <c r="F314" i="33"/>
  <c r="D316" i="33"/>
  <c r="B315" i="33"/>
  <c r="F315" i="33" s="1"/>
  <c r="A315" i="33" s="1"/>
  <c r="A314" i="32"/>
  <c r="B316" i="32"/>
  <c r="E317" i="32"/>
  <c r="C317" i="32"/>
  <c r="D317" i="33" l="1"/>
  <c r="B316" i="33"/>
  <c r="F316" i="33" s="1"/>
  <c r="A316" i="33" s="1"/>
  <c r="A314" i="33"/>
  <c r="E320" i="33"/>
  <c r="H320" i="33" s="1"/>
  <c r="C320" i="33"/>
  <c r="F316" i="32"/>
  <c r="B317" i="32"/>
  <c r="F317" i="32" s="1"/>
  <c r="A317" i="32" s="1"/>
  <c r="C318" i="32"/>
  <c r="E318" i="32"/>
  <c r="C321" i="33" l="1"/>
  <c r="E321" i="33"/>
  <c r="D318" i="33"/>
  <c r="B317" i="33"/>
  <c r="F317" i="33" s="1"/>
  <c r="B318" i="32"/>
  <c r="F318" i="32" s="1"/>
  <c r="A318" i="32" s="1"/>
  <c r="E319" i="32"/>
  <c r="C319" i="32"/>
  <c r="A316" i="32"/>
  <c r="D319" i="33" l="1"/>
  <c r="B318" i="33"/>
  <c r="F318" i="33" s="1"/>
  <c r="A318" i="33" s="1"/>
  <c r="C322" i="33"/>
  <c r="E322" i="33"/>
  <c r="A317" i="33"/>
  <c r="B319" i="32"/>
  <c r="F319" i="32" s="1"/>
  <c r="C320" i="32"/>
  <c r="E320" i="32"/>
  <c r="H320" i="32" s="1"/>
  <c r="E323" i="33" l="1"/>
  <c r="C323" i="33"/>
  <c r="D320" i="33"/>
  <c r="B319" i="33"/>
  <c r="F319" i="33" s="1"/>
  <c r="A319" i="33" s="1"/>
  <c r="B320" i="32"/>
  <c r="E321" i="32"/>
  <c r="C321" i="32"/>
  <c r="A319" i="32"/>
  <c r="C324" i="33" l="1"/>
  <c r="E324" i="33"/>
  <c r="D321" i="33"/>
  <c r="B320" i="33"/>
  <c r="B321" i="32"/>
  <c r="E322" i="32"/>
  <c r="C322" i="32"/>
  <c r="F320" i="32"/>
  <c r="H319" i="32"/>
  <c r="E325" i="33" l="1"/>
  <c r="C325" i="33"/>
  <c r="F320" i="33"/>
  <c r="H319" i="33"/>
  <c r="D322" i="33"/>
  <c r="B321" i="33"/>
  <c r="B322" i="32"/>
  <c r="F322" i="32" s="1"/>
  <c r="A322" i="32" s="1"/>
  <c r="E323" i="32"/>
  <c r="C323" i="32"/>
  <c r="F321" i="32"/>
  <c r="A320" i="32"/>
  <c r="H318" i="32"/>
  <c r="F321" i="33" l="1"/>
  <c r="A320" i="33"/>
  <c r="H318" i="33"/>
  <c r="E326" i="33"/>
  <c r="C326" i="33"/>
  <c r="D323" i="33"/>
  <c r="B322" i="33"/>
  <c r="F322" i="33" s="1"/>
  <c r="A322" i="33" s="1"/>
  <c r="B323" i="32"/>
  <c r="C324" i="32"/>
  <c r="E324" i="32"/>
  <c r="A321" i="32"/>
  <c r="D324" i="33" l="1"/>
  <c r="B323" i="33"/>
  <c r="E327" i="33"/>
  <c r="C327" i="33"/>
  <c r="A321" i="33"/>
  <c r="F323" i="32"/>
  <c r="B324" i="32"/>
  <c r="F324" i="32" s="1"/>
  <c r="A324" i="32" s="1"/>
  <c r="E325" i="32"/>
  <c r="C325" i="32"/>
  <c r="C328" i="33" l="1"/>
  <c r="E328" i="33"/>
  <c r="F323" i="33"/>
  <c r="D325" i="33"/>
  <c r="B324" i="33"/>
  <c r="F324" i="33" s="1"/>
  <c r="A324" i="33" s="1"/>
  <c r="B325" i="32"/>
  <c r="F325" i="32" s="1"/>
  <c r="A325" i="32" s="1"/>
  <c r="C326" i="32"/>
  <c r="E326" i="32"/>
  <c r="A323" i="32"/>
  <c r="A323" i="33" l="1"/>
  <c r="E329" i="33"/>
  <c r="C329" i="33"/>
  <c r="D326" i="33"/>
  <c r="B325" i="33"/>
  <c r="F325" i="33" s="1"/>
  <c r="A325" i="33" s="1"/>
  <c r="B326" i="32"/>
  <c r="F326" i="32" s="1"/>
  <c r="C327" i="32"/>
  <c r="E327" i="32"/>
  <c r="D327" i="33" l="1"/>
  <c r="B326" i="33"/>
  <c r="E330" i="33"/>
  <c r="C330" i="33"/>
  <c r="B327" i="32"/>
  <c r="C328" i="32"/>
  <c r="E328" i="32"/>
  <c r="A326" i="32"/>
  <c r="E331" i="33" l="1"/>
  <c r="C331" i="33"/>
  <c r="F326" i="33"/>
  <c r="D328" i="33"/>
  <c r="B327" i="33"/>
  <c r="F327" i="33" s="1"/>
  <c r="A327" i="33" s="1"/>
  <c r="B328" i="32"/>
  <c r="F328" i="32" s="1"/>
  <c r="A328" i="32" s="1"/>
  <c r="E329" i="32"/>
  <c r="C329" i="32"/>
  <c r="F327" i="32"/>
  <c r="C332" i="33" l="1"/>
  <c r="E332" i="33"/>
  <c r="H332" i="33" s="1"/>
  <c r="A326" i="33"/>
  <c r="D329" i="33"/>
  <c r="B328" i="33"/>
  <c r="F328" i="33" s="1"/>
  <c r="A328" i="33" s="1"/>
  <c r="A327" i="32"/>
  <c r="B329" i="32"/>
  <c r="F329" i="32" s="1"/>
  <c r="A329" i="32" s="1"/>
  <c r="C330" i="32"/>
  <c r="E330" i="32"/>
  <c r="C333" i="33" l="1"/>
  <c r="E333" i="33"/>
  <c r="D330" i="33"/>
  <c r="B329" i="33"/>
  <c r="F329" i="33" s="1"/>
  <c r="A329" i="33" s="1"/>
  <c r="B330" i="32"/>
  <c r="F330" i="32" s="1"/>
  <c r="A330" i="32" s="1"/>
  <c r="C331" i="32"/>
  <c r="E331" i="32"/>
  <c r="D331" i="33" l="1"/>
  <c r="B330" i="33"/>
  <c r="F330" i="33" s="1"/>
  <c r="A330" i="33" s="1"/>
  <c r="E334" i="33"/>
  <c r="C334" i="33"/>
  <c r="B331" i="32"/>
  <c r="F331" i="32" s="1"/>
  <c r="A331" i="32" s="1"/>
  <c r="C332" i="32"/>
  <c r="E332" i="32"/>
  <c r="H332" i="32" s="1"/>
  <c r="E335" i="33" l="1"/>
  <c r="C335" i="33"/>
  <c r="D332" i="33"/>
  <c r="B331" i="33"/>
  <c r="F331" i="33" s="1"/>
  <c r="A331" i="33" s="1"/>
  <c r="B332" i="32"/>
  <c r="E333" i="32"/>
  <c r="C333" i="32"/>
  <c r="C336" i="33" l="1"/>
  <c r="E336" i="33"/>
  <c r="D333" i="33"/>
  <c r="B332" i="33"/>
  <c r="B333" i="32"/>
  <c r="E334" i="32"/>
  <c r="C334" i="32"/>
  <c r="F332" i="32"/>
  <c r="H331" i="32"/>
  <c r="C337" i="33" l="1"/>
  <c r="E337" i="33"/>
  <c r="F332" i="33"/>
  <c r="H331" i="33"/>
  <c r="D334" i="33"/>
  <c r="B333" i="33"/>
  <c r="B334" i="32"/>
  <c r="F334" i="32" s="1"/>
  <c r="A334" i="32" s="1"/>
  <c r="E335" i="32"/>
  <c r="C335" i="32"/>
  <c r="F333" i="32"/>
  <c r="A332" i="32"/>
  <c r="H330" i="32"/>
  <c r="F333" i="33" l="1"/>
  <c r="A332" i="33"/>
  <c r="H330" i="33"/>
  <c r="D335" i="33"/>
  <c r="B334" i="33"/>
  <c r="F334" i="33" s="1"/>
  <c r="A334" i="33" s="1"/>
  <c r="C338" i="33"/>
  <c r="E338" i="33"/>
  <c r="B335" i="32"/>
  <c r="C336" i="32"/>
  <c r="E336" i="32"/>
  <c r="A333" i="32"/>
  <c r="E339" i="33" l="1"/>
  <c r="C339" i="33"/>
  <c r="D336" i="33"/>
  <c r="B335" i="33"/>
  <c r="F335" i="33" s="1"/>
  <c r="A335" i="33" s="1"/>
  <c r="A333" i="33"/>
  <c r="B336" i="32"/>
  <c r="F336" i="32" s="1"/>
  <c r="A336" i="32" s="1"/>
  <c r="C337" i="32"/>
  <c r="E337" i="32"/>
  <c r="F335" i="32"/>
  <c r="C340" i="33" l="1"/>
  <c r="E340" i="33"/>
  <c r="D337" i="33"/>
  <c r="B336" i="33"/>
  <c r="F336" i="33" s="1"/>
  <c r="A336" i="33" s="1"/>
  <c r="A335" i="32"/>
  <c r="B337" i="32"/>
  <c r="E338" i="32"/>
  <c r="C338" i="32"/>
  <c r="E341" i="33" l="1"/>
  <c r="C341" i="33"/>
  <c r="D338" i="33"/>
  <c r="B337" i="33"/>
  <c r="F337" i="33" s="1"/>
  <c r="A337" i="33" s="1"/>
  <c r="F337" i="32"/>
  <c r="B338" i="32"/>
  <c r="F338" i="32" s="1"/>
  <c r="A338" i="32" s="1"/>
  <c r="C339" i="32"/>
  <c r="E339" i="32"/>
  <c r="D339" i="33" l="1"/>
  <c r="B338" i="33"/>
  <c r="E342" i="33"/>
  <c r="C342" i="33"/>
  <c r="B339" i="32"/>
  <c r="F339" i="32" s="1"/>
  <c r="A339" i="32" s="1"/>
  <c r="C340" i="32"/>
  <c r="E340" i="32"/>
  <c r="A337" i="32"/>
  <c r="E343" i="33" l="1"/>
  <c r="C343" i="33"/>
  <c r="F338" i="33"/>
  <c r="D340" i="33"/>
  <c r="B339" i="33"/>
  <c r="F339" i="33" s="1"/>
  <c r="A339" i="33" s="1"/>
  <c r="B340" i="32"/>
  <c r="E341" i="32"/>
  <c r="C341" i="32"/>
  <c r="C344" i="33" l="1"/>
  <c r="E344" i="33"/>
  <c r="H344" i="33" s="1"/>
  <c r="A338" i="33"/>
  <c r="D341" i="33"/>
  <c r="B340" i="33"/>
  <c r="F340" i="33" s="1"/>
  <c r="A340" i="33" s="1"/>
  <c r="B341" i="32"/>
  <c r="F341" i="32" s="1"/>
  <c r="A341" i="32" s="1"/>
  <c r="C342" i="32"/>
  <c r="E342" i="32"/>
  <c r="F340" i="32"/>
  <c r="E345" i="33" l="1"/>
  <c r="C345" i="33"/>
  <c r="D342" i="33"/>
  <c r="B341" i="33"/>
  <c r="F341" i="33" s="1"/>
  <c r="A341" i="33" s="1"/>
  <c r="A340" i="32"/>
  <c r="B342" i="32"/>
  <c r="F342" i="32" s="1"/>
  <c r="A342" i="32" s="1"/>
  <c r="E343" i="32"/>
  <c r="C343" i="32"/>
  <c r="D343" i="33" l="1"/>
  <c r="B342" i="33"/>
  <c r="F342" i="33" s="1"/>
  <c r="A342" i="33" s="1"/>
  <c r="E346" i="33"/>
  <c r="C346" i="33"/>
  <c r="B343" i="32"/>
  <c r="F343" i="32" s="1"/>
  <c r="A343" i="32" s="1"/>
  <c r="C344" i="32"/>
  <c r="E344" i="32"/>
  <c r="H344" i="32" s="1"/>
  <c r="E347" i="33" l="1"/>
  <c r="C347" i="33"/>
  <c r="D344" i="33"/>
  <c r="B343" i="33"/>
  <c r="F343" i="33" s="1"/>
  <c r="A343" i="33" s="1"/>
  <c r="B344" i="32"/>
  <c r="E345" i="32"/>
  <c r="C345" i="32"/>
  <c r="E348" i="33" l="1"/>
  <c r="C348" i="33"/>
  <c r="D345" i="33"/>
  <c r="B344" i="33"/>
  <c r="B345" i="32"/>
  <c r="E346" i="32"/>
  <c r="C346" i="32"/>
  <c r="F344" i="32"/>
  <c r="H343" i="32"/>
  <c r="C349" i="33" l="1"/>
  <c r="E349" i="33"/>
  <c r="F344" i="33"/>
  <c r="H343" i="33"/>
  <c r="D346" i="33"/>
  <c r="B345" i="33"/>
  <c r="B346" i="32"/>
  <c r="F346" i="32" s="1"/>
  <c r="A346" i="32" s="1"/>
  <c r="E347" i="32"/>
  <c r="C347" i="32"/>
  <c r="A344" i="32"/>
  <c r="H342" i="32"/>
  <c r="F345" i="32"/>
  <c r="A344" i="33" l="1"/>
  <c r="H342" i="33"/>
  <c r="D347" i="33"/>
  <c r="B346" i="33"/>
  <c r="F346" i="33" s="1"/>
  <c r="A346" i="33" s="1"/>
  <c r="F345" i="33"/>
  <c r="C350" i="33"/>
  <c r="E350" i="33"/>
  <c r="B347" i="32"/>
  <c r="C348" i="32"/>
  <c r="E348" i="32"/>
  <c r="A345" i="32"/>
  <c r="D348" i="33" l="1"/>
  <c r="B347" i="33"/>
  <c r="F347" i="33" s="1"/>
  <c r="A347" i="33" s="1"/>
  <c r="C351" i="33"/>
  <c r="E351" i="33"/>
  <c r="A345" i="33"/>
  <c r="F347" i="32"/>
  <c r="B348" i="32"/>
  <c r="F348" i="32" s="1"/>
  <c r="A348" i="32" s="1"/>
  <c r="E349" i="32"/>
  <c r="C349" i="32"/>
  <c r="E352" i="33" l="1"/>
  <c r="C352" i="33"/>
  <c r="D349" i="33"/>
  <c r="B348" i="33"/>
  <c r="B349" i="32"/>
  <c r="F349" i="32" s="1"/>
  <c r="A349" i="32" s="1"/>
  <c r="C350" i="32"/>
  <c r="E350" i="32"/>
  <c r="A347" i="32"/>
  <c r="D350" i="33" l="1"/>
  <c r="B349" i="33"/>
  <c r="F349" i="33" s="1"/>
  <c r="A349" i="33" s="1"/>
  <c r="E353" i="33"/>
  <c r="C353" i="33"/>
  <c r="F348" i="33"/>
  <c r="B350" i="32"/>
  <c r="F350" i="32" s="1"/>
  <c r="C351" i="32"/>
  <c r="E351" i="32"/>
  <c r="A348" i="33" l="1"/>
  <c r="E354" i="33"/>
  <c r="C354" i="33"/>
  <c r="D351" i="33"/>
  <c r="B350" i="33"/>
  <c r="B351" i="32"/>
  <c r="E352" i="32"/>
  <c r="C352" i="32"/>
  <c r="A350" i="32"/>
  <c r="D352" i="33" l="1"/>
  <c r="B351" i="33"/>
  <c r="F351" i="33" s="1"/>
  <c r="A351" i="33" s="1"/>
  <c r="F350" i="33"/>
  <c r="E355" i="33"/>
  <c r="C355" i="33"/>
  <c r="B352" i="32"/>
  <c r="F352" i="32" s="1"/>
  <c r="A352" i="32" s="1"/>
  <c r="E353" i="32"/>
  <c r="C353" i="32"/>
  <c r="F351" i="32"/>
  <c r="E356" i="33" l="1"/>
  <c r="H356" i="33" s="1"/>
  <c r="C356" i="33"/>
  <c r="A350" i="33"/>
  <c r="D353" i="33"/>
  <c r="B352" i="33"/>
  <c r="A351" i="32"/>
  <c r="B353" i="32"/>
  <c r="F353" i="32" s="1"/>
  <c r="A353" i="32" s="1"/>
  <c r="C354" i="32"/>
  <c r="E354" i="32"/>
  <c r="C357" i="33" l="1"/>
  <c r="E357" i="33"/>
  <c r="F352" i="33"/>
  <c r="D354" i="33"/>
  <c r="B353" i="33"/>
  <c r="F353" i="33" s="1"/>
  <c r="A353" i="33" s="1"/>
  <c r="B354" i="32"/>
  <c r="F354" i="32" s="1"/>
  <c r="A354" i="32" s="1"/>
  <c r="C355" i="32"/>
  <c r="E355" i="32"/>
  <c r="A352" i="33" l="1"/>
  <c r="E358" i="33"/>
  <c r="C358" i="33"/>
  <c r="D355" i="33"/>
  <c r="B354" i="33"/>
  <c r="F354" i="33" s="1"/>
  <c r="A354" i="33" s="1"/>
  <c r="B355" i="32"/>
  <c r="F355" i="32" s="1"/>
  <c r="A355" i="32" s="1"/>
  <c r="C356" i="32"/>
  <c r="E356" i="32"/>
  <c r="H356" i="32" s="1"/>
  <c r="D356" i="33" l="1"/>
  <c r="B355" i="33"/>
  <c r="F355" i="33" s="1"/>
  <c r="A355" i="33" s="1"/>
  <c r="C359" i="33"/>
  <c r="E359" i="33"/>
  <c r="B356" i="32"/>
  <c r="C357" i="32"/>
  <c r="E357" i="32"/>
  <c r="D357" i="33" l="1"/>
  <c r="B356" i="33"/>
  <c r="E360" i="33"/>
  <c r="C360" i="33"/>
  <c r="B357" i="32"/>
  <c r="E358" i="32"/>
  <c r="C358" i="32"/>
  <c r="F356" i="32"/>
  <c r="H355" i="32"/>
  <c r="C361" i="33" l="1"/>
  <c r="E361" i="33"/>
  <c r="F356" i="33"/>
  <c r="H355" i="33"/>
  <c r="D358" i="33"/>
  <c r="B357" i="33"/>
  <c r="B358" i="32"/>
  <c r="F358" i="32" s="1"/>
  <c r="A358" i="32" s="1"/>
  <c r="E359" i="32"/>
  <c r="C359" i="32"/>
  <c r="A356" i="32"/>
  <c r="H354" i="32"/>
  <c r="F357" i="32"/>
  <c r="F357" i="33" l="1"/>
  <c r="A356" i="33"/>
  <c r="H354" i="33"/>
  <c r="D359" i="33"/>
  <c r="B358" i="33"/>
  <c r="F358" i="33" s="1"/>
  <c r="A358" i="33" s="1"/>
  <c r="E362" i="33"/>
  <c r="C362" i="33"/>
  <c r="A357" i="32"/>
  <c r="B359" i="32"/>
  <c r="C360" i="32"/>
  <c r="E360" i="32"/>
  <c r="E363" i="33" l="1"/>
  <c r="C363" i="33"/>
  <c r="D360" i="33"/>
  <c r="B359" i="33"/>
  <c r="F359" i="33" s="1"/>
  <c r="A359" i="33" s="1"/>
  <c r="A357" i="33"/>
  <c r="F359" i="32"/>
  <c r="B360" i="32"/>
  <c r="F360" i="32" s="1"/>
  <c r="A360" i="32" s="1"/>
  <c r="C361" i="32"/>
  <c r="E361" i="32"/>
  <c r="E364" i="33" l="1"/>
  <c r="C364" i="33"/>
  <c r="D361" i="33"/>
  <c r="B360" i="33"/>
  <c r="F360" i="33" s="1"/>
  <c r="B361" i="32"/>
  <c r="F361" i="32" s="1"/>
  <c r="A361" i="32" s="1"/>
  <c r="E362" i="32"/>
  <c r="C362" i="32"/>
  <c r="A359" i="32"/>
  <c r="D362" i="33" l="1"/>
  <c r="B361" i="33"/>
  <c r="C365" i="33"/>
  <c r="E365" i="33"/>
  <c r="A360" i="33"/>
  <c r="B362" i="32"/>
  <c r="C363" i="32"/>
  <c r="E363" i="32"/>
  <c r="C366" i="33" l="1"/>
  <c r="E366" i="33"/>
  <c r="F361" i="33"/>
  <c r="D363" i="33"/>
  <c r="B362" i="33"/>
  <c r="F362" i="33" s="1"/>
  <c r="A362" i="33" s="1"/>
  <c r="B363" i="32"/>
  <c r="F363" i="32" s="1"/>
  <c r="A363" i="32" s="1"/>
  <c r="E364" i="32"/>
  <c r="C364" i="32"/>
  <c r="F362" i="32"/>
  <c r="A361" i="33" l="1"/>
  <c r="D364" i="33"/>
  <c r="B363" i="33"/>
  <c r="F363" i="33" s="1"/>
  <c r="A363" i="33" s="1"/>
  <c r="C367" i="33"/>
  <c r="E367" i="33"/>
  <c r="A362" i="32"/>
  <c r="B364" i="32"/>
  <c r="E365" i="32"/>
  <c r="C365" i="32"/>
  <c r="E368" i="33" l="1"/>
  <c r="H368" i="33" s="1"/>
  <c r="C368" i="33"/>
  <c r="D365" i="33"/>
  <c r="B364" i="33"/>
  <c r="F364" i="33" s="1"/>
  <c r="A364" i="33" s="1"/>
  <c r="F364" i="32"/>
  <c r="B365" i="32"/>
  <c r="F365" i="32" s="1"/>
  <c r="A365" i="32" s="1"/>
  <c r="C366" i="32"/>
  <c r="E366" i="32"/>
  <c r="E369" i="33" l="1"/>
  <c r="C369" i="33"/>
  <c r="D366" i="33"/>
  <c r="B365" i="33"/>
  <c r="F365" i="33" s="1"/>
  <c r="B366" i="32"/>
  <c r="F366" i="32" s="1"/>
  <c r="A366" i="32" s="1"/>
  <c r="C367" i="32"/>
  <c r="E367" i="32"/>
  <c r="A364" i="32"/>
  <c r="C370" i="33" l="1"/>
  <c r="E370" i="33"/>
  <c r="D367" i="33"/>
  <c r="B366" i="33"/>
  <c r="F366" i="33" s="1"/>
  <c r="A366" i="33" s="1"/>
  <c r="A365" i="33"/>
  <c r="B367" i="32"/>
  <c r="F367" i="32" s="1"/>
  <c r="C368" i="32"/>
  <c r="E368" i="32"/>
  <c r="H368" i="32" s="1"/>
  <c r="D368" i="33" l="1"/>
  <c r="B367" i="33"/>
  <c r="F367" i="33" s="1"/>
  <c r="A367" i="33" s="1"/>
  <c r="C371" i="33"/>
  <c r="E371" i="33"/>
  <c r="B368" i="32"/>
  <c r="E369" i="32"/>
  <c r="C369" i="32"/>
  <c r="A367" i="32"/>
  <c r="D369" i="33" l="1"/>
  <c r="B368" i="33"/>
  <c r="E372" i="33"/>
  <c r="C372" i="33"/>
  <c r="B369" i="32"/>
  <c r="C370" i="32"/>
  <c r="E370" i="32"/>
  <c r="F368" i="32"/>
  <c r="H367" i="32"/>
  <c r="C373" i="33" l="1"/>
  <c r="E373" i="33"/>
  <c r="F368" i="33"/>
  <c r="H367" i="33"/>
  <c r="D370" i="33"/>
  <c r="B369" i="33"/>
  <c r="B370" i="32"/>
  <c r="F370" i="32" s="1"/>
  <c r="A370" i="32" s="1"/>
  <c r="E371" i="32"/>
  <c r="C371" i="32"/>
  <c r="A368" i="32"/>
  <c r="H366" i="32"/>
  <c r="F369" i="32"/>
  <c r="F369" i="33" l="1"/>
  <c r="A368" i="33"/>
  <c r="H366" i="33"/>
  <c r="D371" i="33"/>
  <c r="B370" i="33"/>
  <c r="F370" i="33" s="1"/>
  <c r="A370" i="33" s="1"/>
  <c r="E374" i="33"/>
  <c r="C374" i="33"/>
  <c r="B371" i="32"/>
  <c r="C372" i="32"/>
  <c r="E372" i="32"/>
  <c r="A369" i="32"/>
  <c r="C375" i="33" l="1"/>
  <c r="E375" i="33"/>
  <c r="D372" i="33"/>
  <c r="B371" i="33"/>
  <c r="F371" i="33" s="1"/>
  <c r="A371" i="33" s="1"/>
  <c r="A369" i="33"/>
  <c r="B372" i="32"/>
  <c r="F372" i="32" s="1"/>
  <c r="A372" i="32" s="1"/>
  <c r="C373" i="32"/>
  <c r="E373" i="32"/>
  <c r="F371" i="32"/>
  <c r="C376" i="33" l="1"/>
  <c r="E376" i="33"/>
  <c r="D373" i="33"/>
  <c r="B372" i="33"/>
  <c r="F372" i="33" s="1"/>
  <c r="A372" i="33" s="1"/>
  <c r="A371" i="32"/>
  <c r="B373" i="32"/>
  <c r="E374" i="32"/>
  <c r="C374" i="32"/>
  <c r="E377" i="33" l="1"/>
  <c r="C377" i="33"/>
  <c r="D374" i="33"/>
  <c r="B373" i="33"/>
  <c r="F373" i="33" s="1"/>
  <c r="A373" i="33" s="1"/>
  <c r="F373" i="32"/>
  <c r="B374" i="32"/>
  <c r="F374" i="32" s="1"/>
  <c r="A374" i="32" s="1"/>
  <c r="C375" i="32"/>
  <c r="E375" i="32"/>
  <c r="D375" i="33" l="1"/>
  <c r="B374" i="33"/>
  <c r="C378" i="33"/>
  <c r="E378" i="33"/>
  <c r="B375" i="32"/>
  <c r="F375" i="32" s="1"/>
  <c r="A375" i="32" s="1"/>
  <c r="C376" i="32"/>
  <c r="E376" i="32"/>
  <c r="A373" i="32"/>
  <c r="C379" i="33" l="1"/>
  <c r="E379" i="33"/>
  <c r="F374" i="33"/>
  <c r="D376" i="33"/>
  <c r="B375" i="33"/>
  <c r="F375" i="33" s="1"/>
  <c r="A375" i="33" s="1"/>
  <c r="B376" i="32"/>
  <c r="C377" i="32"/>
  <c r="E377" i="32"/>
  <c r="A374" i="33" l="1"/>
  <c r="D377" i="33"/>
  <c r="B376" i="33"/>
  <c r="F376" i="33" s="1"/>
  <c r="A376" i="33" s="1"/>
  <c r="E380" i="33"/>
  <c r="H380" i="33" s="1"/>
  <c r="C380" i="33"/>
  <c r="B377" i="32"/>
  <c r="F377" i="32" s="1"/>
  <c r="A377" i="32" s="1"/>
  <c r="C378" i="32"/>
  <c r="E378" i="32"/>
  <c r="F376" i="32"/>
  <c r="D378" i="33" l="1"/>
  <c r="B377" i="33"/>
  <c r="F377" i="33" s="1"/>
  <c r="A377" i="33" s="1"/>
  <c r="E381" i="33"/>
  <c r="C381" i="33"/>
  <c r="A376" i="32"/>
  <c r="B378" i="32"/>
  <c r="F378" i="32" s="1"/>
  <c r="A378" i="32" s="1"/>
  <c r="E379" i="32"/>
  <c r="C379" i="32"/>
  <c r="C382" i="33" l="1"/>
  <c r="E382" i="33"/>
  <c r="D379" i="33"/>
  <c r="B378" i="33"/>
  <c r="F378" i="33" s="1"/>
  <c r="A378" i="33" s="1"/>
  <c r="B379" i="32"/>
  <c r="F379" i="32" s="1"/>
  <c r="A379" i="32" s="1"/>
  <c r="E380" i="32"/>
  <c r="H380" i="32" s="1"/>
  <c r="C380" i="32"/>
  <c r="C383" i="33" l="1"/>
  <c r="E383" i="33"/>
  <c r="D380" i="33"/>
  <c r="B379" i="33"/>
  <c r="F379" i="33" s="1"/>
  <c r="A379" i="33" s="1"/>
  <c r="B380" i="32"/>
  <c r="E381" i="32"/>
  <c r="C381" i="32"/>
  <c r="C384" i="33" l="1"/>
  <c r="E384" i="33"/>
  <c r="D381" i="33"/>
  <c r="B380" i="33"/>
  <c r="B381" i="32"/>
  <c r="E382" i="32"/>
  <c r="C382" i="32"/>
  <c r="F380" i="32"/>
  <c r="H379" i="32"/>
  <c r="E385" i="33" l="1"/>
  <c r="C385" i="33"/>
  <c r="F380" i="33"/>
  <c r="H379" i="33"/>
  <c r="D382" i="33"/>
  <c r="B381" i="33"/>
  <c r="B382" i="32"/>
  <c r="F382" i="32" s="1"/>
  <c r="A382" i="32" s="1"/>
  <c r="C383" i="32"/>
  <c r="E383" i="32"/>
  <c r="A380" i="32"/>
  <c r="H378" i="32"/>
  <c r="F381" i="32"/>
  <c r="F381" i="33" l="1"/>
  <c r="A380" i="33"/>
  <c r="H378" i="33"/>
  <c r="C386" i="33"/>
  <c r="E386" i="33"/>
  <c r="D383" i="33"/>
  <c r="B382" i="33"/>
  <c r="F382" i="33" s="1"/>
  <c r="A382" i="33" s="1"/>
  <c r="A381" i="32"/>
  <c r="B383" i="32"/>
  <c r="C384" i="32"/>
  <c r="E384" i="32"/>
  <c r="D384" i="33" l="1"/>
  <c r="B383" i="33"/>
  <c r="E387" i="33"/>
  <c r="C387" i="33"/>
  <c r="A381" i="33"/>
  <c r="F383" i="32"/>
  <c r="B384" i="32"/>
  <c r="F384" i="32" s="1"/>
  <c r="A384" i="32" s="1"/>
  <c r="E385" i="32"/>
  <c r="C385" i="32"/>
  <c r="E388" i="33" l="1"/>
  <c r="C388" i="33"/>
  <c r="F383" i="33"/>
  <c r="D385" i="33"/>
  <c r="B384" i="33"/>
  <c r="F384" i="33" s="1"/>
  <c r="A384" i="33" s="1"/>
  <c r="B385" i="32"/>
  <c r="F385" i="32" s="1"/>
  <c r="A385" i="32" s="1"/>
  <c r="E386" i="32"/>
  <c r="C386" i="32"/>
  <c r="A383" i="32"/>
  <c r="A383" i="33" l="1"/>
  <c r="E389" i="33"/>
  <c r="C389" i="33"/>
  <c r="D386" i="33"/>
  <c r="B385" i="33"/>
  <c r="F385" i="33" s="1"/>
  <c r="A385" i="33" s="1"/>
  <c r="B386" i="32"/>
  <c r="F386" i="32" s="1"/>
  <c r="E387" i="32"/>
  <c r="C387" i="32"/>
  <c r="D387" i="33" l="1"/>
  <c r="B386" i="33"/>
  <c r="C390" i="33"/>
  <c r="E390" i="33"/>
  <c r="B387" i="32"/>
  <c r="C388" i="32"/>
  <c r="E388" i="32"/>
  <c r="A386" i="32"/>
  <c r="C391" i="33" l="1"/>
  <c r="E391" i="33"/>
  <c r="F386" i="33"/>
  <c r="D388" i="33"/>
  <c r="B387" i="33"/>
  <c r="F387" i="33" s="1"/>
  <c r="A387" i="33" s="1"/>
  <c r="B388" i="32"/>
  <c r="F388" i="32" s="1"/>
  <c r="A388" i="32" s="1"/>
  <c r="C389" i="32"/>
  <c r="E389" i="32"/>
  <c r="F387" i="32"/>
  <c r="A386" i="33" l="1"/>
  <c r="E392" i="33"/>
  <c r="H392" i="33" s="1"/>
  <c r="C392" i="33"/>
  <c r="D389" i="33"/>
  <c r="B388" i="33"/>
  <c r="F388" i="33" s="1"/>
  <c r="A388" i="33" s="1"/>
  <c r="A387" i="32"/>
  <c r="B389" i="32"/>
  <c r="F389" i="32" s="1"/>
  <c r="A389" i="32" s="1"/>
  <c r="C390" i="32"/>
  <c r="E390" i="32"/>
  <c r="D390" i="33" l="1"/>
  <c r="B389" i="33"/>
  <c r="F389" i="33" s="1"/>
  <c r="A389" i="33" s="1"/>
  <c r="C393" i="33"/>
  <c r="E393" i="33"/>
  <c r="B390" i="32"/>
  <c r="F390" i="32" s="1"/>
  <c r="A390" i="32" s="1"/>
  <c r="C391" i="32"/>
  <c r="E391" i="32"/>
  <c r="C394" i="33" l="1"/>
  <c r="E394" i="33"/>
  <c r="D391" i="33"/>
  <c r="B390" i="33"/>
  <c r="F390" i="33" s="1"/>
  <c r="A390" i="33" s="1"/>
  <c r="B391" i="32"/>
  <c r="F391" i="32" s="1"/>
  <c r="A391" i="32" s="1"/>
  <c r="E392" i="32"/>
  <c r="H392" i="32" s="1"/>
  <c r="C392" i="32"/>
  <c r="E395" i="33" l="1"/>
  <c r="C395" i="33"/>
  <c r="D392" i="33"/>
  <c r="B391" i="33"/>
  <c r="F391" i="33" s="1"/>
  <c r="A391" i="33" s="1"/>
  <c r="B392" i="32"/>
  <c r="C393" i="32"/>
  <c r="E393" i="32"/>
  <c r="E396" i="33" l="1"/>
  <c r="C396" i="33"/>
  <c r="D393" i="33"/>
  <c r="B392" i="33"/>
  <c r="B393" i="32"/>
  <c r="C394" i="32"/>
  <c r="E394" i="32"/>
  <c r="F392" i="32"/>
  <c r="H391" i="32"/>
  <c r="E397" i="33" l="1"/>
  <c r="C397" i="33"/>
  <c r="F392" i="33"/>
  <c r="H391" i="33"/>
  <c r="D394" i="33"/>
  <c r="B393" i="33"/>
  <c r="B394" i="32"/>
  <c r="F394" i="32" s="1"/>
  <c r="A394" i="32" s="1"/>
  <c r="E395" i="32"/>
  <c r="C395" i="32"/>
  <c r="A392" i="32"/>
  <c r="H390" i="32"/>
  <c r="F393" i="32"/>
  <c r="F393" i="33" l="1"/>
  <c r="A392" i="33"/>
  <c r="H390" i="33"/>
  <c r="E398" i="33"/>
  <c r="C398" i="33"/>
  <c r="D395" i="33"/>
  <c r="B394" i="33"/>
  <c r="F394" i="33" s="1"/>
  <c r="A394" i="33" s="1"/>
  <c r="A393" i="32"/>
  <c r="B395" i="32"/>
  <c r="C396" i="32"/>
  <c r="E396" i="32"/>
  <c r="E399" i="33" l="1"/>
  <c r="C399" i="33"/>
  <c r="D396" i="33"/>
  <c r="B395" i="33"/>
  <c r="A393" i="33"/>
  <c r="F395" i="32"/>
  <c r="B396" i="32"/>
  <c r="F396" i="32" s="1"/>
  <c r="A396" i="32" s="1"/>
  <c r="C397" i="32"/>
  <c r="E397" i="32"/>
  <c r="D397" i="33" l="1"/>
  <c r="B396" i="33"/>
  <c r="F396" i="33" s="1"/>
  <c r="A396" i="33" s="1"/>
  <c r="C400" i="33"/>
  <c r="E400" i="33"/>
  <c r="F395" i="33"/>
  <c r="B397" i="32"/>
  <c r="F397" i="32" s="1"/>
  <c r="A397" i="32" s="1"/>
  <c r="E398" i="32"/>
  <c r="C398" i="32"/>
  <c r="A395" i="32"/>
  <c r="E401" i="33" l="1"/>
  <c r="C401" i="33"/>
  <c r="A395" i="33"/>
  <c r="D398" i="33"/>
  <c r="B397" i="33"/>
  <c r="B398" i="32"/>
  <c r="E399" i="32"/>
  <c r="C399" i="32"/>
  <c r="F397" i="33" l="1"/>
  <c r="E402" i="33"/>
  <c r="C402" i="33"/>
  <c r="D399" i="33"/>
  <c r="B398" i="33"/>
  <c r="F398" i="33" s="1"/>
  <c r="A398" i="33" s="1"/>
  <c r="B399" i="32"/>
  <c r="F399" i="32" s="1"/>
  <c r="A399" i="32" s="1"/>
  <c r="E400" i="32"/>
  <c r="C400" i="32"/>
  <c r="F398" i="32"/>
  <c r="D400" i="33" l="1"/>
  <c r="B399" i="33"/>
  <c r="F399" i="33" s="1"/>
  <c r="A399" i="33" s="1"/>
  <c r="C403" i="33"/>
  <c r="E403" i="33"/>
  <c r="A397" i="33"/>
  <c r="A398" i="32"/>
  <c r="B400" i="32"/>
  <c r="E401" i="32"/>
  <c r="C401" i="32"/>
  <c r="E404" i="33" l="1"/>
  <c r="H404" i="33" s="1"/>
  <c r="C404" i="33"/>
  <c r="D401" i="33"/>
  <c r="B400" i="33"/>
  <c r="F400" i="32"/>
  <c r="B401" i="32"/>
  <c r="F401" i="32" s="1"/>
  <c r="A401" i="32" s="1"/>
  <c r="E402" i="32"/>
  <c r="C402" i="32"/>
  <c r="D402" i="33" l="1"/>
  <c r="B401" i="33"/>
  <c r="F401" i="33" s="1"/>
  <c r="A401" i="33" s="1"/>
  <c r="C405" i="33"/>
  <c r="E405" i="33"/>
  <c r="F400" i="33"/>
  <c r="B402" i="32"/>
  <c r="F402" i="32" s="1"/>
  <c r="A402" i="32" s="1"/>
  <c r="E403" i="32"/>
  <c r="C403" i="32"/>
  <c r="A400" i="32"/>
  <c r="C406" i="33" l="1"/>
  <c r="E406" i="33"/>
  <c r="A400" i="33"/>
  <c r="D403" i="33"/>
  <c r="B402" i="33"/>
  <c r="F402" i="33" s="1"/>
  <c r="A402" i="33" s="1"/>
  <c r="B403" i="32"/>
  <c r="F403" i="32" s="1"/>
  <c r="E404" i="32"/>
  <c r="H404" i="32" s="1"/>
  <c r="C404" i="32"/>
  <c r="D404" i="33" l="1"/>
  <c r="B403" i="33"/>
  <c r="F403" i="33" s="1"/>
  <c r="A403" i="33" s="1"/>
  <c r="C407" i="33"/>
  <c r="E407" i="33"/>
  <c r="B404" i="32"/>
  <c r="C405" i="32"/>
  <c r="E405" i="32"/>
  <c r="A403" i="32"/>
  <c r="D405" i="33" l="1"/>
  <c r="B404" i="33"/>
  <c r="E408" i="33"/>
  <c r="C408" i="33"/>
  <c r="B405" i="32"/>
  <c r="C406" i="32"/>
  <c r="E406" i="32"/>
  <c r="F404" i="32"/>
  <c r="H403" i="32"/>
  <c r="C409" i="33" l="1"/>
  <c r="E409" i="33"/>
  <c r="F404" i="33"/>
  <c r="H403" i="33"/>
  <c r="D406" i="33"/>
  <c r="B405" i="33"/>
  <c r="B406" i="32"/>
  <c r="F406" i="32" s="1"/>
  <c r="A406" i="32" s="1"/>
  <c r="E407" i="32"/>
  <c r="C407" i="32"/>
  <c r="F405" i="32"/>
  <c r="A404" i="32"/>
  <c r="H402" i="32"/>
  <c r="F405" i="33" l="1"/>
  <c r="A404" i="33"/>
  <c r="H402" i="33"/>
  <c r="D407" i="33"/>
  <c r="B406" i="33"/>
  <c r="F406" i="33" s="1"/>
  <c r="A406" i="33" s="1"/>
  <c r="C410" i="33"/>
  <c r="E410" i="33"/>
  <c r="B407" i="32"/>
  <c r="E408" i="32"/>
  <c r="C408" i="32"/>
  <c r="A405" i="32"/>
  <c r="E411" i="33" l="1"/>
  <c r="C411" i="33"/>
  <c r="D408" i="33"/>
  <c r="B407" i="33"/>
  <c r="F407" i="33" s="1"/>
  <c r="A407" i="33" s="1"/>
  <c r="A405" i="33"/>
  <c r="F407" i="32"/>
  <c r="B408" i="32"/>
  <c r="F408" i="32" s="1"/>
  <c r="A408" i="32" s="1"/>
  <c r="C409" i="32"/>
  <c r="E409" i="32"/>
  <c r="E412" i="33" l="1"/>
  <c r="C412" i="33"/>
  <c r="D409" i="33"/>
  <c r="B408" i="33"/>
  <c r="F408" i="33" s="1"/>
  <c r="A408" i="33" s="1"/>
  <c r="B409" i="32"/>
  <c r="F409" i="32" s="1"/>
  <c r="A409" i="32" s="1"/>
  <c r="E410" i="32"/>
  <c r="C410" i="32"/>
  <c r="A407" i="32"/>
  <c r="D410" i="33" l="1"/>
  <c r="B409" i="33"/>
  <c r="F409" i="33" s="1"/>
  <c r="A409" i="33" s="1"/>
  <c r="C413" i="33"/>
  <c r="E413" i="33"/>
  <c r="B410" i="32"/>
  <c r="E411" i="32"/>
  <c r="C411" i="32"/>
  <c r="E414" i="33" l="1"/>
  <c r="C414" i="33"/>
  <c r="D411" i="33"/>
  <c r="B410" i="33"/>
  <c r="B411" i="32"/>
  <c r="F411" i="32" s="1"/>
  <c r="A411" i="32" s="1"/>
  <c r="E412" i="32"/>
  <c r="C412" i="32"/>
  <c r="F410" i="32"/>
  <c r="D412" i="33" l="1"/>
  <c r="B411" i="33"/>
  <c r="F411" i="33" s="1"/>
  <c r="A411" i="33" s="1"/>
  <c r="E415" i="33"/>
  <c r="C415" i="33"/>
  <c r="F410" i="33"/>
  <c r="A410" i="32"/>
  <c r="B412" i="32"/>
  <c r="C413" i="32"/>
  <c r="E413" i="32"/>
  <c r="E416" i="33" l="1"/>
  <c r="H416" i="33" s="1"/>
  <c r="C416" i="33"/>
  <c r="A410" i="33"/>
  <c r="D413" i="33"/>
  <c r="B412" i="33"/>
  <c r="F412" i="33" s="1"/>
  <c r="A412" i="33" s="1"/>
  <c r="B413" i="32"/>
  <c r="F413" i="32" s="1"/>
  <c r="A413" i="32" s="1"/>
  <c r="C414" i="32"/>
  <c r="E414" i="32"/>
  <c r="F412" i="32"/>
  <c r="E417" i="33" l="1"/>
  <c r="C417" i="33"/>
  <c r="D414" i="33"/>
  <c r="B413" i="33"/>
  <c r="F413" i="33" s="1"/>
  <c r="A413" i="33" s="1"/>
  <c r="A412" i="32"/>
  <c r="B414" i="32"/>
  <c r="F414" i="32" s="1"/>
  <c r="A414" i="32" s="1"/>
  <c r="C415" i="32"/>
  <c r="E415" i="32"/>
  <c r="D415" i="33" l="1"/>
  <c r="B414" i="33"/>
  <c r="F414" i="33" s="1"/>
  <c r="A414" i="33" s="1"/>
  <c r="C418" i="33"/>
  <c r="E418" i="33"/>
  <c r="B415" i="32"/>
  <c r="F415" i="32" s="1"/>
  <c r="A415" i="32" s="1"/>
  <c r="C416" i="32"/>
  <c r="E416" i="32"/>
  <c r="H416" i="32" s="1"/>
  <c r="C419" i="33" l="1"/>
  <c r="E419" i="33"/>
  <c r="D416" i="33"/>
  <c r="B415" i="33"/>
  <c r="F415" i="33" s="1"/>
  <c r="A415" i="33" s="1"/>
  <c r="B416" i="32"/>
  <c r="C417" i="32"/>
  <c r="E417" i="32"/>
  <c r="C420" i="33" l="1"/>
  <c r="E420" i="33"/>
  <c r="D417" i="33"/>
  <c r="B416" i="33"/>
  <c r="B417" i="32"/>
  <c r="E418" i="32"/>
  <c r="C418" i="32"/>
  <c r="F416" i="32"/>
  <c r="H415" i="32"/>
  <c r="C421" i="33" l="1"/>
  <c r="E421" i="33"/>
  <c r="F416" i="33"/>
  <c r="H415" i="33"/>
  <c r="D418" i="33"/>
  <c r="B417" i="33"/>
  <c r="B418" i="32"/>
  <c r="F418" i="32" s="1"/>
  <c r="A418" i="32" s="1"/>
  <c r="C419" i="32"/>
  <c r="E419" i="32"/>
  <c r="F417" i="32"/>
  <c r="A416" i="32"/>
  <c r="H414" i="32"/>
  <c r="F417" i="33" l="1"/>
  <c r="A416" i="33"/>
  <c r="H414" i="33"/>
  <c r="E422" i="33"/>
  <c r="C422" i="33"/>
  <c r="D419" i="33"/>
  <c r="B418" i="33"/>
  <c r="F418" i="33" s="1"/>
  <c r="A418" i="33" s="1"/>
  <c r="B419" i="32"/>
  <c r="C420" i="32"/>
  <c r="E420" i="32"/>
  <c r="A417" i="32"/>
  <c r="D420" i="33" l="1"/>
  <c r="B419" i="33"/>
  <c r="E423" i="33"/>
  <c r="C423" i="33"/>
  <c r="A417" i="33"/>
  <c r="F419" i="32"/>
  <c r="B420" i="32"/>
  <c r="F420" i="32" s="1"/>
  <c r="A420" i="32" s="1"/>
  <c r="E421" i="32"/>
  <c r="C421" i="32"/>
  <c r="C424" i="33" l="1"/>
  <c r="E424" i="33"/>
  <c r="F419" i="33"/>
  <c r="D421" i="33"/>
  <c r="B420" i="33"/>
  <c r="F420" i="33" s="1"/>
  <c r="A420" i="33" s="1"/>
  <c r="B421" i="32"/>
  <c r="F421" i="32" s="1"/>
  <c r="A421" i="32" s="1"/>
  <c r="C422" i="32"/>
  <c r="E422" i="32"/>
  <c r="A419" i="32"/>
  <c r="A419" i="33" l="1"/>
  <c r="D422" i="33"/>
  <c r="B421" i="33"/>
  <c r="F421" i="33" s="1"/>
  <c r="A421" i="33" s="1"/>
  <c r="C425" i="33"/>
  <c r="E425" i="33"/>
  <c r="B422" i="32"/>
  <c r="F422" i="32" s="1"/>
  <c r="E423" i="32"/>
  <c r="C423" i="32"/>
  <c r="D423" i="33" l="1"/>
  <c r="B422" i="33"/>
  <c r="C426" i="33"/>
  <c r="E426" i="33"/>
  <c r="B423" i="32"/>
  <c r="C424" i="32"/>
  <c r="E424" i="32"/>
  <c r="A422" i="32"/>
  <c r="C427" i="33" l="1"/>
  <c r="E427" i="33"/>
  <c r="F422" i="33"/>
  <c r="D424" i="33"/>
  <c r="B423" i="33"/>
  <c r="F423" i="33" s="1"/>
  <c r="A423" i="33" s="1"/>
  <c r="B424" i="32"/>
  <c r="F424" i="32" s="1"/>
  <c r="A424" i="32" s="1"/>
  <c r="E425" i="32"/>
  <c r="C425" i="32"/>
  <c r="F423" i="32"/>
  <c r="A422" i="33" l="1"/>
  <c r="E428" i="33"/>
  <c r="H428" i="33" s="1"/>
  <c r="C428" i="33"/>
  <c r="D425" i="33"/>
  <c r="B424" i="33"/>
  <c r="F424" i="33" s="1"/>
  <c r="A424" i="33" s="1"/>
  <c r="A423" i="32"/>
  <c r="B425" i="32"/>
  <c r="F425" i="32" s="1"/>
  <c r="A425" i="32" s="1"/>
  <c r="E426" i="32"/>
  <c r="C426" i="32"/>
  <c r="D426" i="33" l="1"/>
  <c r="B425" i="33"/>
  <c r="F425" i="33" s="1"/>
  <c r="A425" i="33" s="1"/>
  <c r="E429" i="33"/>
  <c r="C429" i="33"/>
  <c r="B426" i="32"/>
  <c r="F426" i="32" s="1"/>
  <c r="A426" i="32" s="1"/>
  <c r="C427" i="32"/>
  <c r="E427" i="32"/>
  <c r="C430" i="33" l="1"/>
  <c r="E430" i="33"/>
  <c r="D427" i="33"/>
  <c r="B426" i="33"/>
  <c r="F426" i="33" s="1"/>
  <c r="A426" i="33" s="1"/>
  <c r="B427" i="32"/>
  <c r="F427" i="32" s="1"/>
  <c r="A427" i="32" s="1"/>
  <c r="E428" i="32"/>
  <c r="H428" i="32" s="1"/>
  <c r="C428" i="32"/>
  <c r="E431" i="33" l="1"/>
  <c r="C431" i="33"/>
  <c r="D428" i="33"/>
  <c r="B427" i="33"/>
  <c r="F427" i="33" s="1"/>
  <c r="A427" i="33" s="1"/>
  <c r="B428" i="32"/>
  <c r="C429" i="32"/>
  <c r="E429" i="32"/>
  <c r="C432" i="33" l="1"/>
  <c r="E432" i="33"/>
  <c r="D429" i="33"/>
  <c r="B428" i="33"/>
  <c r="B429" i="32"/>
  <c r="C430" i="32"/>
  <c r="E430" i="32"/>
  <c r="F428" i="32"/>
  <c r="H427" i="32"/>
  <c r="C433" i="33" l="1"/>
  <c r="E433" i="33"/>
  <c r="F428" i="33"/>
  <c r="H427" i="33"/>
  <c r="D430" i="33"/>
  <c r="B429" i="33"/>
  <c r="B430" i="32"/>
  <c r="F430" i="32" s="1"/>
  <c r="A430" i="32" s="1"/>
  <c r="C431" i="32"/>
  <c r="E431" i="32"/>
  <c r="A428" i="32"/>
  <c r="H426" i="32"/>
  <c r="F429" i="32"/>
  <c r="F429" i="33" l="1"/>
  <c r="A428" i="33"/>
  <c r="H426" i="33"/>
  <c r="E434" i="33"/>
  <c r="C434" i="33"/>
  <c r="D431" i="33"/>
  <c r="B430" i="33"/>
  <c r="F430" i="33" s="1"/>
  <c r="A430" i="33" s="1"/>
  <c r="A429" i="32"/>
  <c r="B431" i="32"/>
  <c r="C432" i="32"/>
  <c r="E432" i="32"/>
  <c r="D432" i="33" l="1"/>
  <c r="B431" i="33"/>
  <c r="E435" i="33"/>
  <c r="C435" i="33"/>
  <c r="A429" i="33"/>
  <c r="F431" i="32"/>
  <c r="B432" i="32"/>
  <c r="F432" i="32" s="1"/>
  <c r="A432" i="32" s="1"/>
  <c r="C433" i="32"/>
  <c r="E433" i="32"/>
  <c r="C436" i="33" l="1"/>
  <c r="E436" i="33"/>
  <c r="F431" i="33"/>
  <c r="D433" i="33"/>
  <c r="B432" i="33"/>
  <c r="F432" i="33" s="1"/>
  <c r="A432" i="33" s="1"/>
  <c r="B433" i="32"/>
  <c r="F433" i="32" s="1"/>
  <c r="A433" i="32" s="1"/>
  <c r="C434" i="32"/>
  <c r="E434" i="32"/>
  <c r="A431" i="32"/>
  <c r="A431" i="33" l="1"/>
  <c r="D434" i="33"/>
  <c r="B433" i="33"/>
  <c r="F433" i="33" s="1"/>
  <c r="A433" i="33" s="1"/>
  <c r="C437" i="33"/>
  <c r="E437" i="33"/>
  <c r="B434" i="32"/>
  <c r="E435" i="32"/>
  <c r="C435" i="32"/>
  <c r="D435" i="33" l="1"/>
  <c r="B434" i="33"/>
  <c r="E438" i="33"/>
  <c r="C438" i="33"/>
  <c r="B435" i="32"/>
  <c r="F435" i="32" s="1"/>
  <c r="A435" i="32" s="1"/>
  <c r="E436" i="32"/>
  <c r="C436" i="32"/>
  <c r="F434" i="32"/>
  <c r="C439" i="33" l="1"/>
  <c r="E439" i="33"/>
  <c r="F434" i="33"/>
  <c r="D436" i="33"/>
  <c r="B435" i="33"/>
  <c r="F435" i="33" s="1"/>
  <c r="A435" i="33" s="1"/>
  <c r="A434" i="32"/>
  <c r="B436" i="32"/>
  <c r="C437" i="32"/>
  <c r="E437" i="32"/>
  <c r="A434" i="33" l="1"/>
  <c r="C440" i="33"/>
  <c r="E440" i="33"/>
  <c r="H440" i="33" s="1"/>
  <c r="D437" i="33"/>
  <c r="B436" i="33"/>
  <c r="F436" i="33" s="1"/>
  <c r="A436" i="33" s="1"/>
  <c r="B437" i="32"/>
  <c r="F437" i="32" s="1"/>
  <c r="A437" i="32" s="1"/>
  <c r="E438" i="32"/>
  <c r="C438" i="32"/>
  <c r="F436" i="32"/>
  <c r="E441" i="33" l="1"/>
  <c r="C441" i="33"/>
  <c r="D438" i="33"/>
  <c r="B437" i="33"/>
  <c r="F437" i="33" s="1"/>
  <c r="A437" i="33" s="1"/>
  <c r="A436" i="32"/>
  <c r="B438" i="32"/>
  <c r="F438" i="32" s="1"/>
  <c r="A438" i="32" s="1"/>
  <c r="E439" i="32"/>
  <c r="C439" i="32"/>
  <c r="D439" i="33" l="1"/>
  <c r="B438" i="33"/>
  <c r="F438" i="33" s="1"/>
  <c r="A438" i="33" s="1"/>
  <c r="E442" i="33"/>
  <c r="C442" i="33"/>
  <c r="B439" i="32"/>
  <c r="F439" i="32" s="1"/>
  <c r="A439" i="32" s="1"/>
  <c r="E440" i="32"/>
  <c r="H440" i="32" s="1"/>
  <c r="C440" i="32"/>
  <c r="C443" i="33" l="1"/>
  <c r="E443" i="33"/>
  <c r="D440" i="33"/>
  <c r="B439" i="33"/>
  <c r="F439" i="33" s="1"/>
  <c r="A439" i="33" s="1"/>
  <c r="B440" i="32"/>
  <c r="E441" i="32"/>
  <c r="C441" i="32"/>
  <c r="E444" i="33" l="1"/>
  <c r="C444" i="33"/>
  <c r="D441" i="33"/>
  <c r="B440" i="33"/>
  <c r="B441" i="32"/>
  <c r="C442" i="32"/>
  <c r="E442" i="32"/>
  <c r="F440" i="32"/>
  <c r="H439" i="32"/>
  <c r="E445" i="33" l="1"/>
  <c r="C445" i="33"/>
  <c r="F440" i="33"/>
  <c r="H439" i="33"/>
  <c r="D442" i="33"/>
  <c r="B441" i="33"/>
  <c r="B442" i="32"/>
  <c r="F442" i="32" s="1"/>
  <c r="A442" i="32" s="1"/>
  <c r="C443" i="32"/>
  <c r="E443" i="32"/>
  <c r="A440" i="32"/>
  <c r="H438" i="32"/>
  <c r="F441" i="32"/>
  <c r="F441" i="33" l="1"/>
  <c r="A440" i="33"/>
  <c r="H438" i="33"/>
  <c r="E446" i="33"/>
  <c r="C446" i="33"/>
  <c r="D443" i="33"/>
  <c r="B442" i="33"/>
  <c r="F442" i="33" s="1"/>
  <c r="A442" i="33" s="1"/>
  <c r="A441" i="32"/>
  <c r="B443" i="32"/>
  <c r="E444" i="32"/>
  <c r="C444" i="32"/>
  <c r="D444" i="33" l="1"/>
  <c r="B443" i="33"/>
  <c r="E447" i="33"/>
  <c r="C447" i="33"/>
  <c r="A441" i="33"/>
  <c r="F443" i="32"/>
  <c r="B444" i="32"/>
  <c r="F444" i="32" s="1"/>
  <c r="A444" i="32" s="1"/>
  <c r="E445" i="32"/>
  <c r="C445" i="32"/>
  <c r="E448" i="33" l="1"/>
  <c r="C448" i="33"/>
  <c r="F443" i="33"/>
  <c r="D445" i="33"/>
  <c r="B444" i="33"/>
  <c r="F444" i="33" s="1"/>
  <c r="A444" i="33" s="1"/>
  <c r="B445" i="32"/>
  <c r="F445" i="32" s="1"/>
  <c r="A445" i="32" s="1"/>
  <c r="C446" i="32"/>
  <c r="E446" i="32"/>
  <c r="A443" i="32"/>
  <c r="A443" i="33" l="1"/>
  <c r="C449" i="33"/>
  <c r="E449" i="33"/>
  <c r="D446" i="33"/>
  <c r="B445" i="33"/>
  <c r="F445" i="33" s="1"/>
  <c r="A445" i="33" s="1"/>
  <c r="B446" i="32"/>
  <c r="F446" i="32" s="1"/>
  <c r="E447" i="32"/>
  <c r="C447" i="32"/>
  <c r="C450" i="33" l="1"/>
  <c r="E450" i="33"/>
  <c r="D447" i="33"/>
  <c r="B446" i="33"/>
  <c r="B447" i="32"/>
  <c r="E448" i="32"/>
  <c r="C448" i="32"/>
  <c r="A446" i="32"/>
  <c r="D448" i="33" l="1"/>
  <c r="B447" i="33"/>
  <c r="F447" i="33" s="1"/>
  <c r="A447" i="33" s="1"/>
  <c r="C451" i="33"/>
  <c r="E451" i="33"/>
  <c r="F446" i="33"/>
  <c r="B448" i="32"/>
  <c r="F448" i="32" s="1"/>
  <c r="A448" i="32" s="1"/>
  <c r="E449" i="32"/>
  <c r="C449" i="32"/>
  <c r="F447" i="32"/>
  <c r="E452" i="33" l="1"/>
  <c r="H452" i="33" s="1"/>
  <c r="C452" i="33"/>
  <c r="A446" i="33"/>
  <c r="D449" i="33"/>
  <c r="B448" i="33"/>
  <c r="A447" i="32"/>
  <c r="B449" i="32"/>
  <c r="F449" i="32" s="1"/>
  <c r="A449" i="32" s="1"/>
  <c r="C450" i="32"/>
  <c r="E450" i="32"/>
  <c r="E453" i="33" l="1"/>
  <c r="C453" i="33"/>
  <c r="F448" i="33"/>
  <c r="D450" i="33"/>
  <c r="B449" i="33"/>
  <c r="F449" i="33" s="1"/>
  <c r="A449" i="33" s="1"/>
  <c r="B450" i="32"/>
  <c r="F450" i="32" s="1"/>
  <c r="A450" i="32" s="1"/>
  <c r="C451" i="32"/>
  <c r="E451" i="32"/>
  <c r="A448" i="33" l="1"/>
  <c r="C454" i="33"/>
  <c r="E454" i="33"/>
  <c r="D451" i="33"/>
  <c r="B450" i="33"/>
  <c r="F450" i="33" s="1"/>
  <c r="A450" i="33" s="1"/>
  <c r="B451" i="32"/>
  <c r="F451" i="32" s="1"/>
  <c r="A451" i="32" s="1"/>
  <c r="E452" i="32"/>
  <c r="H452" i="32" s="1"/>
  <c r="C452" i="32"/>
  <c r="E455" i="33" l="1"/>
  <c r="C455" i="33"/>
  <c r="D452" i="33"/>
  <c r="B451" i="33"/>
  <c r="F451" i="33" s="1"/>
  <c r="A451" i="33" s="1"/>
  <c r="B452" i="32"/>
  <c r="E453" i="32"/>
  <c r="C453" i="32"/>
  <c r="C456" i="33" l="1"/>
  <c r="E456" i="33"/>
  <c r="D453" i="33"/>
  <c r="B452" i="33"/>
  <c r="B453" i="32"/>
  <c r="E454" i="32"/>
  <c r="C454" i="32"/>
  <c r="F452" i="32"/>
  <c r="H451" i="32"/>
  <c r="C457" i="33" l="1"/>
  <c r="E457" i="33"/>
  <c r="F452" i="33"/>
  <c r="H451" i="33"/>
  <c r="D454" i="33"/>
  <c r="B453" i="33"/>
  <c r="F453" i="32"/>
  <c r="B454" i="32"/>
  <c r="F454" i="32" s="1"/>
  <c r="A454" i="32" s="1"/>
  <c r="E455" i="32"/>
  <c r="C455" i="32"/>
  <c r="A452" i="32"/>
  <c r="H450" i="32"/>
  <c r="F453" i="33" l="1"/>
  <c r="A452" i="33"/>
  <c r="H450" i="33"/>
  <c r="C458" i="33"/>
  <c r="E458" i="33"/>
  <c r="D455" i="33"/>
  <c r="B454" i="33"/>
  <c r="F454" i="33" s="1"/>
  <c r="A454" i="33" s="1"/>
  <c r="B455" i="32"/>
  <c r="F455" i="32" s="1"/>
  <c r="A455" i="32" s="1"/>
  <c r="C456" i="32"/>
  <c r="E456" i="32"/>
  <c r="A453" i="32"/>
  <c r="D456" i="33" l="1"/>
  <c r="B455" i="33"/>
  <c r="F455" i="33" s="1"/>
  <c r="A455" i="33" s="1"/>
  <c r="C459" i="33"/>
  <c r="E459" i="33"/>
  <c r="A453" i="33"/>
  <c r="B456" i="32"/>
  <c r="F456" i="32" s="1"/>
  <c r="A456" i="32" s="1"/>
  <c r="E457" i="32"/>
  <c r="C457" i="32"/>
  <c r="E460" i="33" l="1"/>
  <c r="C460" i="33"/>
  <c r="D457" i="33"/>
  <c r="B456" i="33"/>
  <c r="B457" i="32"/>
  <c r="C458" i="32"/>
  <c r="E458" i="32"/>
  <c r="D458" i="33" l="1"/>
  <c r="B457" i="33"/>
  <c r="F457" i="33" s="1"/>
  <c r="A457" i="33" s="1"/>
  <c r="C461" i="33"/>
  <c r="E461" i="33"/>
  <c r="F456" i="33"/>
  <c r="B458" i="32"/>
  <c r="F458" i="32" s="1"/>
  <c r="A458" i="32" s="1"/>
  <c r="C459" i="32"/>
  <c r="E459" i="32"/>
  <c r="F457" i="32"/>
  <c r="E462" i="33" l="1"/>
  <c r="C462" i="33"/>
  <c r="A456" i="33"/>
  <c r="D459" i="33"/>
  <c r="B458" i="33"/>
  <c r="A457" i="32"/>
  <c r="B459" i="32"/>
  <c r="E460" i="32"/>
  <c r="C460" i="32"/>
  <c r="C463" i="33" l="1"/>
  <c r="E463" i="33"/>
  <c r="D460" i="33"/>
  <c r="B459" i="33"/>
  <c r="F459" i="33" s="1"/>
  <c r="A459" i="33" s="1"/>
  <c r="F458" i="33"/>
  <c r="F459" i="32"/>
  <c r="B460" i="32"/>
  <c r="F460" i="32" s="1"/>
  <c r="A460" i="32" s="1"/>
  <c r="C461" i="32"/>
  <c r="E461" i="32"/>
  <c r="E464" i="33" l="1"/>
  <c r="H464" i="33" s="1"/>
  <c r="C464" i="33"/>
  <c r="D461" i="33"/>
  <c r="B460" i="33"/>
  <c r="A458" i="33"/>
  <c r="B461" i="32"/>
  <c r="F461" i="32" s="1"/>
  <c r="A461" i="32" s="1"/>
  <c r="C462" i="32"/>
  <c r="E462" i="32"/>
  <c r="A459" i="32"/>
  <c r="C465" i="33" l="1"/>
  <c r="E465" i="33"/>
  <c r="D462" i="33"/>
  <c r="B461" i="33"/>
  <c r="F461" i="33" s="1"/>
  <c r="A461" i="33" s="1"/>
  <c r="F460" i="33"/>
  <c r="B462" i="32"/>
  <c r="F462" i="32" s="1"/>
  <c r="C463" i="32"/>
  <c r="E463" i="32"/>
  <c r="C466" i="33" l="1"/>
  <c r="E466" i="33"/>
  <c r="D463" i="33"/>
  <c r="B462" i="33"/>
  <c r="F462" i="33" s="1"/>
  <c r="A462" i="33" s="1"/>
  <c r="A460" i="33"/>
  <c r="B463" i="32"/>
  <c r="F463" i="32" s="1"/>
  <c r="A463" i="32" s="1"/>
  <c r="C464" i="32"/>
  <c r="E464" i="32"/>
  <c r="H464" i="32" s="1"/>
  <c r="A462" i="32"/>
  <c r="C467" i="33" l="1"/>
  <c r="E467" i="33"/>
  <c r="D464" i="33"/>
  <c r="B463" i="33"/>
  <c r="F463" i="33" s="1"/>
  <c r="B464" i="32"/>
  <c r="E465" i="32"/>
  <c r="C465" i="32"/>
  <c r="C468" i="33" l="1"/>
  <c r="E468" i="33"/>
  <c r="A463" i="33"/>
  <c r="D465" i="33"/>
  <c r="B464" i="33"/>
  <c r="B465" i="32"/>
  <c r="C466" i="32"/>
  <c r="E466" i="32"/>
  <c r="F464" i="32"/>
  <c r="H463" i="32"/>
  <c r="F464" i="33" l="1"/>
  <c r="H463" i="33"/>
  <c r="C469" i="33"/>
  <c r="E469" i="33"/>
  <c r="D466" i="33"/>
  <c r="B465" i="33"/>
  <c r="B466" i="32"/>
  <c r="F466" i="32" s="1"/>
  <c r="A466" i="32" s="1"/>
  <c r="E467" i="32"/>
  <c r="C467" i="32"/>
  <c r="A464" i="32"/>
  <c r="H462" i="32"/>
  <c r="F465" i="32"/>
  <c r="C470" i="33" l="1"/>
  <c r="E470" i="33"/>
  <c r="F465" i="33"/>
  <c r="D467" i="33"/>
  <c r="B466" i="33"/>
  <c r="F466" i="33" s="1"/>
  <c r="A466" i="33" s="1"/>
  <c r="A464" i="33"/>
  <c r="H462" i="33"/>
  <c r="A465" i="32"/>
  <c r="B467" i="32"/>
  <c r="C468" i="32"/>
  <c r="E468" i="32"/>
  <c r="C471" i="33" l="1"/>
  <c r="E471" i="33"/>
  <c r="A465" i="33"/>
  <c r="D468" i="33"/>
  <c r="B467" i="33"/>
  <c r="F467" i="33" s="1"/>
  <c r="A467" i="33" s="1"/>
  <c r="F467" i="32"/>
  <c r="B468" i="32"/>
  <c r="F468" i="32" s="1"/>
  <c r="A468" i="32" s="1"/>
  <c r="C469" i="32"/>
  <c r="E469" i="32"/>
  <c r="C472" i="33" l="1"/>
  <c r="E472" i="33"/>
  <c r="D469" i="33"/>
  <c r="B468" i="33"/>
  <c r="B469" i="32"/>
  <c r="F469" i="32" s="1"/>
  <c r="A469" i="32" s="1"/>
  <c r="E470" i="32"/>
  <c r="C470" i="32"/>
  <c r="A467" i="32"/>
  <c r="C473" i="33" l="1"/>
  <c r="E473" i="33"/>
  <c r="D470" i="33"/>
  <c r="B469" i="33"/>
  <c r="F469" i="33" s="1"/>
  <c r="A469" i="33" s="1"/>
  <c r="F468" i="33"/>
  <c r="B470" i="32"/>
  <c r="E471" i="32"/>
  <c r="C471" i="32"/>
  <c r="C474" i="33" l="1"/>
  <c r="E474" i="33"/>
  <c r="D471" i="33"/>
  <c r="B470" i="33"/>
  <c r="A468" i="33"/>
  <c r="B471" i="32"/>
  <c r="F471" i="32" s="1"/>
  <c r="A471" i="32" s="1"/>
  <c r="C472" i="32"/>
  <c r="E472" i="32"/>
  <c r="F470" i="32"/>
  <c r="D472" i="33" l="1"/>
  <c r="B471" i="33"/>
  <c r="F471" i="33" s="1"/>
  <c r="A471" i="33" s="1"/>
  <c r="E475" i="33"/>
  <c r="C475" i="33"/>
  <c r="F470" i="33"/>
  <c r="A470" i="32"/>
  <c r="B472" i="32"/>
  <c r="E473" i="32"/>
  <c r="C473" i="32"/>
  <c r="C476" i="33" l="1"/>
  <c r="E476" i="33"/>
  <c r="A470" i="33"/>
  <c r="D473" i="33"/>
  <c r="B472" i="33"/>
  <c r="F472" i="32"/>
  <c r="B473" i="32"/>
  <c r="F473" i="32" s="1"/>
  <c r="A473" i="32" s="1"/>
  <c r="C474" i="32"/>
  <c r="E474" i="32"/>
  <c r="E477" i="33" l="1"/>
  <c r="G479" i="33" s="1"/>
  <c r="H476" i="33"/>
  <c r="C477" i="33"/>
  <c r="F472" i="33"/>
  <c r="D474" i="33"/>
  <c r="B473" i="33"/>
  <c r="F473" i="33" s="1"/>
  <c r="A473" i="33" s="1"/>
  <c r="B474" i="32"/>
  <c r="F474" i="32" s="1"/>
  <c r="A474" i="32" s="1"/>
  <c r="E475" i="32"/>
  <c r="C475" i="32"/>
  <c r="A472" i="32"/>
  <c r="D475" i="33" l="1"/>
  <c r="B474" i="33"/>
  <c r="F474" i="33" s="1"/>
  <c r="A474" i="33" s="1"/>
  <c r="A472" i="33"/>
  <c r="B475" i="32"/>
  <c r="F475" i="32" s="1"/>
  <c r="E476" i="32"/>
  <c r="C476" i="32"/>
  <c r="D476" i="33" l="1"/>
  <c r="B475" i="33"/>
  <c r="F475" i="33" s="1"/>
  <c r="A475" i="33" s="1"/>
  <c r="B476" i="32"/>
  <c r="C477" i="32"/>
  <c r="E477" i="32"/>
  <c r="G479" i="32" s="1"/>
  <c r="H476" i="32"/>
  <c r="A475" i="32"/>
  <c r="D477" i="33" l="1"/>
  <c r="B476" i="33"/>
  <c r="F476" i="32"/>
  <c r="B477" i="32"/>
  <c r="G478" i="32" s="1"/>
  <c r="G477" i="32" s="1"/>
  <c r="H475" i="32"/>
  <c r="F476" i="33" l="1"/>
  <c r="B477" i="33"/>
  <c r="G478" i="33" s="1"/>
  <c r="G477" i="33" s="1"/>
  <c r="H475" i="33"/>
  <c r="A476" i="32"/>
  <c r="F477" i="32"/>
  <c r="H474" i="32"/>
  <c r="I7" i="31"/>
  <c r="I9" i="31"/>
  <c r="E10" i="31"/>
  <c r="F10" i="31"/>
  <c r="G10" i="31"/>
  <c r="H10" i="31"/>
  <c r="Y6" i="30"/>
  <c r="AA6" i="30"/>
  <c r="Y7" i="30"/>
  <c r="AA7" i="30"/>
  <c r="Y8" i="30"/>
  <c r="AA8" i="30"/>
  <c r="Y9" i="30"/>
  <c r="AA9" i="30"/>
  <c r="Y10" i="30"/>
  <c r="AA10" i="30"/>
  <c r="Y11" i="30"/>
  <c r="AA11" i="30"/>
  <c r="Y12" i="30"/>
  <c r="AA12" i="30"/>
  <c r="Y13" i="30"/>
  <c r="AA13" i="30"/>
  <c r="Y14" i="30"/>
  <c r="AA14" i="30"/>
  <c r="Y15" i="30"/>
  <c r="AA15" i="30"/>
  <c r="Y17" i="30"/>
  <c r="AA17" i="30"/>
  <c r="Y18" i="30"/>
  <c r="AA18" i="30"/>
  <c r="Y19" i="30"/>
  <c r="AA19" i="30"/>
  <c r="Y20" i="30"/>
  <c r="AA20" i="30"/>
  <c r="Y21" i="30"/>
  <c r="AA21" i="30"/>
  <c r="Y22" i="30"/>
  <c r="AA22" i="30"/>
  <c r="Y23" i="30"/>
  <c r="AA23" i="30"/>
  <c r="Y24" i="30"/>
  <c r="AA24" i="30"/>
  <c r="Y25" i="30"/>
  <c r="AA25" i="30"/>
  <c r="Y26" i="30"/>
  <c r="AA26" i="30"/>
  <c r="G27" i="30"/>
  <c r="I27" i="30"/>
  <c r="K27" i="30"/>
  <c r="M27" i="30"/>
  <c r="O27" i="30"/>
  <c r="Q27" i="30"/>
  <c r="S27" i="30"/>
  <c r="U27" i="30"/>
  <c r="W27" i="30"/>
  <c r="Y27" i="30"/>
  <c r="Y28" i="30"/>
  <c r="AA28" i="30"/>
  <c r="Y29" i="30"/>
  <c r="AA29" i="30"/>
  <c r="Y30" i="30"/>
  <c r="AA30" i="30"/>
  <c r="Y32" i="30"/>
  <c r="AA32" i="30"/>
  <c r="Y33" i="30"/>
  <c r="AA33" i="30"/>
  <c r="Y34" i="30"/>
  <c r="AA34" i="30"/>
  <c r="Y35" i="30"/>
  <c r="AA35" i="30"/>
  <c r="Y36" i="30"/>
  <c r="AA36" i="30"/>
  <c r="Y37" i="30"/>
  <c r="AA37" i="30"/>
  <c r="Y38" i="30"/>
  <c r="AA38" i="30"/>
  <c r="Y39" i="30"/>
  <c r="AA39" i="30"/>
  <c r="Y40" i="30"/>
  <c r="AA40" i="30"/>
  <c r="Y41" i="30"/>
  <c r="AA41" i="30"/>
  <c r="Y42" i="30"/>
  <c r="AA42" i="30"/>
  <c r="Y43" i="30"/>
  <c r="AA43" i="30"/>
  <c r="E44" i="30"/>
  <c r="G44" i="30"/>
  <c r="I44" i="30"/>
  <c r="K44" i="30"/>
  <c r="M44" i="30"/>
  <c r="O44" i="30"/>
  <c r="Q44" i="30"/>
  <c r="S44" i="30"/>
  <c r="U44" i="30"/>
  <c r="W44" i="30"/>
  <c r="Y45" i="30"/>
  <c r="AA45" i="30"/>
  <c r="Y46" i="30"/>
  <c r="AA46" i="30"/>
  <c r="Y47" i="30"/>
  <c r="AA47" i="30"/>
  <c r="Y48" i="30"/>
  <c r="AA48" i="30"/>
  <c r="Y50" i="30"/>
  <c r="AA50" i="30"/>
  <c r="Y51" i="30"/>
  <c r="AA51" i="30"/>
  <c r="Y52" i="30"/>
  <c r="AA52" i="30"/>
  <c r="Y53" i="30"/>
  <c r="AA53" i="30"/>
  <c r="Y54" i="30"/>
  <c r="AA54" i="30"/>
  <c r="Y55" i="30"/>
  <c r="AA55" i="30"/>
  <c r="Y56" i="30"/>
  <c r="AA56" i="30"/>
  <c r="Y57" i="30"/>
  <c r="AA57" i="30"/>
  <c r="Y58" i="30"/>
  <c r="AA58" i="30"/>
  <c r="Y59" i="30"/>
  <c r="AA59" i="30"/>
  <c r="Y60" i="30"/>
  <c r="AA60" i="30"/>
  <c r="E61" i="30"/>
  <c r="G61" i="30"/>
  <c r="I61" i="30"/>
  <c r="K61" i="30"/>
  <c r="M61" i="30"/>
  <c r="O61" i="30"/>
  <c r="Q61" i="30"/>
  <c r="S61" i="30"/>
  <c r="S67" i="30" s="1"/>
  <c r="U61" i="30"/>
  <c r="U67" i="30" s="1"/>
  <c r="W61" i="30"/>
  <c r="W67" i="30" s="1"/>
  <c r="Y61" i="30"/>
  <c r="AA61" i="30"/>
  <c r="Y62" i="30"/>
  <c r="AA62" i="30"/>
  <c r="Y63" i="30"/>
  <c r="AA63" i="30"/>
  <c r="Y64" i="30"/>
  <c r="AA64" i="30"/>
  <c r="Y65" i="30"/>
  <c r="AA65" i="30"/>
  <c r="Y66" i="30"/>
  <c r="AA66" i="30"/>
  <c r="E67" i="30"/>
  <c r="G67" i="30"/>
  <c r="G68" i="30" s="1"/>
  <c r="I67" i="30"/>
  <c r="K67" i="30"/>
  <c r="M67" i="30"/>
  <c r="O67" i="30"/>
  <c r="O68" i="30" s="1"/>
  <c r="Q67" i="30"/>
  <c r="AA27" i="30" l="1"/>
  <c r="AA44" i="30"/>
  <c r="I10" i="31"/>
  <c r="Y67" i="30"/>
  <c r="Y44" i="30"/>
  <c r="AA67" i="30"/>
  <c r="W68" i="30"/>
  <c r="E68" i="30"/>
  <c r="U68" i="30"/>
  <c r="M68" i="30"/>
  <c r="S68" i="30"/>
  <c r="K68" i="30"/>
  <c r="Q68" i="30"/>
  <c r="I68" i="30"/>
  <c r="A476" i="33"/>
  <c r="F477" i="33"/>
  <c r="H474" i="33"/>
  <c r="AA68" i="30"/>
  <c r="Y68" i="30" l="1"/>
  <c r="K13" i="27"/>
  <c r="X24" i="26" l="1"/>
  <c r="X25" i="26"/>
  <c r="X23" i="26"/>
  <c r="S21" i="26"/>
  <c r="E24" i="26"/>
  <c r="L26" i="24"/>
  <c r="K26" i="24"/>
  <c r="P23" i="23"/>
  <c r="O23"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sugizaki199929</author>
  </authors>
  <commentList>
    <comment ref="Q11" authorId="0" shapeId="0" xr:uid="{00000000-0006-0000-1700-000001000000}">
      <text>
        <r>
          <rPr>
            <b/>
            <sz val="9"/>
            <color indexed="81"/>
            <rFont val="ＭＳ Ｐゴシック"/>
            <family val="3"/>
            <charset val="128"/>
          </rPr>
          <t>○</t>
        </r>
        <r>
          <rPr>
            <b/>
            <sz val="10"/>
            <color indexed="81"/>
            <rFont val="ＭＳ Ｐゴシック"/>
            <family val="3"/>
            <charset val="128"/>
          </rPr>
          <t>30年以内</t>
        </r>
        <r>
          <rPr>
            <b/>
            <sz val="9"/>
            <color indexed="81"/>
            <rFont val="ＭＳ Ｐゴシック"/>
            <family val="3"/>
            <charset val="128"/>
          </rPr>
          <t xml:space="preserve">
</t>
        </r>
      </text>
    </comment>
    <comment ref="Q12" authorId="0" shapeId="0" xr:uid="{00000000-0006-0000-1700-000002000000}">
      <text>
        <r>
          <rPr>
            <b/>
            <sz val="9"/>
            <color indexed="81"/>
            <rFont val="ＭＳ Ｐゴシック"/>
            <family val="3"/>
            <charset val="128"/>
          </rPr>
          <t>○原則：</t>
        </r>
        <r>
          <rPr>
            <b/>
            <sz val="10"/>
            <color indexed="81"/>
            <rFont val="ＭＳ Ｐゴシック"/>
            <family val="3"/>
            <charset val="128"/>
          </rPr>
          <t>24か月以内</t>
        </r>
        <r>
          <rPr>
            <b/>
            <sz val="9"/>
            <color indexed="81"/>
            <rFont val="ＭＳ Ｐゴシック"/>
            <family val="3"/>
            <charset val="128"/>
          </rPr>
          <t xml:space="preserve">
○例外：</t>
        </r>
        <r>
          <rPr>
            <b/>
            <sz val="10"/>
            <color indexed="81"/>
            <rFont val="ＭＳ Ｐゴシック"/>
            <family val="3"/>
            <charset val="128"/>
          </rPr>
          <t>36か月以内</t>
        </r>
        <r>
          <rPr>
            <b/>
            <sz val="9"/>
            <color indexed="81"/>
            <rFont val="ＭＳ Ｐゴシック"/>
            <family val="3"/>
            <charset val="128"/>
          </rPr>
          <t xml:space="preserve">
　（20年を超える償還年数が選択可能な場合）</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sugizaki199929</author>
  </authors>
  <commentList>
    <comment ref="Q11" authorId="0" shapeId="0" xr:uid="{00000000-0006-0000-1800-000001000000}">
      <text>
        <r>
          <rPr>
            <b/>
            <sz val="9"/>
            <color indexed="81"/>
            <rFont val="ＭＳ Ｐゴシック"/>
            <family val="3"/>
            <charset val="128"/>
          </rPr>
          <t>○原則：</t>
        </r>
        <r>
          <rPr>
            <b/>
            <sz val="10"/>
            <color indexed="81"/>
            <rFont val="ＭＳ Ｐゴシック"/>
            <family val="3"/>
            <charset val="128"/>
          </rPr>
          <t>20年以内</t>
        </r>
        <r>
          <rPr>
            <b/>
            <sz val="9"/>
            <color indexed="81"/>
            <rFont val="ＭＳ Ｐゴシック"/>
            <family val="3"/>
            <charset val="128"/>
          </rPr>
          <t xml:space="preserve">
（金額や構造により</t>
        </r>
        <r>
          <rPr>
            <b/>
            <sz val="10"/>
            <color indexed="81"/>
            <rFont val="ＭＳ Ｐゴシック"/>
            <family val="3"/>
            <charset val="128"/>
          </rPr>
          <t>15年以内</t>
        </r>
        <r>
          <rPr>
            <b/>
            <sz val="9"/>
            <color indexed="81"/>
            <rFont val="ＭＳ Ｐゴシック"/>
            <family val="3"/>
            <charset val="128"/>
          </rPr>
          <t>となることもあります）
○特養・養護老人ﾎｰﾑ・軽費老人ホーム（ｹｱﾊｳｽ）の
耐火構造による整備であれば</t>
        </r>
        <r>
          <rPr>
            <b/>
            <sz val="10"/>
            <color indexed="81"/>
            <rFont val="ＭＳ Ｐゴシック"/>
            <family val="3"/>
            <charset val="128"/>
          </rPr>
          <t>30年以内</t>
        </r>
        <r>
          <rPr>
            <b/>
            <sz val="9"/>
            <color indexed="81"/>
            <rFont val="ＭＳ Ｐゴシック"/>
            <family val="3"/>
            <charset val="128"/>
          </rPr>
          <t xml:space="preserve">
○準耐火構造の特養ﾕﾆｯﾄであれば</t>
        </r>
        <r>
          <rPr>
            <b/>
            <sz val="10"/>
            <color indexed="81"/>
            <rFont val="ＭＳ Ｐゴシック"/>
            <family val="3"/>
            <charset val="128"/>
          </rPr>
          <t>25年以内</t>
        </r>
      </text>
    </comment>
    <comment ref="Q12" authorId="0" shapeId="0" xr:uid="{00000000-0006-0000-1800-000002000000}">
      <text>
        <r>
          <rPr>
            <b/>
            <sz val="9"/>
            <color indexed="81"/>
            <rFont val="ＭＳ Ｐゴシック"/>
            <family val="3"/>
            <charset val="128"/>
          </rPr>
          <t>○原則：</t>
        </r>
        <r>
          <rPr>
            <b/>
            <sz val="10"/>
            <color indexed="81"/>
            <rFont val="ＭＳ Ｐゴシック"/>
            <family val="3"/>
            <charset val="128"/>
          </rPr>
          <t>24か月以内</t>
        </r>
        <r>
          <rPr>
            <b/>
            <sz val="9"/>
            <color indexed="81"/>
            <rFont val="ＭＳ Ｐゴシック"/>
            <family val="3"/>
            <charset val="128"/>
          </rPr>
          <t xml:space="preserve">
○例外：</t>
        </r>
        <r>
          <rPr>
            <b/>
            <sz val="10"/>
            <color indexed="81"/>
            <rFont val="ＭＳ Ｐゴシック"/>
            <family val="3"/>
            <charset val="128"/>
          </rPr>
          <t>36か月以内</t>
        </r>
        <r>
          <rPr>
            <b/>
            <sz val="9"/>
            <color indexed="81"/>
            <rFont val="ＭＳ Ｐゴシック"/>
            <family val="3"/>
            <charset val="128"/>
          </rPr>
          <t xml:space="preserve">
　（20年を超える償還年数が選択可能な場合）</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0297.内藤　秀一</author>
  </authors>
  <commentList>
    <comment ref="CA6" authorId="0" shapeId="0" xr:uid="{00000000-0006-0000-2D00-000001000000}">
      <text>
        <r>
          <rPr>
            <b/>
            <sz val="9"/>
            <color indexed="81"/>
            <rFont val="ＭＳ Ｐゴシック"/>
            <family val="3"/>
            <charset val="128"/>
          </rPr>
          <t>福祉医療機構の償還年数と一致させること。</t>
        </r>
      </text>
    </comment>
    <comment ref="BU19" authorId="0" shapeId="0" xr:uid="{00000000-0006-0000-2D00-000002000000}">
      <text>
        <r>
          <rPr>
            <b/>
            <sz val="9"/>
            <color indexed="81"/>
            <rFont val="ＭＳ Ｐゴシック"/>
            <family val="3"/>
            <charset val="128"/>
          </rPr>
          <t>各サービス種別ごとの専有面積を入力すること。また、様式1、様式2の内容と整合性をもたせること。以下、同様。</t>
        </r>
      </text>
    </comment>
    <comment ref="AA27" authorId="0" shapeId="0" xr:uid="{00000000-0006-0000-2D00-000003000000}">
      <text>
        <r>
          <rPr>
            <b/>
            <sz val="9"/>
            <color indexed="81"/>
            <rFont val="ＭＳ Ｐゴシック"/>
            <family val="3"/>
            <charset val="128"/>
          </rPr>
          <t>計画本書の資金計画の金額と整合性を持たせること</t>
        </r>
      </text>
    </comment>
    <comment ref="BV27" authorId="0" shapeId="0" xr:uid="{00000000-0006-0000-2D00-000004000000}">
      <text>
        <r>
          <rPr>
            <b/>
            <sz val="9"/>
            <color indexed="81"/>
            <rFont val="ＭＳ Ｐゴシック"/>
            <family val="3"/>
            <charset val="128"/>
          </rPr>
          <t>計画本書の資金計画の金額と整合性を持たせること</t>
        </r>
      </text>
    </comment>
    <comment ref="DQ27" authorId="0" shapeId="0" xr:uid="{00000000-0006-0000-2D00-000005000000}">
      <text>
        <r>
          <rPr>
            <b/>
            <sz val="9"/>
            <color indexed="81"/>
            <rFont val="ＭＳ Ｐゴシック"/>
            <family val="3"/>
            <charset val="128"/>
          </rPr>
          <t>計画本書の資金計画の金額と整合性を持たせること</t>
        </r>
      </text>
    </comment>
    <comment ref="AD39" authorId="0" shapeId="0" xr:uid="{00000000-0006-0000-2D00-000006000000}">
      <text>
        <r>
          <rPr>
            <b/>
            <sz val="9"/>
            <color indexed="81"/>
            <rFont val="ＭＳ Ｐゴシック"/>
            <family val="3"/>
            <charset val="128"/>
          </rPr>
          <t>土地・建物資金にかかる分の金額を記載すること（利息も同様）</t>
        </r>
      </text>
    </comment>
    <comment ref="BE47" authorId="0" shapeId="0" xr:uid="{00000000-0006-0000-2D00-000007000000}">
      <text>
        <r>
          <rPr>
            <b/>
            <sz val="9"/>
            <color indexed="81"/>
            <rFont val="ＭＳ Ｐゴシック"/>
            <family val="3"/>
            <charset val="128"/>
          </rPr>
          <t>総費用を積算した期間を記載すること。（例）20年の場合→20
以下、同様</t>
        </r>
      </text>
    </comment>
  </commentList>
</comments>
</file>

<file path=xl/sharedStrings.xml><?xml version="1.0" encoding="utf-8"?>
<sst xmlns="http://schemas.openxmlformats.org/spreadsheetml/2006/main" count="4138" uniqueCount="1400">
  <si>
    <t>履歴書及び身分証明書</t>
    <rPh sb="0" eb="3">
      <t>リレキショ</t>
    </rPh>
    <rPh sb="3" eb="4">
      <t>オヨ</t>
    </rPh>
    <rPh sb="5" eb="7">
      <t>ミブン</t>
    </rPh>
    <rPh sb="7" eb="10">
      <t>ショウメイショ</t>
    </rPh>
    <phoneticPr fontId="2"/>
  </si>
  <si>
    <t>工事工程表</t>
    <rPh sb="0" eb="2">
      <t>コウジ</t>
    </rPh>
    <rPh sb="2" eb="4">
      <t>コウテイ</t>
    </rPh>
    <rPh sb="4" eb="5">
      <t>ヒョウ</t>
    </rPh>
    <phoneticPr fontId="2"/>
  </si>
  <si>
    <t>様式４</t>
    <rPh sb="0" eb="2">
      <t>ヨウシキ</t>
    </rPh>
    <phoneticPr fontId="2"/>
  </si>
  <si>
    <t>様式６</t>
    <rPh sb="0" eb="2">
      <t>ヨウシキ</t>
    </rPh>
    <phoneticPr fontId="2"/>
  </si>
  <si>
    <t>様式７</t>
    <rPh sb="0" eb="2">
      <t>ヨウシキ</t>
    </rPh>
    <phoneticPr fontId="2"/>
  </si>
  <si>
    <t>【注意事項】</t>
    <rPh sb="1" eb="3">
      <t>チュウイ</t>
    </rPh>
    <rPh sb="3" eb="5">
      <t>ジコウ</t>
    </rPh>
    <phoneticPr fontId="2"/>
  </si>
  <si>
    <t>1　◎印は必ず添付、○印は該当する場合に添付を示す。添付した書類の「チェック」欄に○印を付すこと。</t>
    <rPh sb="3" eb="4">
      <t>シルシ</t>
    </rPh>
    <rPh sb="5" eb="6">
      <t>カナラ</t>
    </rPh>
    <rPh sb="7" eb="9">
      <t>テンプ</t>
    </rPh>
    <rPh sb="11" eb="12">
      <t>シルシ</t>
    </rPh>
    <rPh sb="13" eb="15">
      <t>ガイトウ</t>
    </rPh>
    <rPh sb="17" eb="19">
      <t>バアイ</t>
    </rPh>
    <rPh sb="20" eb="22">
      <t>テンプ</t>
    </rPh>
    <rPh sb="23" eb="24">
      <t>シメ</t>
    </rPh>
    <rPh sb="26" eb="28">
      <t>テンプ</t>
    </rPh>
    <rPh sb="30" eb="32">
      <t>ショルイ</t>
    </rPh>
    <rPh sb="39" eb="40">
      <t>ラン</t>
    </rPh>
    <rPh sb="42" eb="43">
      <t>シルシ</t>
    </rPh>
    <rPh sb="44" eb="45">
      <t>フ</t>
    </rPh>
    <phoneticPr fontId="2"/>
  </si>
  <si>
    <t>3　必要に応じて、その他の書類の提出を求めることがある。</t>
    <rPh sb="2" eb="4">
      <t>ヒツヨウ</t>
    </rPh>
    <rPh sb="5" eb="6">
      <t>オウ</t>
    </rPh>
    <rPh sb="11" eb="12">
      <t>タ</t>
    </rPh>
    <rPh sb="13" eb="15">
      <t>ショルイ</t>
    </rPh>
    <rPh sb="16" eb="18">
      <t>テイシュツ</t>
    </rPh>
    <rPh sb="19" eb="20">
      <t>モト</t>
    </rPh>
    <phoneticPr fontId="2"/>
  </si>
  <si>
    <t>提　　出　　書　　類</t>
    <rPh sb="0" eb="1">
      <t>テイ</t>
    </rPh>
    <rPh sb="3" eb="4">
      <t>デ</t>
    </rPh>
    <rPh sb="6" eb="7">
      <t>ショ</t>
    </rPh>
    <rPh sb="9" eb="10">
      <t>タグイ</t>
    </rPh>
    <phoneticPr fontId="2"/>
  </si>
  <si>
    <t>備　　　　　　　　　考</t>
    <rPh sb="0" eb="1">
      <t>ビ</t>
    </rPh>
    <rPh sb="10" eb="11">
      <t>コウ</t>
    </rPh>
    <phoneticPr fontId="2"/>
  </si>
  <si>
    <t>A　施設整備計画に関する書類</t>
    <rPh sb="2" eb="4">
      <t>シセツ</t>
    </rPh>
    <rPh sb="4" eb="6">
      <t>セイビ</t>
    </rPh>
    <rPh sb="6" eb="8">
      <t>ケイカク</t>
    </rPh>
    <rPh sb="9" eb="10">
      <t>カン</t>
    </rPh>
    <rPh sb="12" eb="14">
      <t>ショルイ</t>
    </rPh>
    <phoneticPr fontId="2"/>
  </si>
  <si>
    <t>◎</t>
    <phoneticPr fontId="2"/>
  </si>
  <si>
    <t>B　整備費及び資金計画に関する書類</t>
    <rPh sb="2" eb="5">
      <t>セイビヒ</t>
    </rPh>
    <rPh sb="5" eb="6">
      <t>オヨ</t>
    </rPh>
    <rPh sb="7" eb="9">
      <t>シキン</t>
    </rPh>
    <rPh sb="9" eb="11">
      <t>ケイカク</t>
    </rPh>
    <rPh sb="12" eb="13">
      <t>カン</t>
    </rPh>
    <rPh sb="15" eb="17">
      <t>ショルイ</t>
    </rPh>
    <phoneticPr fontId="2"/>
  </si>
  <si>
    <t>贈与（予定）者が法人である場合、意思決定過程がわかる書類</t>
    <rPh sb="0" eb="2">
      <t>ゾウヨ</t>
    </rPh>
    <rPh sb="3" eb="5">
      <t>ヨテイ</t>
    </rPh>
    <rPh sb="6" eb="7">
      <t>シャ</t>
    </rPh>
    <rPh sb="8" eb="10">
      <t>ホウジン</t>
    </rPh>
    <rPh sb="13" eb="15">
      <t>バアイ</t>
    </rPh>
    <rPh sb="16" eb="18">
      <t>イシ</t>
    </rPh>
    <rPh sb="18" eb="20">
      <t>ケッテイ</t>
    </rPh>
    <rPh sb="20" eb="22">
      <t>カテイ</t>
    </rPh>
    <rPh sb="26" eb="28">
      <t>ショルイ</t>
    </rPh>
    <phoneticPr fontId="2"/>
  </si>
  <si>
    <t>贈与（予定）者が個人である場合、履歴書及び身分証明書</t>
    <rPh sb="0" eb="2">
      <t>ゾウヨ</t>
    </rPh>
    <rPh sb="3" eb="5">
      <t>ヨテイ</t>
    </rPh>
    <rPh sb="6" eb="7">
      <t>シャ</t>
    </rPh>
    <rPh sb="8" eb="10">
      <t>コジン</t>
    </rPh>
    <rPh sb="13" eb="15">
      <t>バアイ</t>
    </rPh>
    <rPh sb="16" eb="19">
      <t>リレキショ</t>
    </rPh>
    <rPh sb="19" eb="20">
      <t>オヨ</t>
    </rPh>
    <rPh sb="21" eb="23">
      <t>ミブン</t>
    </rPh>
    <rPh sb="23" eb="26">
      <t>ショウメイショ</t>
    </rPh>
    <phoneticPr fontId="2"/>
  </si>
  <si>
    <t>資産申立書</t>
    <rPh sb="0" eb="2">
      <t>シサン</t>
    </rPh>
    <rPh sb="2" eb="5">
      <t>モウシタテショ</t>
    </rPh>
    <phoneticPr fontId="2"/>
  </si>
  <si>
    <t>○</t>
    <phoneticPr fontId="2"/>
  </si>
  <si>
    <t>贈与契約書（写）</t>
    <rPh sb="0" eb="2">
      <t>ゾウヨ</t>
    </rPh>
    <rPh sb="2" eb="5">
      <t>ケイヤクショ</t>
    </rPh>
    <rPh sb="6" eb="7">
      <t>ウツ</t>
    </rPh>
    <phoneticPr fontId="2"/>
  </si>
  <si>
    <t>預金残高証明書、預金通帳等（写）及び借入金残高証明書</t>
    <rPh sb="0" eb="2">
      <t>ヨキン</t>
    </rPh>
    <rPh sb="2" eb="4">
      <t>ザンダカ</t>
    </rPh>
    <rPh sb="4" eb="7">
      <t>ショウメイショ</t>
    </rPh>
    <rPh sb="8" eb="10">
      <t>ヨキン</t>
    </rPh>
    <rPh sb="10" eb="12">
      <t>ツウチョウ</t>
    </rPh>
    <rPh sb="12" eb="13">
      <t>トウ</t>
    </rPh>
    <rPh sb="14" eb="15">
      <t>ウツ</t>
    </rPh>
    <rPh sb="16" eb="17">
      <t>オヨ</t>
    </rPh>
    <rPh sb="18" eb="20">
      <t>カリイレ</t>
    </rPh>
    <rPh sb="20" eb="21">
      <t>キン</t>
    </rPh>
    <rPh sb="21" eb="23">
      <t>ザンダカ</t>
    </rPh>
    <rPh sb="23" eb="26">
      <t>ショウメイショ</t>
    </rPh>
    <phoneticPr fontId="2"/>
  </si>
  <si>
    <t>所得証明書及び納税証明書</t>
    <rPh sb="0" eb="2">
      <t>ショトク</t>
    </rPh>
    <rPh sb="2" eb="5">
      <t>ショウメイショ</t>
    </rPh>
    <rPh sb="5" eb="6">
      <t>オヨ</t>
    </rPh>
    <rPh sb="7" eb="9">
      <t>ノウゼイ</t>
    </rPh>
    <rPh sb="9" eb="12">
      <t>ショウメイショ</t>
    </rPh>
    <phoneticPr fontId="2"/>
  </si>
  <si>
    <t>様式８</t>
    <rPh sb="0" eb="2">
      <t>ヨウシキ</t>
    </rPh>
    <phoneticPr fontId="2"/>
  </si>
  <si>
    <t>社会福祉法人設立計画書</t>
    <rPh sb="0" eb="2">
      <t>シャカイ</t>
    </rPh>
    <rPh sb="2" eb="4">
      <t>フクシ</t>
    </rPh>
    <rPh sb="4" eb="6">
      <t>ホウジン</t>
    </rPh>
    <rPh sb="6" eb="8">
      <t>セツリツ</t>
    </rPh>
    <rPh sb="8" eb="11">
      <t>ケイカクショ</t>
    </rPh>
    <phoneticPr fontId="2"/>
  </si>
  <si>
    <t>役員等（予定者）調書</t>
    <rPh sb="0" eb="2">
      <t>ヤクイン</t>
    </rPh>
    <rPh sb="2" eb="3">
      <t>トウ</t>
    </rPh>
    <rPh sb="4" eb="7">
      <t>ヨテイシャ</t>
    </rPh>
    <rPh sb="8" eb="10">
      <t>チョウショ</t>
    </rPh>
    <phoneticPr fontId="2"/>
  </si>
  <si>
    <t>独立行政法人福祉医療機構等借入金に対する償還計画</t>
    <rPh sb="0" eb="2">
      <t>ドクリツ</t>
    </rPh>
    <rPh sb="2" eb="4">
      <t>ギョウセイ</t>
    </rPh>
    <rPh sb="4" eb="6">
      <t>ホウジン</t>
    </rPh>
    <rPh sb="6" eb="8">
      <t>フクシ</t>
    </rPh>
    <rPh sb="8" eb="10">
      <t>イリョウ</t>
    </rPh>
    <rPh sb="10" eb="12">
      <t>キコウ</t>
    </rPh>
    <rPh sb="12" eb="13">
      <t>トウ</t>
    </rPh>
    <rPh sb="13" eb="14">
      <t>カ</t>
    </rPh>
    <rPh sb="14" eb="15">
      <t>イレ</t>
    </rPh>
    <rPh sb="15" eb="16">
      <t>キン</t>
    </rPh>
    <rPh sb="17" eb="18">
      <t>タイ</t>
    </rPh>
    <rPh sb="20" eb="22">
      <t>ショウカン</t>
    </rPh>
    <rPh sb="22" eb="24">
      <t>ケイカク</t>
    </rPh>
    <phoneticPr fontId="2"/>
  </si>
  <si>
    <t>既存法人</t>
    <rPh sb="0" eb="2">
      <t>キゾン</t>
    </rPh>
    <rPh sb="2" eb="4">
      <t>ホウジン</t>
    </rPh>
    <phoneticPr fontId="2"/>
  </si>
  <si>
    <t>新設法人</t>
    <rPh sb="0" eb="2">
      <t>シンセツ</t>
    </rPh>
    <rPh sb="2" eb="4">
      <t>ホウジン</t>
    </rPh>
    <phoneticPr fontId="2"/>
  </si>
  <si>
    <t>様式１</t>
    <rPh sb="0" eb="2">
      <t>ヨウシキ</t>
    </rPh>
    <phoneticPr fontId="2"/>
  </si>
  <si>
    <t>整備費按分表</t>
    <rPh sb="0" eb="3">
      <t>セイビヒ</t>
    </rPh>
    <rPh sb="3" eb="5">
      <t>アンブン</t>
    </rPh>
    <rPh sb="5" eb="6">
      <t>ヒョウ</t>
    </rPh>
    <phoneticPr fontId="2"/>
  </si>
  <si>
    <t>借入金償還計画表</t>
    <rPh sb="0" eb="2">
      <t>カリイレ</t>
    </rPh>
    <rPh sb="2" eb="3">
      <t>キン</t>
    </rPh>
    <rPh sb="3" eb="5">
      <t>ショウカン</t>
    </rPh>
    <rPh sb="5" eb="7">
      <t>ケイカク</t>
    </rPh>
    <rPh sb="7" eb="8">
      <t>ヒョウ</t>
    </rPh>
    <phoneticPr fontId="2"/>
  </si>
  <si>
    <t>収支計画書（開設後３か年分）</t>
    <rPh sb="0" eb="2">
      <t>シュウシ</t>
    </rPh>
    <rPh sb="2" eb="5">
      <t>ケイカクショ</t>
    </rPh>
    <rPh sb="6" eb="8">
      <t>カイセツ</t>
    </rPh>
    <rPh sb="8" eb="9">
      <t>ゴ</t>
    </rPh>
    <rPh sb="11" eb="12">
      <t>ネン</t>
    </rPh>
    <rPh sb="12" eb="13">
      <t>ブン</t>
    </rPh>
    <phoneticPr fontId="2"/>
  </si>
  <si>
    <t>様式２</t>
    <rPh sb="0" eb="2">
      <t>ヨウシキ</t>
    </rPh>
    <phoneticPr fontId="2"/>
  </si>
  <si>
    <t>様式３</t>
    <rPh sb="0" eb="2">
      <t>ヨウシキ</t>
    </rPh>
    <phoneticPr fontId="2"/>
  </si>
  <si>
    <t>Ｃ　法人等に関する書類</t>
    <rPh sb="2" eb="5">
      <t>ホウジントウ</t>
    </rPh>
    <rPh sb="6" eb="7">
      <t>カン</t>
    </rPh>
    <rPh sb="9" eb="11">
      <t>ショルイ</t>
    </rPh>
    <phoneticPr fontId="2"/>
  </si>
  <si>
    <t>法人会計決算書（貸借対照表含む直近分）</t>
  </si>
  <si>
    <t>法人会計予算書（当年度分）</t>
  </si>
  <si>
    <t>Ｄ　設立代表者及び役員予定者に関する書類</t>
    <rPh sb="2" eb="4">
      <t>セツリツ</t>
    </rPh>
    <rPh sb="4" eb="7">
      <t>ダイヒョウシャ</t>
    </rPh>
    <rPh sb="7" eb="8">
      <t>オヨ</t>
    </rPh>
    <rPh sb="9" eb="11">
      <t>ヤクイン</t>
    </rPh>
    <rPh sb="11" eb="14">
      <t>ヨテイシャ</t>
    </rPh>
    <rPh sb="15" eb="16">
      <t>カン</t>
    </rPh>
    <rPh sb="18" eb="20">
      <t>ショルイ</t>
    </rPh>
    <phoneticPr fontId="2"/>
  </si>
  <si>
    <t>設立代表者の権限を証する書類（委任状の写）</t>
  </si>
  <si>
    <t>設立代表者の過去３年間の納税証明書</t>
  </si>
  <si>
    <t>設立代表者代理人の権限を証する書類（委任状の写）</t>
  </si>
  <si>
    <t>Ｅ　当初に現金の贈与を予定している（行った）場合の書類</t>
    <rPh sb="2" eb="4">
      <t>トウショ</t>
    </rPh>
    <rPh sb="5" eb="7">
      <t>ゲンキン</t>
    </rPh>
    <rPh sb="8" eb="10">
      <t>ゾウヨ</t>
    </rPh>
    <rPh sb="11" eb="13">
      <t>ヨテイ</t>
    </rPh>
    <rPh sb="18" eb="19">
      <t>オコナ</t>
    </rPh>
    <rPh sb="22" eb="24">
      <t>バアイ</t>
    </rPh>
    <rPh sb="25" eb="27">
      <t>ショルイ</t>
    </rPh>
    <phoneticPr fontId="2"/>
  </si>
  <si>
    <t>所有権移転登記確約書（写）</t>
    <rPh sb="0" eb="3">
      <t>ショユウケン</t>
    </rPh>
    <rPh sb="3" eb="5">
      <t>イテン</t>
    </rPh>
    <rPh sb="5" eb="7">
      <t>トウキ</t>
    </rPh>
    <rPh sb="7" eb="10">
      <t>カクヤクショ</t>
    </rPh>
    <rPh sb="11" eb="12">
      <t>シャ</t>
    </rPh>
    <phoneticPr fontId="2"/>
  </si>
  <si>
    <t>土地売買予約書等(写）</t>
    <rPh sb="0" eb="2">
      <t>トチ</t>
    </rPh>
    <rPh sb="2" eb="4">
      <t>バイバイ</t>
    </rPh>
    <rPh sb="4" eb="6">
      <t>ヨヤク</t>
    </rPh>
    <rPh sb="6" eb="7">
      <t>ショ</t>
    </rPh>
    <rPh sb="7" eb="8">
      <t>ナド</t>
    </rPh>
    <rPh sb="9" eb="10">
      <t>ウツ</t>
    </rPh>
    <phoneticPr fontId="2"/>
  </si>
  <si>
    <t>Ｆ　当初に不動産の贈与、購入又は賃借を予定している（行った）場合の書類</t>
    <rPh sb="2" eb="4">
      <t>トウショ</t>
    </rPh>
    <rPh sb="5" eb="8">
      <t>フドウサン</t>
    </rPh>
    <rPh sb="9" eb="11">
      <t>ゾウヨ</t>
    </rPh>
    <rPh sb="12" eb="14">
      <t>コウニュウ</t>
    </rPh>
    <rPh sb="14" eb="15">
      <t>マタ</t>
    </rPh>
    <rPh sb="16" eb="18">
      <t>チンシャク</t>
    </rPh>
    <rPh sb="19" eb="21">
      <t>ヨテイ</t>
    </rPh>
    <rPh sb="26" eb="27">
      <t>オコナ</t>
    </rPh>
    <rPh sb="30" eb="32">
      <t>バアイ</t>
    </rPh>
    <rPh sb="33" eb="35">
      <t>ショルイ</t>
    </rPh>
    <phoneticPr fontId="2"/>
  </si>
  <si>
    <t>Ｇ　借入金の償還金の贈与を予定している場合の書類</t>
    <rPh sb="2" eb="4">
      <t>カリイレ</t>
    </rPh>
    <rPh sb="4" eb="5">
      <t>キン</t>
    </rPh>
    <rPh sb="6" eb="9">
      <t>ショウカンキン</t>
    </rPh>
    <rPh sb="10" eb="12">
      <t>ゾウヨ</t>
    </rPh>
    <rPh sb="13" eb="15">
      <t>ヨテイ</t>
    </rPh>
    <rPh sb="19" eb="21">
      <t>バアイ</t>
    </rPh>
    <rPh sb="22" eb="24">
      <t>ショルイ</t>
    </rPh>
    <phoneticPr fontId="2"/>
  </si>
  <si>
    <t>◎</t>
  </si>
  <si>
    <t>○</t>
  </si>
  <si>
    <t>別紙１</t>
    <rPh sb="0" eb="2">
      <t>ベッシ</t>
    </rPh>
    <phoneticPr fontId="2"/>
  </si>
  <si>
    <t>別紙２</t>
    <rPh sb="0" eb="2">
      <t>ベッシ</t>
    </rPh>
    <phoneticPr fontId="2"/>
  </si>
  <si>
    <t>別紙３</t>
    <rPh sb="0" eb="2">
      <t>ベッシ</t>
    </rPh>
    <phoneticPr fontId="2"/>
  </si>
  <si>
    <t>別紙４</t>
    <rPh sb="0" eb="2">
      <t>ベッシ</t>
    </rPh>
    <phoneticPr fontId="2"/>
  </si>
  <si>
    <t>各室面積表</t>
    <rPh sb="0" eb="2">
      <t>カクシツ</t>
    </rPh>
    <rPh sb="2" eb="4">
      <t>メンセキ</t>
    </rPh>
    <rPh sb="4" eb="5">
      <t>ヒョウ</t>
    </rPh>
    <phoneticPr fontId="2"/>
  </si>
  <si>
    <t>様式９</t>
    <rPh sb="0" eb="2">
      <t>ヨウシキ</t>
    </rPh>
    <phoneticPr fontId="2"/>
  </si>
  <si>
    <t>◎</t>
    <phoneticPr fontId="2"/>
  </si>
  <si>
    <t>地上権設定登記確約書（写）</t>
    <phoneticPr fontId="2"/>
  </si>
  <si>
    <t>土地賃借契約書（写）</t>
    <rPh sb="0" eb="2">
      <t>トチ</t>
    </rPh>
    <phoneticPr fontId="2"/>
  </si>
  <si>
    <t>福祉医療機構との打ち合わせ経緯を示す資料</t>
    <rPh sb="0" eb="2">
      <t>フクシ</t>
    </rPh>
    <rPh sb="2" eb="4">
      <t>イリョウ</t>
    </rPh>
    <rPh sb="4" eb="6">
      <t>キコウ</t>
    </rPh>
    <rPh sb="8" eb="9">
      <t>ウ</t>
    </rPh>
    <rPh sb="10" eb="11">
      <t>ア</t>
    </rPh>
    <rPh sb="13" eb="15">
      <t>ケイイ</t>
    </rPh>
    <rPh sb="16" eb="17">
      <t>シメ</t>
    </rPh>
    <rPh sb="18" eb="20">
      <t>シリョウ</t>
    </rPh>
    <phoneticPr fontId="2"/>
  </si>
  <si>
    <t>自己資金を証明する預金通帳及び残高証明書（写）</t>
    <rPh sb="0" eb="2">
      <t>ジコ</t>
    </rPh>
    <rPh sb="2" eb="4">
      <t>シキン</t>
    </rPh>
    <rPh sb="5" eb="7">
      <t>ショウメイ</t>
    </rPh>
    <rPh sb="9" eb="11">
      <t>ヨキン</t>
    </rPh>
    <rPh sb="11" eb="13">
      <t>ツウチョウ</t>
    </rPh>
    <rPh sb="13" eb="14">
      <t>オヨ</t>
    </rPh>
    <rPh sb="15" eb="17">
      <t>ザンダカ</t>
    </rPh>
    <rPh sb="17" eb="20">
      <t>ショウメイショ</t>
    </rPh>
    <rPh sb="21" eb="22">
      <t>ウツ</t>
    </rPh>
    <phoneticPr fontId="2"/>
  </si>
  <si>
    <t>◎</t>
    <phoneticPr fontId="2"/>
  </si>
  <si>
    <t>◎</t>
    <phoneticPr fontId="2"/>
  </si>
  <si>
    <t>◎</t>
    <phoneticPr fontId="2"/>
  </si>
  <si>
    <t>◎</t>
    <phoneticPr fontId="2"/>
  </si>
  <si>
    <t>建設予定地周辺の住宅地図</t>
    <rPh sb="0" eb="2">
      <t>ケンセツ</t>
    </rPh>
    <rPh sb="2" eb="5">
      <t>ヨテイチ</t>
    </rPh>
    <rPh sb="5" eb="7">
      <t>シュウヘン</t>
    </rPh>
    <rPh sb="8" eb="11">
      <t>ジュウタクチ</t>
    </rPh>
    <rPh sb="11" eb="12">
      <t>ズ</t>
    </rPh>
    <phoneticPr fontId="2"/>
  </si>
  <si>
    <t>予定地写真</t>
    <rPh sb="0" eb="3">
      <t>ヨテイチ</t>
    </rPh>
    <rPh sb="3" eb="5">
      <t>シャシン</t>
    </rPh>
    <phoneticPr fontId="2"/>
  </si>
  <si>
    <t>様式５</t>
    <rPh sb="0" eb="2">
      <t>ヨウシキ</t>
    </rPh>
    <phoneticPr fontId="2"/>
  </si>
  <si>
    <t>様式等</t>
    <rPh sb="0" eb="3">
      <t>ヨウシキトウ</t>
    </rPh>
    <phoneticPr fontId="2"/>
  </si>
  <si>
    <t>上記E1の甲・丙</t>
    <rPh sb="0" eb="2">
      <t>ジョウキ</t>
    </rPh>
    <rPh sb="5" eb="6">
      <t>コウ</t>
    </rPh>
    <rPh sb="7" eb="8">
      <t>ヘイ</t>
    </rPh>
    <phoneticPr fontId="2"/>
  </si>
  <si>
    <t>上記F1の甲</t>
  </si>
  <si>
    <t>上記G1の甲・丙</t>
    <rPh sb="0" eb="2">
      <t>ジョウキ</t>
    </rPh>
    <rPh sb="5" eb="6">
      <t>コウ</t>
    </rPh>
    <rPh sb="7" eb="8">
      <t>ヘイ</t>
    </rPh>
    <phoneticPr fontId="2"/>
  </si>
  <si>
    <t>チェック</t>
    <phoneticPr fontId="2"/>
  </si>
  <si>
    <t>◎</t>
    <phoneticPr fontId="2"/>
  </si>
  <si>
    <t>◎</t>
    <phoneticPr fontId="2"/>
  </si>
  <si>
    <t>◎</t>
    <phoneticPr fontId="2"/>
  </si>
  <si>
    <t>◎</t>
    <phoneticPr fontId="2"/>
  </si>
  <si>
    <t>◎</t>
    <phoneticPr fontId="2"/>
  </si>
  <si>
    <t>◎</t>
    <phoneticPr fontId="2"/>
  </si>
  <si>
    <t>整備予定施設の位置図（建設予定地周辺建築物と整備予定施設を明記）</t>
    <rPh sb="0" eb="2">
      <t>セイビ</t>
    </rPh>
    <rPh sb="2" eb="4">
      <t>ヨテイ</t>
    </rPh>
    <rPh sb="4" eb="6">
      <t>シセツ</t>
    </rPh>
    <rPh sb="7" eb="10">
      <t>イチズ</t>
    </rPh>
    <rPh sb="11" eb="13">
      <t>ケンセツ</t>
    </rPh>
    <rPh sb="13" eb="16">
      <t>ヨテイチ</t>
    </rPh>
    <rPh sb="16" eb="18">
      <t>シュウヘン</t>
    </rPh>
    <rPh sb="18" eb="21">
      <t>ケンチクブツ</t>
    </rPh>
    <rPh sb="22" eb="24">
      <t>セイビ</t>
    </rPh>
    <rPh sb="24" eb="26">
      <t>ヨテイ</t>
    </rPh>
    <rPh sb="26" eb="28">
      <t>シセツ</t>
    </rPh>
    <rPh sb="29" eb="31">
      <t>メイキ</t>
    </rPh>
    <phoneticPr fontId="2"/>
  </si>
  <si>
    <t>◎</t>
    <phoneticPr fontId="2"/>
  </si>
  <si>
    <t>整備予定施設の配置図（建設予定地における整備予定施設の位置を明記）</t>
    <rPh sb="0" eb="2">
      <t>セイビ</t>
    </rPh>
    <rPh sb="2" eb="4">
      <t>ヨテイ</t>
    </rPh>
    <rPh sb="4" eb="6">
      <t>シセツ</t>
    </rPh>
    <rPh sb="7" eb="9">
      <t>ハイチ</t>
    </rPh>
    <rPh sb="9" eb="10">
      <t>ズ</t>
    </rPh>
    <rPh sb="11" eb="13">
      <t>ケンセツ</t>
    </rPh>
    <rPh sb="13" eb="16">
      <t>ヨテイチ</t>
    </rPh>
    <rPh sb="20" eb="22">
      <t>セイビ</t>
    </rPh>
    <rPh sb="22" eb="24">
      <t>ヨテイ</t>
    </rPh>
    <rPh sb="24" eb="26">
      <t>シセツ</t>
    </rPh>
    <rPh sb="27" eb="29">
      <t>イチ</t>
    </rPh>
    <rPh sb="30" eb="32">
      <t>メイキ</t>
    </rPh>
    <phoneticPr fontId="2"/>
  </si>
  <si>
    <t>◎</t>
    <phoneticPr fontId="2"/>
  </si>
  <si>
    <t>◎</t>
    <phoneticPr fontId="2"/>
  </si>
  <si>
    <t>◎</t>
    <phoneticPr fontId="2"/>
  </si>
  <si>
    <t>◎</t>
    <phoneticPr fontId="2"/>
  </si>
  <si>
    <t>◎</t>
    <phoneticPr fontId="2"/>
  </si>
  <si>
    <t>◎</t>
    <phoneticPr fontId="2"/>
  </si>
  <si>
    <t>◎</t>
    <phoneticPr fontId="2"/>
  </si>
  <si>
    <t>○</t>
    <phoneticPr fontId="2"/>
  </si>
  <si>
    <t>○</t>
    <phoneticPr fontId="2"/>
  </si>
  <si>
    <t>上記E1の甲・丙</t>
    <phoneticPr fontId="2"/>
  </si>
  <si>
    <t>○</t>
    <phoneticPr fontId="2"/>
  </si>
  <si>
    <t>○</t>
    <phoneticPr fontId="2"/>
  </si>
  <si>
    <t>上記E1の甲・丙
法人の場合は直近の決算書</t>
    <rPh sb="9" eb="11">
      <t>ホウジン</t>
    </rPh>
    <rPh sb="12" eb="14">
      <t>バアイ</t>
    </rPh>
    <rPh sb="15" eb="17">
      <t>チョッキン</t>
    </rPh>
    <rPh sb="18" eb="21">
      <t>ケッサンショ</t>
    </rPh>
    <phoneticPr fontId="2"/>
  </si>
  <si>
    <t>○</t>
    <phoneticPr fontId="2"/>
  </si>
  <si>
    <t>地上権設定契約書（写）</t>
    <phoneticPr fontId="2"/>
  </si>
  <si>
    <t>上記F1の甲　役員会議事録等</t>
    <rPh sb="7" eb="9">
      <t>ヤクイン</t>
    </rPh>
    <rPh sb="9" eb="10">
      <t>カイ</t>
    </rPh>
    <rPh sb="10" eb="13">
      <t>ギジロク</t>
    </rPh>
    <rPh sb="13" eb="14">
      <t>トウ</t>
    </rPh>
    <phoneticPr fontId="2"/>
  </si>
  <si>
    <t>上記F1の甲</t>
    <phoneticPr fontId="2"/>
  </si>
  <si>
    <t>賃借権設定登記確約書（写）</t>
    <phoneticPr fontId="2"/>
  </si>
  <si>
    <t>上記G1の甲・丙　役員会議事録等</t>
    <rPh sb="9" eb="11">
      <t>ヤクイン</t>
    </rPh>
    <rPh sb="11" eb="12">
      <t>カイ</t>
    </rPh>
    <rPh sb="12" eb="15">
      <t>ギジロク</t>
    </rPh>
    <rPh sb="15" eb="16">
      <t>トウ</t>
    </rPh>
    <phoneticPr fontId="2"/>
  </si>
  <si>
    <t>上記G1の甲・丙
法人の場合は直近の決算書</t>
    <rPh sb="9" eb="11">
      <t>ホウジン</t>
    </rPh>
    <rPh sb="12" eb="14">
      <t>バアイ</t>
    </rPh>
    <rPh sb="15" eb="17">
      <t>チョッキン</t>
    </rPh>
    <rPh sb="18" eb="21">
      <t>ケッサンショ</t>
    </rPh>
    <phoneticPr fontId="2"/>
  </si>
  <si>
    <t>上記E1の甲・丙　原本</t>
    <rPh sb="0" eb="2">
      <t>ジョウキ</t>
    </rPh>
    <rPh sb="5" eb="6">
      <t>コウ</t>
    </rPh>
    <rPh sb="7" eb="8">
      <t>ヘイ</t>
    </rPh>
    <rPh sb="9" eb="11">
      <t>ゲンポン</t>
    </rPh>
    <phoneticPr fontId="2"/>
  </si>
  <si>
    <t>上記E1の甲・丙　役員会議事録等　</t>
    <rPh sb="9" eb="11">
      <t>ヤクイン</t>
    </rPh>
    <rPh sb="11" eb="12">
      <t>カイ</t>
    </rPh>
    <rPh sb="12" eb="15">
      <t>ギジロク</t>
    </rPh>
    <rPh sb="15" eb="16">
      <t>トウ</t>
    </rPh>
    <phoneticPr fontId="2"/>
  </si>
  <si>
    <t>上記F1の甲　原本</t>
    <rPh sb="0" eb="2">
      <t>ジョウキ</t>
    </rPh>
    <rPh sb="5" eb="6">
      <t>コウ</t>
    </rPh>
    <rPh sb="7" eb="9">
      <t>ゲンポン</t>
    </rPh>
    <phoneticPr fontId="2"/>
  </si>
  <si>
    <t>上記G1の甲・丙　原本</t>
    <rPh sb="0" eb="2">
      <t>ジョウキ</t>
    </rPh>
    <rPh sb="5" eb="6">
      <t>コウ</t>
    </rPh>
    <rPh sb="7" eb="8">
      <t>ヘイ</t>
    </rPh>
    <rPh sb="9" eb="11">
      <t>ゲンポン</t>
    </rPh>
    <phoneticPr fontId="2"/>
  </si>
  <si>
    <t>原本</t>
    <rPh sb="0" eb="2">
      <t>ゲンポン</t>
    </rPh>
    <phoneticPr fontId="2"/>
  </si>
  <si>
    <t>近隣住民との面談記録</t>
    <rPh sb="0" eb="2">
      <t>キンリン</t>
    </rPh>
    <rPh sb="2" eb="4">
      <t>ジュウミン</t>
    </rPh>
    <rPh sb="6" eb="8">
      <t>メンダン</t>
    </rPh>
    <rPh sb="8" eb="10">
      <t>キロク</t>
    </rPh>
    <phoneticPr fontId="2"/>
  </si>
  <si>
    <t>計画本書　</t>
    <rPh sb="0" eb="2">
      <t>ケイカク</t>
    </rPh>
    <rPh sb="2" eb="4">
      <t>ホンショ</t>
    </rPh>
    <phoneticPr fontId="2"/>
  </si>
  <si>
    <t>印鑑登録証明書（発行後３ヶ月以内のもの）</t>
    <rPh sb="0" eb="2">
      <t>インカン</t>
    </rPh>
    <rPh sb="2" eb="4">
      <t>トウロク</t>
    </rPh>
    <rPh sb="4" eb="7">
      <t>ショウメイショ</t>
    </rPh>
    <phoneticPr fontId="2"/>
  </si>
  <si>
    <t>履歴事項全部証明書、印鑑登録証明書（発行後３ヶ月以内のもの）</t>
    <rPh sb="0" eb="2">
      <t>リレキ</t>
    </rPh>
    <rPh sb="2" eb="4">
      <t>ジコウ</t>
    </rPh>
    <rPh sb="4" eb="6">
      <t>ゼンブ</t>
    </rPh>
    <rPh sb="6" eb="9">
      <t>ショウメイショ</t>
    </rPh>
    <rPh sb="10" eb="12">
      <t>インカン</t>
    </rPh>
    <rPh sb="12" eb="14">
      <t>トウロク</t>
    </rPh>
    <rPh sb="14" eb="17">
      <t>ショウメイショ</t>
    </rPh>
    <phoneticPr fontId="2"/>
  </si>
  <si>
    <t>土地利用調整部局との協議内容</t>
    <rPh sb="0" eb="2">
      <t>トチ</t>
    </rPh>
    <rPh sb="2" eb="4">
      <t>リヨウ</t>
    </rPh>
    <rPh sb="4" eb="6">
      <t>チョウセイ</t>
    </rPh>
    <rPh sb="6" eb="8">
      <t>ブキョク</t>
    </rPh>
    <rPh sb="10" eb="12">
      <t>キョウギ</t>
    </rPh>
    <rPh sb="12" eb="14">
      <t>ナイヨウ</t>
    </rPh>
    <phoneticPr fontId="2"/>
  </si>
  <si>
    <t>法人のパンフレット</t>
    <rPh sb="0" eb="2">
      <t>ホウジン</t>
    </rPh>
    <phoneticPr fontId="2"/>
  </si>
  <si>
    <t>居住費算定シート</t>
    <rPh sb="0" eb="2">
      <t>キョジュウ</t>
    </rPh>
    <rPh sb="2" eb="3">
      <t>ヒ</t>
    </rPh>
    <rPh sb="3" eb="5">
      <t>サンテイ</t>
    </rPh>
    <phoneticPr fontId="2"/>
  </si>
  <si>
    <t>★</t>
    <phoneticPr fontId="2"/>
  </si>
  <si>
    <t>計画本書（鑑）</t>
    <rPh sb="0" eb="2">
      <t>ケイカク</t>
    </rPh>
    <rPh sb="2" eb="4">
      <t>ホンショ</t>
    </rPh>
    <rPh sb="5" eb="6">
      <t>カガミ</t>
    </rPh>
    <phoneticPr fontId="2"/>
  </si>
  <si>
    <t>別紙</t>
    <rPh sb="0" eb="2">
      <t>ベッシ</t>
    </rPh>
    <phoneticPr fontId="2"/>
  </si>
  <si>
    <t>理事長の経歴書</t>
    <rPh sb="0" eb="3">
      <t>リジチョウ</t>
    </rPh>
    <rPh sb="4" eb="7">
      <t>ケイレキショ</t>
    </rPh>
    <phoneticPr fontId="2"/>
  </si>
  <si>
    <t>2　提出書類はA4版に統一すること（図面はA3版でも可とするが、Ａ4サイズに折り込むこと。また、図面は計画本書に添付するものとは別に10部用意すること）。</t>
    <rPh sb="2" eb="4">
      <t>テイシュツ</t>
    </rPh>
    <rPh sb="4" eb="6">
      <t>ショルイ</t>
    </rPh>
    <rPh sb="9" eb="10">
      <t>ハン</t>
    </rPh>
    <rPh sb="11" eb="13">
      <t>トウイツ</t>
    </rPh>
    <rPh sb="18" eb="20">
      <t>ズメン</t>
    </rPh>
    <rPh sb="23" eb="24">
      <t>バン</t>
    </rPh>
    <rPh sb="26" eb="27">
      <t>カ</t>
    </rPh>
    <rPh sb="38" eb="39">
      <t>オ</t>
    </rPh>
    <rPh sb="40" eb="41">
      <t>コ</t>
    </rPh>
    <rPh sb="48" eb="50">
      <t>ズメン</t>
    </rPh>
    <rPh sb="51" eb="53">
      <t>ケイカク</t>
    </rPh>
    <rPh sb="53" eb="55">
      <t>ホンショ</t>
    </rPh>
    <rPh sb="56" eb="58">
      <t>テンプ</t>
    </rPh>
    <rPh sb="64" eb="65">
      <t>ベツ</t>
    </rPh>
    <rPh sb="68" eb="69">
      <t>ブ</t>
    </rPh>
    <rPh sb="69" eb="71">
      <t>ヨウイ</t>
    </rPh>
    <phoneticPr fontId="2"/>
  </si>
  <si>
    <t>役員就任承諾書　（写）</t>
    <rPh sb="0" eb="2">
      <t>ヤクイン</t>
    </rPh>
    <rPh sb="2" eb="4">
      <t>シュウニン</t>
    </rPh>
    <rPh sb="4" eb="7">
      <t>ショウダクショ</t>
    </rPh>
    <rPh sb="9" eb="10">
      <t>ウツ</t>
    </rPh>
    <phoneticPr fontId="2"/>
  </si>
  <si>
    <t>法人又は法人設立準備委員会の沿革</t>
    <rPh sb="0" eb="2">
      <t>ホウジン</t>
    </rPh>
    <rPh sb="2" eb="3">
      <t>マタ</t>
    </rPh>
    <rPh sb="4" eb="6">
      <t>ホウジン</t>
    </rPh>
    <rPh sb="6" eb="8">
      <t>セツリツ</t>
    </rPh>
    <rPh sb="8" eb="10">
      <t>ジュンビ</t>
    </rPh>
    <rPh sb="10" eb="13">
      <t>イインカイ</t>
    </rPh>
    <rPh sb="14" eb="16">
      <t>エンカク</t>
    </rPh>
    <phoneticPr fontId="2"/>
  </si>
  <si>
    <t>法人設立準備委員会の議事録（全部）</t>
    <phoneticPr fontId="2"/>
  </si>
  <si>
    <t>（必要に応じて）</t>
    <rPh sb="1" eb="3">
      <t>ヒツヨウ</t>
    </rPh>
    <rPh sb="4" eb="5">
      <t>オウ</t>
    </rPh>
    <phoneticPr fontId="2"/>
  </si>
  <si>
    <t>定款</t>
    <rPh sb="0" eb="2">
      <t>テイカン</t>
    </rPh>
    <phoneticPr fontId="2"/>
  </si>
  <si>
    <t>経理規程</t>
    <rPh sb="0" eb="2">
      <t>ケイリ</t>
    </rPh>
    <rPh sb="2" eb="4">
      <t>キテイ</t>
    </rPh>
    <phoneticPr fontId="2"/>
  </si>
  <si>
    <t>主要職員の資格証（施設長、生活相談員、看護職員、PT、OT等）</t>
    <rPh sb="0" eb="2">
      <t>シュヨウ</t>
    </rPh>
    <rPh sb="2" eb="4">
      <t>ショクイン</t>
    </rPh>
    <rPh sb="5" eb="7">
      <t>シカク</t>
    </rPh>
    <rPh sb="7" eb="8">
      <t>ショウ</t>
    </rPh>
    <rPh sb="9" eb="11">
      <t>シセツ</t>
    </rPh>
    <rPh sb="11" eb="12">
      <t>チョウ</t>
    </rPh>
    <rPh sb="13" eb="15">
      <t>セイカツ</t>
    </rPh>
    <rPh sb="15" eb="18">
      <t>ソウダンイン</t>
    </rPh>
    <rPh sb="19" eb="21">
      <t>カンゴ</t>
    </rPh>
    <rPh sb="21" eb="23">
      <t>ショクイン</t>
    </rPh>
    <rPh sb="29" eb="30">
      <t>トウ</t>
    </rPh>
    <phoneticPr fontId="2"/>
  </si>
  <si>
    <t>整備予定施設の平面図及び立面図</t>
    <rPh sb="0" eb="2">
      <t>セイビ</t>
    </rPh>
    <rPh sb="2" eb="4">
      <t>ヨテイ</t>
    </rPh>
    <rPh sb="4" eb="6">
      <t>シセツ</t>
    </rPh>
    <rPh sb="7" eb="10">
      <t>ヘイメンズ</t>
    </rPh>
    <rPh sb="10" eb="11">
      <t>オヨ</t>
    </rPh>
    <rPh sb="12" eb="15">
      <t>リツメンズ</t>
    </rPh>
    <phoneticPr fontId="2"/>
  </si>
  <si>
    <t>居室、トイレ及び浴槽の拡大図</t>
    <rPh sb="6" eb="7">
      <t>オヨ</t>
    </rPh>
    <rPh sb="8" eb="10">
      <t>ヨクソウ</t>
    </rPh>
    <phoneticPr fontId="2"/>
  </si>
  <si>
    <t>福祉医療機構借入がある場合</t>
    <rPh sb="0" eb="2">
      <t>フクシ</t>
    </rPh>
    <rPh sb="2" eb="4">
      <t>イリョウ</t>
    </rPh>
    <rPh sb="4" eb="6">
      <t>キコウ</t>
    </rPh>
    <rPh sb="6" eb="8">
      <t>カリイレ</t>
    </rPh>
    <rPh sb="11" eb="13">
      <t>バアイ</t>
    </rPh>
    <phoneticPr fontId="2"/>
  </si>
  <si>
    <t>民間金融機関の融資見込証明書（写）等</t>
    <rPh sb="0" eb="2">
      <t>ミンカン</t>
    </rPh>
    <rPh sb="2" eb="4">
      <t>キンユウ</t>
    </rPh>
    <rPh sb="4" eb="6">
      <t>キカン</t>
    </rPh>
    <rPh sb="7" eb="9">
      <t>ユウシ</t>
    </rPh>
    <rPh sb="9" eb="11">
      <t>ミコミ</t>
    </rPh>
    <rPh sb="11" eb="14">
      <t>ショウメイショ</t>
    </rPh>
    <rPh sb="15" eb="16">
      <t>ウツ</t>
    </rPh>
    <rPh sb="17" eb="18">
      <t>トウ</t>
    </rPh>
    <phoneticPr fontId="2"/>
  </si>
  <si>
    <t>別紙1-2（整備計画の基本方針）も有</t>
    <rPh sb="0" eb="2">
      <t>ベッシ</t>
    </rPh>
    <rPh sb="6" eb="8">
      <t>セイビ</t>
    </rPh>
    <rPh sb="8" eb="10">
      <t>ケイカク</t>
    </rPh>
    <rPh sb="11" eb="13">
      <t>キホン</t>
    </rPh>
    <rPh sb="13" eb="15">
      <t>ホウシン</t>
    </rPh>
    <rPh sb="17" eb="18">
      <t>アリ</t>
    </rPh>
    <phoneticPr fontId="2"/>
  </si>
  <si>
    <t>◎</t>
    <phoneticPr fontId="2"/>
  </si>
  <si>
    <t>◎</t>
    <phoneticPr fontId="2"/>
  </si>
  <si>
    <t>◎</t>
    <phoneticPr fontId="2"/>
  </si>
  <si>
    <t>データ</t>
    <phoneticPr fontId="2"/>
  </si>
  <si>
    <t>紙</t>
    <rPh sb="0" eb="1">
      <t>カミ</t>
    </rPh>
    <phoneticPr fontId="2"/>
  </si>
  <si>
    <t>法人設立準備委員会予算書（２年度分）</t>
    <phoneticPr fontId="2"/>
  </si>
  <si>
    <t>土地所有者の印鑑登録証明書（発行後３ヶ月以内のもの）</t>
    <rPh sb="0" eb="2">
      <t>トチ</t>
    </rPh>
    <rPh sb="2" eb="4">
      <t>ショユウ</t>
    </rPh>
    <rPh sb="4" eb="5">
      <t>シャ</t>
    </rPh>
    <rPh sb="6" eb="8">
      <t>インカン</t>
    </rPh>
    <rPh sb="8" eb="10">
      <t>トウロク</t>
    </rPh>
    <rPh sb="10" eb="13">
      <t>ショウメイショ</t>
    </rPh>
    <rPh sb="14" eb="16">
      <t>ハッコウ</t>
    </rPh>
    <rPh sb="16" eb="17">
      <t>ゴ</t>
    </rPh>
    <rPh sb="19" eb="20">
      <t>ゲツ</t>
    </rPh>
    <rPh sb="20" eb="22">
      <t>イナイ</t>
    </rPh>
    <phoneticPr fontId="2"/>
  </si>
  <si>
    <t>4　データの提出は、CD・DVDディスクにより行うこと。</t>
    <rPh sb="6" eb="8">
      <t>テイシュツ</t>
    </rPh>
    <rPh sb="23" eb="24">
      <t>オコナ</t>
    </rPh>
    <phoneticPr fontId="2"/>
  </si>
  <si>
    <t>施設整備に係る理事会等の議事録（関係分）　（写）</t>
    <rPh sb="0" eb="2">
      <t>シセツ</t>
    </rPh>
    <rPh sb="2" eb="4">
      <t>セイビ</t>
    </rPh>
    <rPh sb="5" eb="6">
      <t>カカ</t>
    </rPh>
    <rPh sb="7" eb="10">
      <t>リジカイ</t>
    </rPh>
    <rPh sb="10" eb="11">
      <t>トウ</t>
    </rPh>
    <rPh sb="12" eb="15">
      <t>ギジロク</t>
    </rPh>
    <rPh sb="16" eb="18">
      <t>カンケイ</t>
    </rPh>
    <rPh sb="18" eb="19">
      <t>ブン</t>
    </rPh>
    <rPh sb="22" eb="23">
      <t>ウツ</t>
    </rPh>
    <phoneticPr fontId="2"/>
  </si>
  <si>
    <t>○</t>
    <phoneticPr fontId="2"/>
  </si>
  <si>
    <t>建物賃借権設定登記確約書（写）</t>
    <rPh sb="0" eb="2">
      <t>タテモノ</t>
    </rPh>
    <rPh sb="2" eb="4">
      <t>チンシャク</t>
    </rPh>
    <rPh sb="4" eb="5">
      <t>ケン</t>
    </rPh>
    <rPh sb="5" eb="7">
      <t>セッテイ</t>
    </rPh>
    <rPh sb="7" eb="9">
      <t>トウキ</t>
    </rPh>
    <rPh sb="9" eb="11">
      <t>カクヤク</t>
    </rPh>
    <rPh sb="11" eb="12">
      <t>ショ</t>
    </rPh>
    <rPh sb="13" eb="14">
      <t>ウツ</t>
    </rPh>
    <phoneticPr fontId="2"/>
  </si>
  <si>
    <t>様式１４</t>
    <rPh sb="0" eb="2">
      <t>ヨウシキ</t>
    </rPh>
    <phoneticPr fontId="2"/>
  </si>
  <si>
    <t>様式１０</t>
    <rPh sb="0" eb="2">
      <t>ヨウシキ</t>
    </rPh>
    <phoneticPr fontId="2"/>
  </si>
  <si>
    <t>様式１１</t>
    <rPh sb="0" eb="2">
      <t>ヨウシキ</t>
    </rPh>
    <phoneticPr fontId="2"/>
  </si>
  <si>
    <t>様式１２</t>
    <rPh sb="0" eb="2">
      <t>ヨウシキ</t>
    </rPh>
    <phoneticPr fontId="2"/>
  </si>
  <si>
    <t>様式１３</t>
    <rPh sb="0" eb="2">
      <t>ヨウシキ</t>
    </rPh>
    <phoneticPr fontId="2"/>
  </si>
  <si>
    <t>様式１５</t>
    <rPh sb="0" eb="2">
      <t>ヨウシキ</t>
    </rPh>
    <phoneticPr fontId="2"/>
  </si>
  <si>
    <t>別紙3-2も有</t>
    <rPh sb="0" eb="2">
      <t>ベッシ</t>
    </rPh>
    <rPh sb="6" eb="7">
      <t>アリ</t>
    </rPh>
    <phoneticPr fontId="2"/>
  </si>
  <si>
    <t>建設予定地の地籍図・地籍測量図</t>
    <rPh sb="0" eb="2">
      <t>ケンセツ</t>
    </rPh>
    <rPh sb="2" eb="5">
      <t>ヨテイチ</t>
    </rPh>
    <rPh sb="6" eb="7">
      <t>チ</t>
    </rPh>
    <rPh sb="7" eb="8">
      <t>セキ</t>
    </rPh>
    <rPh sb="8" eb="9">
      <t>ズ</t>
    </rPh>
    <rPh sb="10" eb="12">
      <t>チセキ</t>
    </rPh>
    <rPh sb="12" eb="14">
      <t>ソクリョウ</t>
    </rPh>
    <rPh sb="14" eb="15">
      <t>ズ</t>
    </rPh>
    <phoneticPr fontId="2"/>
  </si>
  <si>
    <r>
      <t>収支計画書に係る経費の内訳</t>
    </r>
    <r>
      <rPr>
        <sz val="10"/>
        <color theme="1"/>
        <rFont val="ＭＳ Ｐゴシック"/>
        <family val="3"/>
        <charset val="128"/>
      </rPr>
      <t>（人件費、事業費、収入等が分かるもの）</t>
    </r>
    <rPh sb="0" eb="2">
      <t>シュウシ</t>
    </rPh>
    <rPh sb="2" eb="5">
      <t>ケイカクショ</t>
    </rPh>
    <rPh sb="6" eb="7">
      <t>カカ</t>
    </rPh>
    <rPh sb="8" eb="10">
      <t>ケイヒ</t>
    </rPh>
    <rPh sb="11" eb="13">
      <t>ウチワケ</t>
    </rPh>
    <rPh sb="14" eb="17">
      <t>ジンケンヒ</t>
    </rPh>
    <rPh sb="18" eb="21">
      <t>ジギョウヒ</t>
    </rPh>
    <rPh sb="22" eb="24">
      <t>シュウニュウ</t>
    </rPh>
    <rPh sb="24" eb="25">
      <t>ナド</t>
    </rPh>
    <rPh sb="26" eb="27">
      <t>ワ</t>
    </rPh>
    <phoneticPr fontId="2"/>
  </si>
  <si>
    <t>過去３年分の指導監査又は医療監視の結果（法人監査結果を含む）</t>
    <rPh sb="0" eb="2">
      <t>カコ</t>
    </rPh>
    <rPh sb="3" eb="5">
      <t>ネンブン</t>
    </rPh>
    <rPh sb="6" eb="8">
      <t>シドウ</t>
    </rPh>
    <rPh sb="8" eb="10">
      <t>カンサ</t>
    </rPh>
    <rPh sb="10" eb="11">
      <t>マタ</t>
    </rPh>
    <rPh sb="12" eb="14">
      <t>イリョウ</t>
    </rPh>
    <rPh sb="14" eb="16">
      <t>カンシ</t>
    </rPh>
    <rPh sb="17" eb="19">
      <t>ケッカ</t>
    </rPh>
    <rPh sb="20" eb="22">
      <t>ホウジン</t>
    </rPh>
    <rPh sb="22" eb="24">
      <t>カンサ</t>
    </rPh>
    <rPh sb="24" eb="26">
      <t>ケッカ</t>
    </rPh>
    <rPh sb="27" eb="28">
      <t>フク</t>
    </rPh>
    <phoneticPr fontId="2"/>
  </si>
  <si>
    <t>建物賃貸借予約契約書（写）</t>
    <rPh sb="0" eb="2">
      <t>タテモノ</t>
    </rPh>
    <rPh sb="2" eb="5">
      <t>チンタイシャク</t>
    </rPh>
    <rPh sb="5" eb="7">
      <t>ヨヤク</t>
    </rPh>
    <rPh sb="7" eb="9">
      <t>ケイヤク</t>
    </rPh>
    <rPh sb="9" eb="10">
      <t>ショ</t>
    </rPh>
    <rPh sb="11" eb="12">
      <t>ウツ</t>
    </rPh>
    <phoneticPr fontId="2"/>
  </si>
  <si>
    <t>任意様式でも可
町内会長及び必要に応じ地権者等</t>
    <rPh sb="0" eb="2">
      <t>ニンイ</t>
    </rPh>
    <rPh sb="2" eb="4">
      <t>ヨウシキ</t>
    </rPh>
    <rPh sb="6" eb="7">
      <t>カ</t>
    </rPh>
    <rPh sb="8" eb="10">
      <t>チョウナイ</t>
    </rPh>
    <rPh sb="10" eb="12">
      <t>カイチョウ</t>
    </rPh>
    <rPh sb="12" eb="13">
      <t>オヨ</t>
    </rPh>
    <rPh sb="14" eb="16">
      <t>ヒツヨウ</t>
    </rPh>
    <rPh sb="17" eb="18">
      <t>オウ</t>
    </rPh>
    <rPh sb="19" eb="22">
      <t>チケンシャ</t>
    </rPh>
    <rPh sb="22" eb="23">
      <t>トウ</t>
    </rPh>
    <phoneticPr fontId="2"/>
  </si>
  <si>
    <t>任意様式でも可
民間金融機関借入がある場合</t>
    <rPh sb="0" eb="2">
      <t>ニンイ</t>
    </rPh>
    <rPh sb="2" eb="4">
      <t>ヨウシキ</t>
    </rPh>
    <rPh sb="6" eb="7">
      <t>カ</t>
    </rPh>
    <rPh sb="8" eb="10">
      <t>ミンカン</t>
    </rPh>
    <rPh sb="10" eb="12">
      <t>キンユウ</t>
    </rPh>
    <rPh sb="12" eb="14">
      <t>キカン</t>
    </rPh>
    <rPh sb="14" eb="16">
      <t>カリイレ</t>
    </rPh>
    <rPh sb="19" eb="21">
      <t>バアイ</t>
    </rPh>
    <phoneticPr fontId="2"/>
  </si>
  <si>
    <t>増床の場合は変更前後
平面図は10部用意すること</t>
    <rPh sb="0" eb="2">
      <t>ゾウショウ</t>
    </rPh>
    <rPh sb="3" eb="5">
      <t>バアイ</t>
    </rPh>
    <rPh sb="6" eb="8">
      <t>ヘンコウ</t>
    </rPh>
    <rPh sb="8" eb="10">
      <t>ゼンゴ</t>
    </rPh>
    <rPh sb="11" eb="14">
      <t>ヘイメンズ</t>
    </rPh>
    <rPh sb="17" eb="18">
      <t>ブ</t>
    </rPh>
    <rPh sb="18" eb="20">
      <t>ヨウイ</t>
    </rPh>
    <phoneticPr fontId="2"/>
  </si>
  <si>
    <t>増床の場合は変更前後</t>
    <rPh sb="0" eb="2">
      <t>ゾウショウ</t>
    </rPh>
    <rPh sb="3" eb="5">
      <t>バアイ</t>
    </rPh>
    <rPh sb="6" eb="8">
      <t>ヘンコウ</t>
    </rPh>
    <rPh sb="8" eb="10">
      <t>ゼンゴ</t>
    </rPh>
    <phoneticPr fontId="2"/>
  </si>
  <si>
    <t>誓約書</t>
    <rPh sb="0" eb="3">
      <t>セイヤクショ</t>
    </rPh>
    <phoneticPr fontId="2"/>
  </si>
  <si>
    <t>別紙様式</t>
  </si>
  <si>
    <t>　　年　　月　　日　　</t>
  </si>
  <si>
    <t>　　(あて先) 札幌市長</t>
  </si>
  <si>
    <t>　　</t>
  </si>
  <si>
    <t>特別養護老人ホーム整備事業の計画本書の提出について</t>
  </si>
  <si>
    <t>　　　　</t>
  </si>
  <si>
    <t>特別養護老人ホームの整備計画について、下記のとおり計画本書を提出いたします。</t>
  </si>
  <si>
    <t>記</t>
  </si>
  <si>
    <t>１　法人の名称（設立代表者の場合は仮称）・理事長（予定者）氏名</t>
  </si>
  <si>
    <t>２　事務所所在地、電話・FAX番号</t>
  </si>
  <si>
    <t>３　事務担当者氏名・連絡先（住所・電話番号等）</t>
  </si>
  <si>
    <t>４　整備予定施設の種類・整備区分</t>
  </si>
  <si>
    <t>５　整備計画（及び社会福祉法人設立）の趣旨・動機等</t>
  </si>
  <si>
    <t>６　添付書類</t>
  </si>
  <si>
    <t>　　「添付書類一覧表」のとおり</t>
  </si>
  <si>
    <t>特別養護老人ホーム整備計画本書（付　法人等調書）</t>
  </si>
  <si>
    <t>２　整備予定地の状況</t>
  </si>
  <si>
    <t>　　　□JR・□地下鉄　　　　　　　　　駅より　　約　　ｍ　　徒歩　　分</t>
  </si>
  <si>
    <t>　　　□バス　　　　　　　　　　　バス停より　　約　　ｍ　　徒歩　　分</t>
  </si>
  <si>
    <t>　　　□その他（　　　　　　　　　　　）より　　約　　ｍ　　徒歩　　分</t>
  </si>
  <si>
    <t>　　　※徒歩1分＝80ｍで記入すること</t>
  </si>
  <si>
    <t>施　設　名</t>
  </si>
  <si>
    <t>直　線　距　離（ｍ）</t>
  </si>
  <si>
    <t>３　整備予定施設の概要（完成後）</t>
  </si>
  <si>
    <t>　　　（※増床の場合のみ記載　うち既存部分　　　　㎡　　増築部分　　　　㎡）</t>
  </si>
  <si>
    <t>事  業  種  別</t>
  </si>
  <si>
    <t>定　員　数</t>
  </si>
  <si>
    <t>　　有の場合（具体的に）</t>
  </si>
  <si>
    <t>寄　付（贈　与）者　氏　名</t>
  </si>
  <si>
    <t>金　　額</t>
  </si>
  <si>
    <t>合　　計</t>
  </si>
  <si>
    <t>５　法人の事業実績</t>
  </si>
  <si>
    <t>施設の種類・施設名</t>
  </si>
  <si>
    <t>所　　　在　　　地</t>
  </si>
  <si>
    <t>実　施　事　業　名</t>
  </si>
  <si>
    <t>法人名・役職</t>
  </si>
  <si>
    <t>所　　在　　地</t>
  </si>
  <si>
    <t>６　法人等の役員（予定者）構成</t>
  </si>
  <si>
    <t>７　理事会等の審議状況</t>
  </si>
  <si>
    <t>開催年月日</t>
  </si>
  <si>
    <t>出席者数</t>
  </si>
  <si>
    <t>主　な　審　議　・　議　決　事　項</t>
  </si>
  <si>
    <t>　　※応募している計画が別にある場合、そのスケジュールと資金計画についても添付すること。</t>
  </si>
  <si>
    <t>４　資金計画</t>
    <phoneticPr fontId="2"/>
  </si>
  <si>
    <t>備　考　</t>
    <phoneticPr fontId="2"/>
  </si>
  <si>
    <t>金　　額</t>
    <phoneticPr fontId="2"/>
  </si>
  <si>
    <t>　　　③用途地域</t>
    <phoneticPr fontId="2"/>
  </si>
  <si>
    <t>　　　⑤建ぺい率</t>
    <phoneticPr fontId="2"/>
  </si>
  <si>
    <t>　　　②地目</t>
    <phoneticPr fontId="2"/>
  </si>
  <si>
    <t>　　　⑥容積率</t>
    <phoneticPr fontId="2"/>
  </si>
  <si>
    <t>　　　⑦（市街化調整区域の場合のみ記載）地区計画名</t>
    <phoneticPr fontId="2"/>
  </si>
  <si>
    <t>役職名</t>
    <rPh sb="0" eb="3">
      <t>ヤクショクメイ</t>
    </rPh>
    <phoneticPr fontId="2"/>
  </si>
  <si>
    <t>氏名</t>
  </si>
  <si>
    <t>氏名</t>
    <rPh sb="0" eb="2">
      <t>シメイ</t>
    </rPh>
    <phoneticPr fontId="2"/>
  </si>
  <si>
    <t>担当事務（具体的に記入すること）</t>
    <rPh sb="0" eb="2">
      <t>タントウ</t>
    </rPh>
    <rPh sb="2" eb="4">
      <t>ジム</t>
    </rPh>
    <rPh sb="5" eb="8">
      <t>グタイテキ</t>
    </rPh>
    <rPh sb="9" eb="11">
      <t>キニュウ</t>
    </rPh>
    <phoneticPr fontId="2"/>
  </si>
  <si>
    <t>整備自治体名</t>
    <rPh sb="0" eb="2">
      <t>セイビ</t>
    </rPh>
    <rPh sb="2" eb="5">
      <t>ジチタイ</t>
    </rPh>
    <rPh sb="5" eb="6">
      <t>メイ</t>
    </rPh>
    <phoneticPr fontId="2"/>
  </si>
  <si>
    <t>施設種別</t>
    <rPh sb="0" eb="2">
      <t>シセツ</t>
    </rPh>
    <rPh sb="2" eb="4">
      <t>シュベツ</t>
    </rPh>
    <phoneticPr fontId="2"/>
  </si>
  <si>
    <t>総整備費</t>
    <rPh sb="0" eb="1">
      <t>ソウ</t>
    </rPh>
    <rPh sb="1" eb="3">
      <t>セイビ</t>
    </rPh>
    <rPh sb="3" eb="4">
      <t>ヒ</t>
    </rPh>
    <phoneticPr fontId="2"/>
  </si>
  <si>
    <t>整備計画の基本方針</t>
  </si>
  <si>
    <t>ふりがな</t>
  </si>
  <si>
    <t>法人名</t>
  </si>
  <si>
    <t>理事長名</t>
  </si>
  <si>
    <t>■施設の建設予定地周辺環境</t>
  </si>
  <si>
    <t>※行が足りない場合、行を追加して作成。</t>
    <phoneticPr fontId="2"/>
  </si>
  <si>
    <t>■今回、特別養護老人ホームの公募に応募した動機
（市外法人の方は札幌市の公募に応募した理由も併せて記入すること）</t>
    <phoneticPr fontId="2"/>
  </si>
  <si>
    <t>■職員の確保の方法</t>
    <rPh sb="1" eb="3">
      <t>ショクイン</t>
    </rPh>
    <rPh sb="4" eb="6">
      <t>カクホ</t>
    </rPh>
    <rPh sb="7" eb="9">
      <t>ホウホウ</t>
    </rPh>
    <phoneticPr fontId="2"/>
  </si>
  <si>
    <t>■（既存法人）現在、運営している施設の職員の主な離職原因とそれに対する対応策</t>
    <rPh sb="2" eb="4">
      <t>キソン</t>
    </rPh>
    <rPh sb="4" eb="6">
      <t>ホウジン</t>
    </rPh>
    <rPh sb="7" eb="9">
      <t>ゲンザイ</t>
    </rPh>
    <rPh sb="10" eb="12">
      <t>ウンエイ</t>
    </rPh>
    <rPh sb="16" eb="18">
      <t>シセツ</t>
    </rPh>
    <rPh sb="19" eb="21">
      <t>ショクイン</t>
    </rPh>
    <rPh sb="22" eb="23">
      <t>オモ</t>
    </rPh>
    <rPh sb="24" eb="26">
      <t>リショク</t>
    </rPh>
    <rPh sb="26" eb="28">
      <t>ゲンイン</t>
    </rPh>
    <rPh sb="32" eb="33">
      <t>タイ</t>
    </rPh>
    <rPh sb="35" eb="37">
      <t>タイオウ</t>
    </rPh>
    <rPh sb="37" eb="38">
      <t>サク</t>
    </rPh>
    <phoneticPr fontId="2"/>
  </si>
  <si>
    <t>■入所者に介護サービスを提供するうえで、力を入れたいと考えている点</t>
    <rPh sb="1" eb="4">
      <t>ニュウショシャ</t>
    </rPh>
    <rPh sb="5" eb="7">
      <t>カイゴ</t>
    </rPh>
    <rPh sb="12" eb="14">
      <t>テイキョウ</t>
    </rPh>
    <rPh sb="20" eb="21">
      <t>チカラ</t>
    </rPh>
    <rPh sb="22" eb="23">
      <t>イ</t>
    </rPh>
    <rPh sb="27" eb="28">
      <t>カンガ</t>
    </rPh>
    <rPh sb="32" eb="33">
      <t>テン</t>
    </rPh>
    <phoneticPr fontId="2"/>
  </si>
  <si>
    <t>■本計画を策定するなかで、非常災害対策として工夫した点</t>
    <rPh sb="1" eb="2">
      <t>ホン</t>
    </rPh>
    <rPh sb="2" eb="4">
      <t>ケイカク</t>
    </rPh>
    <rPh sb="5" eb="7">
      <t>サクテイ</t>
    </rPh>
    <rPh sb="13" eb="15">
      <t>ヒジョウ</t>
    </rPh>
    <rPh sb="15" eb="17">
      <t>サイガイ</t>
    </rPh>
    <rPh sb="17" eb="19">
      <t>タイサク</t>
    </rPh>
    <rPh sb="22" eb="24">
      <t>クフウ</t>
    </rPh>
    <rPh sb="26" eb="27">
      <t>テン</t>
    </rPh>
    <phoneticPr fontId="2"/>
  </si>
  <si>
    <t xml:space="preserve">■本計画を策定する中でハード面やソフト面で力を入れた点(具体的に) </t>
    <rPh sb="1" eb="2">
      <t>ホン</t>
    </rPh>
    <rPh sb="2" eb="4">
      <t>ケイカク</t>
    </rPh>
    <rPh sb="5" eb="7">
      <t>サクテイ</t>
    </rPh>
    <rPh sb="9" eb="10">
      <t>ナカ</t>
    </rPh>
    <rPh sb="14" eb="15">
      <t>メン</t>
    </rPh>
    <rPh sb="19" eb="20">
      <t>メン</t>
    </rPh>
    <rPh sb="21" eb="22">
      <t>チカラ</t>
    </rPh>
    <rPh sb="23" eb="24">
      <t>イ</t>
    </rPh>
    <rPh sb="26" eb="27">
      <t>テン</t>
    </rPh>
    <rPh sb="28" eb="31">
      <t>グタイテキ</t>
    </rPh>
    <phoneticPr fontId="2"/>
  </si>
  <si>
    <t>ハード面</t>
    <rPh sb="3" eb="4">
      <t>メン</t>
    </rPh>
    <phoneticPr fontId="2"/>
  </si>
  <si>
    <t>ソフト面</t>
    <rPh sb="3" eb="4">
      <t>メン</t>
    </rPh>
    <phoneticPr fontId="2"/>
  </si>
  <si>
    <t>社会福祉法人　　　　　　　設立準備委員会</t>
  </si>
  <si>
    <t>設立予定年度</t>
  </si>
  <si>
    <t>施　　　　設　　　　建　　　　設　　　　計　　　　画</t>
  </si>
  <si>
    <t>土地確保の状況</t>
  </si>
  <si>
    <t>取得方法・費用</t>
  </si>
  <si>
    <t>・寄付</t>
  </si>
  <si>
    <t>・購入</t>
  </si>
  <si>
    <t>〒　　　　</t>
  </si>
  <si>
    <t>借地の場合</t>
  </si>
  <si>
    <t>所有者名</t>
  </si>
  <si>
    <t>名　称</t>
  </si>
  <si>
    <t>地目</t>
  </si>
  <si>
    <t>面積</t>
  </si>
  <si>
    <t>㎡</t>
  </si>
  <si>
    <t>有期</t>
  </si>
  <si>
    <t>無期</t>
  </si>
  <si>
    <t>借料</t>
  </si>
  <si>
    <t>有償</t>
  </si>
  <si>
    <t>無償</t>
  </si>
  <si>
    <t>設置予定地</t>
  </si>
  <si>
    <t>構　造　規　模</t>
  </si>
  <si>
    <t>　　　　　造　　　　　　階建　延べ　　　　　　㎡</t>
  </si>
  <si>
    <t>職業</t>
  </si>
  <si>
    <t>（連絡先）</t>
  </si>
  <si>
    <t>区　　　分</t>
  </si>
  <si>
    <t>金　額（千円）</t>
  </si>
  <si>
    <t>備　　　　　　　考</t>
  </si>
  <si>
    <t>住所</t>
  </si>
  <si>
    <t>〒　　　</t>
  </si>
  <si>
    <t>建築工事費</t>
  </si>
  <si>
    <t>設計監理費</t>
  </si>
  <si>
    <t>理事　人(内訳別紙のとおり)</t>
  </si>
  <si>
    <t>監事　人(内訳別紙のとおり)</t>
  </si>
  <si>
    <t>設備・備品費</t>
  </si>
  <si>
    <t>初度設備　　　　　その他</t>
  </si>
  <si>
    <t xml:space="preserve"> </t>
  </si>
  <si>
    <t>（緊急連絡先）</t>
  </si>
  <si>
    <t>土地取得費</t>
  </si>
  <si>
    <t>合　　　計</t>
  </si>
  <si>
    <t>区　　　　　分</t>
  </si>
  <si>
    <t>金額(評価額)</t>
  </si>
  <si>
    <t>（地目　　　　　　　　　　　）</t>
  </si>
  <si>
    <t>現　　金</t>
  </si>
  <si>
    <t>施設設備資金</t>
  </si>
  <si>
    <t>運営資金</t>
  </si>
  <si>
    <t>開設に係る諸経費</t>
  </si>
  <si>
    <t>運転資金</t>
  </si>
  <si>
    <t>開設後に係る経費</t>
  </si>
  <si>
    <t>（年間事業費の12分の3以上※）</t>
  </si>
  <si>
    <t>特記事項</t>
  </si>
  <si>
    <t>合　　　　　計</t>
  </si>
  <si>
    <t>寄付（贈与）者氏名</t>
  </si>
  <si>
    <t>備　　考</t>
  </si>
  <si>
    <t>　年度</t>
    <phoneticPr fontId="2"/>
  </si>
  <si>
    <t>定員</t>
  </si>
  <si>
    <t>法人名称</t>
    <rPh sb="0" eb="2">
      <t>ホウジン</t>
    </rPh>
    <rPh sb="2" eb="4">
      <t>メイショウ</t>
    </rPh>
    <phoneticPr fontId="2"/>
  </si>
  <si>
    <t>役員定数</t>
    <rPh sb="0" eb="2">
      <t>ヤクイン</t>
    </rPh>
    <rPh sb="2" eb="4">
      <t>テイスウ</t>
    </rPh>
    <phoneticPr fontId="2"/>
  </si>
  <si>
    <t xml:space="preserve">      千円×3/12＝　　　　千円</t>
    <phoneticPr fontId="2"/>
  </si>
  <si>
    <t>土地　　　　㎡</t>
    <phoneticPr fontId="2"/>
  </si>
  <si>
    <t>（連絡先）</t>
    <phoneticPr fontId="2"/>
  </si>
  <si>
    <t>整備費
支出内訳</t>
    <phoneticPr fontId="2"/>
  </si>
  <si>
    <t>整備費
収入内訳</t>
    <phoneticPr fontId="2"/>
  </si>
  <si>
    <t>㎡</t>
    <phoneticPr fontId="2"/>
  </si>
  <si>
    <t>地上権等設定</t>
    <phoneticPr fontId="2"/>
  </si>
  <si>
    <t>基本財産</t>
  </si>
  <si>
    <t>基本財産</t>
    <phoneticPr fontId="2"/>
  </si>
  <si>
    <t>運用財産</t>
  </si>
  <si>
    <t>運用財産</t>
    <phoneticPr fontId="2"/>
  </si>
  <si>
    <t>設置しようとする施設種別</t>
    <phoneticPr fontId="2"/>
  </si>
  <si>
    <t>特別養護老人ホーム</t>
    <rPh sb="0" eb="2">
      <t>トクベツ</t>
    </rPh>
    <rPh sb="2" eb="4">
      <t>ヨウゴ</t>
    </rPh>
    <rPh sb="4" eb="6">
      <t>ロウジン</t>
    </rPh>
    <phoneticPr fontId="2"/>
  </si>
  <si>
    <t>施設の名称</t>
    <rPh sb="3" eb="5">
      <t>メイショウ</t>
    </rPh>
    <phoneticPr fontId="2"/>
  </si>
  <si>
    <t>定員　　名</t>
    <rPh sb="0" eb="2">
      <t>テイイン</t>
    </rPh>
    <phoneticPr fontId="2"/>
  </si>
  <si>
    <t>設立代表者</t>
    <rPh sb="0" eb="2">
      <t>セツリツ</t>
    </rPh>
    <rPh sb="2" eb="5">
      <t>ダイヒョウシャ</t>
    </rPh>
    <phoneticPr fontId="2"/>
  </si>
  <si>
    <t>寄付（贈与）金額</t>
    <rPh sb="6" eb="8">
      <t>キンガク</t>
    </rPh>
    <phoneticPr fontId="2"/>
  </si>
  <si>
    <t>電話番号</t>
    <rPh sb="0" eb="2">
      <t>デンワ</t>
    </rPh>
    <rPh sb="2" eb="4">
      <t>バンゴウ</t>
    </rPh>
    <phoneticPr fontId="2"/>
  </si>
  <si>
    <t>評議員　人</t>
    <phoneticPr fontId="2"/>
  </si>
  <si>
    <t>区　分</t>
  </si>
  <si>
    <t>生年月日</t>
  </si>
  <si>
    <t>（年齢）</t>
  </si>
  <si>
    <t>住　　　　所</t>
  </si>
  <si>
    <t>社会福祉関係従事歴</t>
  </si>
  <si>
    <t>(社会的活動歴を含む)</t>
  </si>
  <si>
    <t>社会福祉事業の経営に識見を有する者</t>
  </si>
  <si>
    <t>福祉に関する実情に通じている者</t>
  </si>
  <si>
    <t>贈与（寄付）額</t>
  </si>
  <si>
    <t>当　初</t>
  </si>
  <si>
    <t>償還財源</t>
  </si>
  <si>
    <t>①</t>
  </si>
  <si>
    <t>理事長</t>
  </si>
  <si>
    <t>S　. .</t>
  </si>
  <si>
    <t>（   歳）</t>
  </si>
  <si>
    <t>②</t>
  </si>
  <si>
    <t>理　事</t>
  </si>
  <si>
    <t>③</t>
  </si>
  <si>
    <t>④</t>
  </si>
  <si>
    <t>⑤</t>
  </si>
  <si>
    <t>⑥</t>
  </si>
  <si>
    <t>監　事</t>
  </si>
  <si>
    <t>人</t>
  </si>
  <si>
    <t>※記載における主な留意点（理事及び監事の要件）</t>
  </si>
  <si>
    <t>　　　　１　定員数～理事6名以上、監事2名以上</t>
  </si>
  <si>
    <t>　　　　２　「社会福祉事業の経営に関する識見を有する者」、「法人が行う事業の区域における福祉に関する実情に通じている者」及び施設経営法人</t>
  </si>
  <si>
    <t>の場合には、施設長を1名ずつ以上加えること（理事）</t>
  </si>
  <si>
    <t>　　　　３　親族等の特殊関係にある者の人数制限（理事：定数の3分の１以内で最大3名まで、監事：特殊関係にある者は不可）</t>
  </si>
  <si>
    <t>　　　　５　「公認会計士」又は「税理士」を登用することが望ましい。（監事）</t>
  </si>
  <si>
    <t>親族等特殊関係人</t>
    <phoneticPr fontId="2"/>
  </si>
  <si>
    <t>整備運営業務従事</t>
    <phoneticPr fontId="2"/>
  </si>
  <si>
    <t>　　　　４　「社会福祉事業の経営に関する識見を有する者」及び財務管理について識見を有する者を1人ずつは置かなければならないこと（監事）</t>
  </si>
  <si>
    <t>別紙３－１</t>
    <rPh sb="0" eb="2">
      <t>ベッシ</t>
    </rPh>
    <phoneticPr fontId="2"/>
  </si>
  <si>
    <t>別紙３－２</t>
    <rPh sb="0" eb="2">
      <t>ベッシ</t>
    </rPh>
    <phoneticPr fontId="2"/>
  </si>
  <si>
    <t>（評議員）</t>
    <rPh sb="1" eb="4">
      <t>ヒョウギイン</t>
    </rPh>
    <phoneticPr fontId="2"/>
  </si>
  <si>
    <t>評議員</t>
    <rPh sb="0" eb="3">
      <t>ヒョウギイン</t>
    </rPh>
    <phoneticPr fontId="2"/>
  </si>
  <si>
    <t>⑦</t>
    <phoneticPr fontId="2"/>
  </si>
  <si>
    <t>※記載における主な留意点（評議員の要件）</t>
    <phoneticPr fontId="2"/>
  </si>
  <si>
    <t>　　　　３　各評議員又は各役員の親族等特殊関係人は含まれてはならない。</t>
    <phoneticPr fontId="2"/>
  </si>
  <si>
    <t>　　　　４　社会福祉法人の適正な運営に必要な識見を有する者でなければならない。</t>
    <phoneticPr fontId="2"/>
  </si>
  <si>
    <t>（あて先）札幌市長　</t>
  </si>
  <si>
    <t>サービス種類</t>
  </si>
  <si>
    <t>□</t>
  </si>
  <si>
    <t>居宅サービス</t>
  </si>
  <si>
    <t>介護予防サービス</t>
  </si>
  <si>
    <t>居宅介護支援</t>
  </si>
  <si>
    <t>地域密着型サービス</t>
  </si>
  <si>
    <t>地域密着型介護予防サービス</t>
  </si>
  <si>
    <t>介護老人福祉施設</t>
  </si>
  <si>
    <t>介護老人保健施設</t>
  </si>
  <si>
    <t>第１号事業</t>
  </si>
  <si>
    <t>介護医療院</t>
  </si>
  <si>
    <t>①　介護保険法</t>
  </si>
  <si>
    <t>②　札幌市指定居宅サービス等及び指定介護予防サービス等の事業の人員、設備及び運営の基準等に関する条例</t>
  </si>
  <si>
    <t>③　札幌市指定居宅サービス等及び指定介護予防サービス等の事業の人員、設備及び運営の基準等に関する条例</t>
  </si>
  <si>
    <t>④　札幌市指定居宅介護支援等の事業の人員及び運営の基準等に関する条例</t>
  </si>
  <si>
    <t>⑦　札幌市指定介護老人福祉施設の入所定員、人員、設備及び運営の基準に関する条例</t>
  </si>
  <si>
    <t>⑧　札幌市介護老人保健施設の人員、施設及び設備並びに運営の基準に関する条例</t>
  </si>
  <si>
    <t>印</t>
    <rPh sb="0" eb="1">
      <t>イン</t>
    </rPh>
    <phoneticPr fontId="2"/>
  </si>
  <si>
    <t>計　画　概　要</t>
  </si>
  <si>
    <t>施設名</t>
  </si>
  <si>
    <t>設置</t>
  </si>
  <si>
    <t>主体</t>
  </si>
  <si>
    <t>法人資産(直近年度)</t>
  </si>
  <si>
    <t>内　　訳</t>
  </si>
  <si>
    <t>施設所在地</t>
  </si>
  <si>
    <t>所在地</t>
  </si>
  <si>
    <t>資産額</t>
  </si>
  <si>
    <t>創設　・　増床</t>
  </si>
  <si>
    <t>施設の状況</t>
  </si>
  <si>
    <t>現在（　　施設）</t>
  </si>
  <si>
    <t>整備面積</t>
  </si>
  <si>
    <t>整備後</t>
  </si>
  <si>
    <t>機構借入額</t>
  </si>
  <si>
    <t>延　　　　　㎡</t>
  </si>
  <si>
    <t xml:space="preserve"> 解体撤去面積</t>
  </si>
  <si>
    <t>延　　　　㎡</t>
  </si>
  <si>
    <t>計</t>
  </si>
  <si>
    <t>その他借入額</t>
  </si>
  <si>
    <t>負　債　額</t>
  </si>
  <si>
    <t>正味財産額</t>
  </si>
  <si>
    <t>事　　　業　　　計　　　画</t>
  </si>
  <si>
    <t>事業内訳</t>
  </si>
  <si>
    <t>計画予定額</t>
  </si>
  <si>
    <t>（千円）</t>
  </si>
  <si>
    <t>機構融資限度額</t>
  </si>
  <si>
    <t>資金計画</t>
  </si>
  <si>
    <t>財源内訳</t>
  </si>
  <si>
    <t>当初寄付金の贈与者</t>
  </si>
  <si>
    <t>氏  　  名</t>
  </si>
  <si>
    <t>法人との関係</t>
  </si>
  <si>
    <t>機構</t>
  </si>
  <si>
    <t>保証人</t>
  </si>
  <si>
    <t>氏　  名</t>
  </si>
  <si>
    <t>年齢</t>
  </si>
  <si>
    <t>　□　利子のオンコスト制度を利用</t>
  </si>
  <si>
    <t>借入先</t>
  </si>
  <si>
    <t>担保物件</t>
  </si>
  <si>
    <t>所有者</t>
  </si>
  <si>
    <t>職　　業</t>
  </si>
  <si>
    <t>区　　分</t>
  </si>
  <si>
    <t>面積 (㎡)</t>
  </si>
  <si>
    <t>地上建物の有無</t>
  </si>
  <si>
    <t>既往の借入金の状況</t>
  </si>
  <si>
    <t>借　入　先</t>
  </si>
  <si>
    <t>借入年月</t>
  </si>
  <si>
    <t>借入額(千円)</t>
  </si>
  <si>
    <t>土地・建物</t>
  </si>
  <si>
    <t>有・無</t>
  </si>
  <si>
    <t>合　　　　　　　　　　　計</t>
  </si>
  <si>
    <t>―</t>
  </si>
  <si>
    <t>別紙５－１　　　　　　　　　　　　　</t>
    <phoneticPr fontId="2"/>
  </si>
  <si>
    <t>独立行政法人福祉医療機構等借入金に対する償還計画書（その１）</t>
    <phoneticPr fontId="2"/>
  </si>
  <si>
    <t>職業</t>
    <phoneticPr fontId="2"/>
  </si>
  <si>
    <t xml:space="preserve">償還額 </t>
    <phoneticPr fontId="2"/>
  </si>
  <si>
    <t>整備区分</t>
    <rPh sb="0" eb="2">
      <t>セイビ</t>
    </rPh>
    <rPh sb="2" eb="4">
      <t>クブン</t>
    </rPh>
    <phoneticPr fontId="2"/>
  </si>
  <si>
    <t>借入理由</t>
    <rPh sb="0" eb="2">
      <t>カリイレ</t>
    </rPh>
    <rPh sb="2" eb="4">
      <t>リユウ</t>
    </rPh>
    <phoneticPr fontId="2"/>
  </si>
  <si>
    <t>　人→　　　人</t>
    <rPh sb="1" eb="2">
      <t>ニン</t>
    </rPh>
    <phoneticPr fontId="2"/>
  </si>
  <si>
    <t>借入期間　　年間</t>
    <rPh sb="6" eb="8">
      <t>ネンカン</t>
    </rPh>
    <phoneticPr fontId="2"/>
  </si>
  <si>
    <t>構造　　　　造</t>
    <phoneticPr fontId="2"/>
  </si>
  <si>
    <t>その他（　　　）</t>
    <phoneticPr fontId="2"/>
  </si>
  <si>
    <t>元　金</t>
  </si>
  <si>
    <t>元　金</t>
    <phoneticPr fontId="2"/>
  </si>
  <si>
    <t>利子</t>
    <phoneticPr fontId="2"/>
  </si>
  <si>
    <t>合　計</t>
  </si>
  <si>
    <t>合　計</t>
    <phoneticPr fontId="2"/>
  </si>
  <si>
    <t>償還財源
内訳</t>
    <phoneticPr fontId="2"/>
  </si>
  <si>
    <t>預金残高
（千円）</t>
    <phoneticPr fontId="2"/>
  </si>
  <si>
    <t>金額（千円）</t>
    <phoneticPr fontId="2"/>
  </si>
  <si>
    <t>職業</t>
    <phoneticPr fontId="2"/>
  </si>
  <si>
    <t>職業</t>
    <phoneticPr fontId="2"/>
  </si>
  <si>
    <t>正味資産額</t>
    <phoneticPr fontId="2"/>
  </si>
  <si>
    <t>年間所得額</t>
  </si>
  <si>
    <t>年間所得額</t>
    <phoneticPr fontId="2"/>
  </si>
  <si>
    <t>備　考</t>
  </si>
  <si>
    <t>合　　　　　　　　　　　　　　計</t>
  </si>
  <si>
    <t>――</t>
  </si>
  <si>
    <t>―――――――――――――――</t>
  </si>
  <si>
    <t>後援会寄付の場合</t>
  </si>
  <si>
    <t>過去２年間の決算額</t>
  </si>
  <si>
    <t>左の不足額の寄付者</t>
  </si>
  <si>
    <t>収        入</t>
  </si>
  <si>
    <t>代表者氏名</t>
  </si>
  <si>
    <t>(入所者の父母等)</t>
  </si>
  <si>
    <t>＠       円／年・月</t>
  </si>
  <si>
    <t>支　　　　出</t>
  </si>
  <si>
    <t>別紙５－２　　　　　　　　　　　　　</t>
    <phoneticPr fontId="2"/>
  </si>
  <si>
    <t>寄付者氏名･自己資金財源区分</t>
    <phoneticPr fontId="2"/>
  </si>
  <si>
    <t>会員数及び１人当たり会費額</t>
    <phoneticPr fontId="2"/>
  </si>
  <si>
    <t>氏名</t>
    <phoneticPr fontId="2"/>
  </si>
  <si>
    <t>充当額</t>
    <rPh sb="0" eb="2">
      <t>ジュウトウ</t>
    </rPh>
    <rPh sb="2" eb="3">
      <t>ガク</t>
    </rPh>
    <phoneticPr fontId="2"/>
  </si>
  <si>
    <t>独立行政法人福祉医療機構等借入金に対する償還計画書（その２）</t>
    <phoneticPr fontId="2"/>
  </si>
  <si>
    <t>償還金財源の状況　　</t>
    <phoneticPr fontId="2"/>
  </si>
  <si>
    <t>左寄付者の保証人の状況　　</t>
    <phoneticPr fontId="2"/>
  </si>
  <si>
    <t>寄付の場合　</t>
    <phoneticPr fontId="2"/>
  </si>
  <si>
    <t>最多年次
充当額</t>
    <rPh sb="5" eb="7">
      <t>ジュウトウ</t>
    </rPh>
    <rPh sb="7" eb="8">
      <t>ガク</t>
    </rPh>
    <phoneticPr fontId="2"/>
  </si>
  <si>
    <t>法人又は寄付者との関係</t>
    <rPh sb="4" eb="6">
      <t>キフ</t>
    </rPh>
    <rPh sb="6" eb="7">
      <t>シャ</t>
    </rPh>
    <rPh sb="9" eb="11">
      <t>カンケイ</t>
    </rPh>
    <phoneticPr fontId="2"/>
  </si>
  <si>
    <t>年間所得額</t>
    <rPh sb="2" eb="4">
      <t>ショトク</t>
    </rPh>
    <rPh sb="4" eb="5">
      <t>ガク</t>
    </rPh>
    <phoneticPr fontId="2"/>
  </si>
  <si>
    <t>当該法人の役職名</t>
    <phoneticPr fontId="2"/>
  </si>
  <si>
    <t>正味
財産額</t>
    <phoneticPr fontId="2"/>
  </si>
  <si>
    <t>後援会の名称　</t>
    <phoneticPr fontId="2"/>
  </si>
  <si>
    <t>（うち会費収入）</t>
    <phoneticPr fontId="2"/>
  </si>
  <si>
    <t>（うち建設資金借入金償還金寄付）</t>
    <phoneticPr fontId="2"/>
  </si>
  <si>
    <t>○年度</t>
    <phoneticPr fontId="2"/>
  </si>
  <si>
    <t>理事</t>
    <phoneticPr fontId="2"/>
  </si>
  <si>
    <t>４「償還金寄付者」が61歳以上の場合には、60歳以下の承継者を設定すること。</t>
  </si>
  <si>
    <t>（注）</t>
    <phoneticPr fontId="2"/>
  </si>
  <si>
    <t>６ 欄が不足する場合は、別紙に記載すること。</t>
    <phoneticPr fontId="2"/>
  </si>
  <si>
    <t>１ 「施設の状況」欄中、構造については、耐火造、簡易耐火造又は木造で区分し、記載すること。</t>
    <phoneticPr fontId="2"/>
  </si>
  <si>
    <t>２ 「資金計画」欄中、借入金（機構）は、機構基準事業費から、整備費補助金、設備費等補助金及び民間補助金を差し引いた額の90％以内の額であること。なお、民間補助金については、補助団体の名称を略記すること。</t>
    <phoneticPr fontId="2"/>
  </si>
  <si>
    <t>３ 「個人保証人」を設定しない場合は、必ず「利子のオンコスト制度」にチェックを入れ、「償還額の利子」欄に上乗せ利率をかけること。</t>
    <phoneticPr fontId="2"/>
  </si>
  <si>
    <t>説明予定内容</t>
    <rPh sb="0" eb="2">
      <t>セツメイ</t>
    </rPh>
    <rPh sb="2" eb="4">
      <t>ヨテイ</t>
    </rPh>
    <rPh sb="4" eb="5">
      <t>ナイ</t>
    </rPh>
    <rPh sb="5" eb="6">
      <t>カタチ</t>
    </rPh>
    <phoneticPr fontId="2"/>
  </si>
  <si>
    <t>相手方</t>
    <rPh sb="0" eb="2">
      <t>アイテ</t>
    </rPh>
    <rPh sb="2" eb="3">
      <t>カタ</t>
    </rPh>
    <phoneticPr fontId="2"/>
  </si>
  <si>
    <t>場所</t>
    <rPh sb="0" eb="2">
      <t>バショ</t>
    </rPh>
    <phoneticPr fontId="2"/>
  </si>
  <si>
    <t>説明予定日時</t>
    <rPh sb="0" eb="2">
      <t>セツメイ</t>
    </rPh>
    <rPh sb="2" eb="4">
      <t>ヨテイ</t>
    </rPh>
    <rPh sb="4" eb="6">
      <t>ニチジ</t>
    </rPh>
    <phoneticPr fontId="2"/>
  </si>
  <si>
    <t>■今後の説明予定</t>
    <rPh sb="1" eb="3">
      <t>コンゴ</t>
    </rPh>
    <rPh sb="4" eb="6">
      <t>セツメイ</t>
    </rPh>
    <rPh sb="6" eb="8">
      <t>ヨテイ</t>
    </rPh>
    <phoneticPr fontId="2"/>
  </si>
  <si>
    <t>※行が足りない場合は追加して記載してください。</t>
    <rPh sb="1" eb="2">
      <t>ギョウ</t>
    </rPh>
    <rPh sb="3" eb="4">
      <t>タ</t>
    </rPh>
    <rPh sb="7" eb="9">
      <t>バアイ</t>
    </rPh>
    <rPh sb="10" eb="12">
      <t>ツイカ</t>
    </rPh>
    <rPh sb="14" eb="16">
      <t>キサイ</t>
    </rPh>
    <phoneticPr fontId="2"/>
  </si>
  <si>
    <t>【法人回答】※質問等あった場合</t>
    <rPh sb="1" eb="3">
      <t>ホウジン</t>
    </rPh>
    <rPh sb="3" eb="5">
      <t>カイトウ</t>
    </rPh>
    <rPh sb="7" eb="9">
      <t>シツモン</t>
    </rPh>
    <rPh sb="9" eb="10">
      <t>トウ</t>
    </rPh>
    <rPh sb="13" eb="15">
      <t>バアイ</t>
    </rPh>
    <phoneticPr fontId="2"/>
  </si>
  <si>
    <t>【住民意見、要望、質問等】</t>
    <rPh sb="1" eb="3">
      <t>ジュウミン</t>
    </rPh>
    <rPh sb="3" eb="5">
      <t>イケン</t>
    </rPh>
    <rPh sb="6" eb="8">
      <t>ヨウボウ</t>
    </rPh>
    <rPh sb="9" eb="11">
      <t>シツモン</t>
    </rPh>
    <rPh sb="11" eb="12">
      <t>トウ</t>
    </rPh>
    <phoneticPr fontId="2"/>
  </si>
  <si>
    <t>住民意見（要望、質問等）及び法人対応状況</t>
    <rPh sb="0" eb="2">
      <t>ジュウミン</t>
    </rPh>
    <rPh sb="2" eb="4">
      <t>イケン</t>
    </rPh>
    <rPh sb="5" eb="7">
      <t>ヨウボウ</t>
    </rPh>
    <rPh sb="8" eb="10">
      <t>シツモン</t>
    </rPh>
    <rPh sb="10" eb="11">
      <t>トウ</t>
    </rPh>
    <rPh sb="12" eb="13">
      <t>オヨ</t>
    </rPh>
    <rPh sb="14" eb="16">
      <t>ホウジン</t>
    </rPh>
    <rPh sb="16" eb="18">
      <t>タイオウ</t>
    </rPh>
    <rPh sb="18" eb="20">
      <t>ジョウキョウ</t>
    </rPh>
    <phoneticPr fontId="2"/>
  </si>
  <si>
    <t>説明日時</t>
    <rPh sb="0" eb="2">
      <t>セツメイ</t>
    </rPh>
    <rPh sb="2" eb="4">
      <t>ニチジ</t>
    </rPh>
    <phoneticPr fontId="2"/>
  </si>
  <si>
    <t>■開設予定に関する地域住民への説明・折衝状況</t>
    <rPh sb="1" eb="3">
      <t>カイセツ</t>
    </rPh>
    <rPh sb="3" eb="5">
      <t>ヨテイ</t>
    </rPh>
    <rPh sb="6" eb="7">
      <t>カン</t>
    </rPh>
    <rPh sb="9" eb="11">
      <t>チイキ</t>
    </rPh>
    <rPh sb="11" eb="13">
      <t>ジュウミン</t>
    </rPh>
    <rPh sb="15" eb="17">
      <t>セツメイ</t>
    </rPh>
    <rPh sb="18" eb="20">
      <t>セッショウ</t>
    </rPh>
    <rPh sb="20" eb="22">
      <t>ジョウキョウ</t>
    </rPh>
    <phoneticPr fontId="2"/>
  </si>
  <si>
    <t>別紙６</t>
    <rPh sb="0" eb="2">
      <t>ベッシ</t>
    </rPh>
    <phoneticPr fontId="2"/>
  </si>
  <si>
    <t>※必要に応じて適宜行を追加してください。</t>
    <rPh sb="1" eb="3">
      <t>ヒツヨウ</t>
    </rPh>
    <rPh sb="4" eb="5">
      <t>オウ</t>
    </rPh>
    <rPh sb="7" eb="9">
      <t>テキギ</t>
    </rPh>
    <rPh sb="9" eb="10">
      <t>ギョウ</t>
    </rPh>
    <rPh sb="11" eb="13">
      <t>ツイカ</t>
    </rPh>
    <phoneticPr fontId="39"/>
  </si>
  <si>
    <t>)</t>
    <phoneticPr fontId="39"/>
  </si>
  <si>
    <t xml:space="preserve">(     </t>
    <phoneticPr fontId="39"/>
  </si>
  <si>
    <t xml:space="preserve">(     </t>
    <phoneticPr fontId="39"/>
  </si>
  <si>
    <t>)</t>
    <phoneticPr fontId="39"/>
  </si>
  <si>
    <t>)</t>
    <phoneticPr fontId="39"/>
  </si>
  <si>
    <t xml:space="preserve">(     </t>
    <phoneticPr fontId="39"/>
  </si>
  <si>
    <t>合　　　　　　　計</t>
    <rPh sb="0" eb="1">
      <t>ア</t>
    </rPh>
    <rPh sb="8" eb="9">
      <t>ケイ</t>
    </rPh>
    <phoneticPr fontId="39"/>
  </si>
  <si>
    <t>)</t>
    <phoneticPr fontId="39"/>
  </si>
  <si>
    <t>小　計</t>
    <rPh sb="0" eb="1">
      <t>ショウ</t>
    </rPh>
    <rPh sb="2" eb="3">
      <t>ケイ</t>
    </rPh>
    <phoneticPr fontId="39"/>
  </si>
  <si>
    <t xml:space="preserve">(     </t>
    <phoneticPr fontId="39"/>
  </si>
  <si>
    <t>)</t>
    <phoneticPr fontId="39"/>
  </si>
  <si>
    <t>塔　屋</t>
    <rPh sb="0" eb="1">
      <t>トウ</t>
    </rPh>
    <rPh sb="2" eb="3">
      <t>ヤ</t>
    </rPh>
    <phoneticPr fontId="39"/>
  </si>
  <si>
    <t>３　　階</t>
    <rPh sb="3" eb="4">
      <t>カイ</t>
    </rPh>
    <phoneticPr fontId="39"/>
  </si>
  <si>
    <t>２　　階</t>
    <rPh sb="3" eb="4">
      <t>カイ</t>
    </rPh>
    <phoneticPr fontId="39"/>
  </si>
  <si>
    <t>１　　階</t>
    <rPh sb="3" eb="4">
      <t>カイ</t>
    </rPh>
    <phoneticPr fontId="39"/>
  </si>
  <si>
    <t>室　　名</t>
    <rPh sb="0" eb="1">
      <t>シツ</t>
    </rPh>
    <rPh sb="3" eb="4">
      <t>メイ</t>
    </rPh>
    <phoneticPr fontId="39"/>
  </si>
  <si>
    <t>合　計</t>
    <rPh sb="0" eb="1">
      <t>ア</t>
    </rPh>
    <rPh sb="2" eb="3">
      <t>ケイ</t>
    </rPh>
    <phoneticPr fontId="39"/>
  </si>
  <si>
    <t>共用</t>
    <rPh sb="0" eb="2">
      <t>キョウヨウ</t>
    </rPh>
    <phoneticPr fontId="39"/>
  </si>
  <si>
    <t>併設事業B</t>
    <rPh sb="0" eb="2">
      <t>ヘイセツ</t>
    </rPh>
    <rPh sb="2" eb="4">
      <t>ジギョウ</t>
    </rPh>
    <phoneticPr fontId="39"/>
  </si>
  <si>
    <t>併設事業A</t>
    <rPh sb="0" eb="2">
      <t>ヘイセツ</t>
    </rPh>
    <rPh sb="2" eb="4">
      <t>ジギョウ</t>
    </rPh>
    <phoneticPr fontId="39"/>
  </si>
  <si>
    <t>特養</t>
    <rPh sb="0" eb="2">
      <t>トクヨウ</t>
    </rPh>
    <phoneticPr fontId="39"/>
  </si>
  <si>
    <t>施設種別</t>
    <rPh sb="0" eb="2">
      <t>シセツ</t>
    </rPh>
    <rPh sb="2" eb="4">
      <t>シュベツ</t>
    </rPh>
    <phoneticPr fontId="39"/>
  </si>
  <si>
    <t>階</t>
    <rPh sb="0" eb="1">
      <t>カイ</t>
    </rPh>
    <phoneticPr fontId="39"/>
  </si>
  <si>
    <t>（単位：㎡）</t>
    <phoneticPr fontId="39"/>
  </si>
  <si>
    <t>各　　　　　　室　　　　　　面　　　　　　積　　　　　　表</t>
    <rPh sb="0" eb="1">
      <t>カク</t>
    </rPh>
    <rPh sb="7" eb="8">
      <t>シツ</t>
    </rPh>
    <rPh sb="14" eb="15">
      <t>メン</t>
    </rPh>
    <rPh sb="21" eb="22">
      <t>セキ</t>
    </rPh>
    <rPh sb="28" eb="29">
      <t>ヒョウ</t>
    </rPh>
    <phoneticPr fontId="39"/>
  </si>
  <si>
    <t>様式１</t>
    <rPh sb="0" eb="2">
      <t>ヨウシキ</t>
    </rPh>
    <phoneticPr fontId="39"/>
  </si>
  <si>
    <t xml:space="preserve">         除く）の面積割合を乗じることにより算出し、単価に差が生じないよう円単位まで計算すること。</t>
    <phoneticPr fontId="39"/>
  </si>
  <si>
    <t>　　 　２　 施設種別毎の整備費は､別紙１に記載した建築工事費に様式１で算出した専有面積（共用部分は</t>
    <rPh sb="18" eb="20">
      <t>ベッシ</t>
    </rPh>
    <rPh sb="22" eb="24">
      <t>キサイ</t>
    </rPh>
    <rPh sb="26" eb="28">
      <t>ケンチク</t>
    </rPh>
    <rPh sb="28" eb="31">
      <t>コウジヒ</t>
    </rPh>
    <rPh sb="32" eb="34">
      <t>ヨウシキ</t>
    </rPh>
    <rPh sb="36" eb="38">
      <t>サンシュツ</t>
    </rPh>
    <rPh sb="40" eb="42">
      <t>センユウ</t>
    </rPh>
    <rPh sb="45" eb="47">
      <t>キョウヨウ</t>
    </rPh>
    <rPh sb="47" eb="49">
      <t>ブブン</t>
    </rPh>
    <phoneticPr fontId="39"/>
  </si>
  <si>
    <t>（注） １　「施設種別」欄は、整備を希望する施設の種類を記入すること。</t>
    <phoneticPr fontId="39"/>
  </si>
  <si>
    <t>合計</t>
    <rPh sb="0" eb="2">
      <t>ゴウケイ</t>
    </rPh>
    <phoneticPr fontId="39"/>
  </si>
  <si>
    <t>設計監理費</t>
    <rPh sb="0" eb="2">
      <t>セッケイ</t>
    </rPh>
    <rPh sb="2" eb="4">
      <t>カンリ</t>
    </rPh>
    <rPh sb="4" eb="5">
      <t>ヒ</t>
    </rPh>
    <phoneticPr fontId="39"/>
  </si>
  <si>
    <t>工事費目</t>
    <rPh sb="0" eb="2">
      <t>コウジ</t>
    </rPh>
    <rPh sb="2" eb="4">
      <t>ヒモク</t>
    </rPh>
    <phoneticPr fontId="39"/>
  </si>
  <si>
    <t>（単位：円）</t>
    <rPh sb="1" eb="3">
      <t>タンイ</t>
    </rPh>
    <rPh sb="4" eb="5">
      <t>エン</t>
    </rPh>
    <phoneticPr fontId="39"/>
  </si>
  <si>
    <r>
      <t>整　　備　　費　　</t>
    </r>
    <r>
      <rPr>
        <sz val="14"/>
        <rFont val="ＭＳ Ｐゴシック"/>
        <family val="3"/>
        <charset val="128"/>
        <scheme val="minor"/>
      </rPr>
      <t>按　　分　　表</t>
    </r>
    <rPh sb="0" eb="1">
      <t>ヒトシ</t>
    </rPh>
    <rPh sb="3" eb="4">
      <t>ビ</t>
    </rPh>
    <rPh sb="6" eb="7">
      <t>ヒ</t>
    </rPh>
    <rPh sb="9" eb="10">
      <t>アン</t>
    </rPh>
    <rPh sb="12" eb="13">
      <t>ブン</t>
    </rPh>
    <rPh sb="15" eb="16">
      <t>ヒョウ</t>
    </rPh>
    <phoneticPr fontId="39"/>
  </si>
  <si>
    <t>様式２</t>
    <rPh sb="0" eb="2">
      <t>ヨウシキ</t>
    </rPh>
    <phoneticPr fontId="39"/>
  </si>
  <si>
    <t>　　　　</t>
    <phoneticPr fontId="52"/>
  </si>
  <si>
    <r>
      <t>機構の貸付利率は随時改定がありますので、契約時の貸付金利は異なることがあります。なお、老朽改築などによる</t>
    </r>
    <r>
      <rPr>
        <u/>
        <sz val="8"/>
        <rFont val="ＭＳ 明朝"/>
        <family val="1"/>
        <charset val="128"/>
      </rPr>
      <t>無利子借入に該当する場合</t>
    </r>
    <r>
      <rPr>
        <sz val="8"/>
        <rFont val="ＭＳ 明朝"/>
        <family val="1"/>
        <charset val="128"/>
      </rPr>
      <t>においても、借入金利へのオンコストによる保証人の免除を選択されている場合は、</t>
    </r>
    <r>
      <rPr>
        <u/>
        <sz val="8"/>
        <rFont val="ＭＳ 明朝"/>
        <family val="1"/>
        <charset val="128"/>
      </rPr>
      <t>オンコスト分の利息はご負担いただくこととなります</t>
    </r>
    <r>
      <rPr>
        <sz val="8"/>
        <rFont val="ＭＳ 明朝"/>
        <family val="1"/>
        <charset val="128"/>
      </rPr>
      <t>のでご注意ください。</t>
    </r>
    <phoneticPr fontId="52"/>
  </si>
  <si>
    <t>（注）</t>
    <phoneticPr fontId="52"/>
  </si>
  <si>
    <t>利　息</t>
  </si>
  <si>
    <t>償還財源充当内訳</t>
  </si>
  <si>
    <t>合計</t>
  </si>
  <si>
    <t xml:space="preserve"> 利息</t>
    <rPh sb="1" eb="3">
      <t>リソク</t>
    </rPh>
    <phoneticPr fontId="52"/>
  </si>
  <si>
    <t xml:space="preserve"> 元金</t>
    <rPh sb="1" eb="3">
      <t>ガンキン</t>
    </rPh>
    <phoneticPr fontId="52"/>
  </si>
  <si>
    <t>計</t>
    <rPh sb="0" eb="1">
      <t>ケイ</t>
    </rPh>
    <phoneticPr fontId="52"/>
  </si>
  <si>
    <t>３９年次目
↓</t>
    <rPh sb="2" eb="4">
      <t>ネンジ</t>
    </rPh>
    <rPh sb="4" eb="5">
      <t>メ</t>
    </rPh>
    <phoneticPr fontId="52"/>
  </si>
  <si>
    <t>３８年次目
↓</t>
    <rPh sb="2" eb="4">
      <t>ネンジ</t>
    </rPh>
    <rPh sb="4" eb="5">
      <t>メ</t>
    </rPh>
    <phoneticPr fontId="52"/>
  </si>
  <si>
    <t>３７年次目
↓</t>
    <rPh sb="2" eb="4">
      <t>ネンジ</t>
    </rPh>
    <rPh sb="4" eb="5">
      <t>メ</t>
    </rPh>
    <phoneticPr fontId="52"/>
  </si>
  <si>
    <t>３６年次目
↓</t>
    <rPh sb="2" eb="4">
      <t>ネンジ</t>
    </rPh>
    <rPh sb="4" eb="5">
      <t>メ</t>
    </rPh>
    <phoneticPr fontId="52"/>
  </si>
  <si>
    <t>３５年次目
↓</t>
    <rPh sb="2" eb="4">
      <t>ネンジ</t>
    </rPh>
    <rPh sb="4" eb="5">
      <t>メ</t>
    </rPh>
    <phoneticPr fontId="52"/>
  </si>
  <si>
    <t>３４年次目
↓</t>
    <rPh sb="2" eb="4">
      <t>ネンジ</t>
    </rPh>
    <rPh sb="4" eb="5">
      <t>メ</t>
    </rPh>
    <phoneticPr fontId="52"/>
  </si>
  <si>
    <t>３３年次目
↓</t>
    <rPh sb="2" eb="4">
      <t>ネンジ</t>
    </rPh>
    <rPh sb="4" eb="5">
      <t>メ</t>
    </rPh>
    <phoneticPr fontId="52"/>
  </si>
  <si>
    <t>３２年次目
↓</t>
    <rPh sb="2" eb="4">
      <t>ネンジ</t>
    </rPh>
    <rPh sb="4" eb="5">
      <t>メ</t>
    </rPh>
    <phoneticPr fontId="52"/>
  </si>
  <si>
    <t>３１年次目
↓</t>
    <rPh sb="2" eb="4">
      <t>ネンジ</t>
    </rPh>
    <rPh sb="4" eb="5">
      <t>メ</t>
    </rPh>
    <phoneticPr fontId="52"/>
  </si>
  <si>
    <t>３０年次目
↓</t>
    <rPh sb="2" eb="4">
      <t>ネンジ</t>
    </rPh>
    <rPh sb="4" eb="5">
      <t>メ</t>
    </rPh>
    <phoneticPr fontId="52"/>
  </si>
  <si>
    <t>２９年次目
↓</t>
    <rPh sb="2" eb="4">
      <t>ネンジ</t>
    </rPh>
    <rPh sb="4" eb="5">
      <t>メ</t>
    </rPh>
    <phoneticPr fontId="52"/>
  </si>
  <si>
    <t>２８年次目
↓</t>
    <rPh sb="2" eb="4">
      <t>ネンジ</t>
    </rPh>
    <rPh sb="4" eb="5">
      <t>メ</t>
    </rPh>
    <phoneticPr fontId="52"/>
  </si>
  <si>
    <t>２７年次目
↓</t>
    <rPh sb="2" eb="4">
      <t>ネンジ</t>
    </rPh>
    <rPh sb="4" eb="5">
      <t>メ</t>
    </rPh>
    <phoneticPr fontId="52"/>
  </si>
  <si>
    <t>２６年次目
↓</t>
    <rPh sb="2" eb="4">
      <t>ネンジ</t>
    </rPh>
    <rPh sb="4" eb="5">
      <t>メ</t>
    </rPh>
    <phoneticPr fontId="52"/>
  </si>
  <si>
    <t>２５年次目
↓</t>
    <rPh sb="2" eb="4">
      <t>ネンジ</t>
    </rPh>
    <rPh sb="4" eb="5">
      <t>メ</t>
    </rPh>
    <phoneticPr fontId="52"/>
  </si>
  <si>
    <t>２４年次目
↓</t>
    <rPh sb="2" eb="4">
      <t>ネンジ</t>
    </rPh>
    <rPh sb="4" eb="5">
      <t>メ</t>
    </rPh>
    <phoneticPr fontId="52"/>
  </si>
  <si>
    <t>２３年次目
↓</t>
    <rPh sb="2" eb="4">
      <t>ネンジ</t>
    </rPh>
    <rPh sb="4" eb="5">
      <t>メ</t>
    </rPh>
    <phoneticPr fontId="52"/>
  </si>
  <si>
    <t>２２年次目
↓</t>
    <rPh sb="2" eb="4">
      <t>ネンジ</t>
    </rPh>
    <rPh sb="4" eb="5">
      <t>メ</t>
    </rPh>
    <phoneticPr fontId="52"/>
  </si>
  <si>
    <t>２１年次目
↓</t>
    <rPh sb="2" eb="4">
      <t>ネンジ</t>
    </rPh>
    <rPh sb="4" eb="5">
      <t>メ</t>
    </rPh>
    <phoneticPr fontId="52"/>
  </si>
  <si>
    <t>２０年次目
↓</t>
    <rPh sb="2" eb="4">
      <t>ネンジ</t>
    </rPh>
    <rPh sb="4" eb="5">
      <t>メ</t>
    </rPh>
    <phoneticPr fontId="52"/>
  </si>
  <si>
    <t>１９年次目
↓</t>
    <rPh sb="2" eb="4">
      <t>ネンジ</t>
    </rPh>
    <rPh sb="4" eb="5">
      <t>メ</t>
    </rPh>
    <phoneticPr fontId="52"/>
  </si>
  <si>
    <t>１８年次目
↓</t>
    <rPh sb="2" eb="4">
      <t>ネンジ</t>
    </rPh>
    <rPh sb="4" eb="5">
      <t>メ</t>
    </rPh>
    <phoneticPr fontId="52"/>
  </si>
  <si>
    <t>１７年次目
↓</t>
    <rPh sb="2" eb="4">
      <t>ネンジ</t>
    </rPh>
    <rPh sb="4" eb="5">
      <t>メ</t>
    </rPh>
    <phoneticPr fontId="52"/>
  </si>
  <si>
    <t>１６年次目
↓</t>
    <rPh sb="2" eb="4">
      <t>ネンジ</t>
    </rPh>
    <rPh sb="4" eb="5">
      <t>メ</t>
    </rPh>
    <phoneticPr fontId="52"/>
  </si>
  <si>
    <t>１５年次目
↓</t>
    <rPh sb="2" eb="4">
      <t>ネンジ</t>
    </rPh>
    <rPh sb="4" eb="5">
      <t>メ</t>
    </rPh>
    <phoneticPr fontId="52"/>
  </si>
  <si>
    <t>１４年次目
↓</t>
    <rPh sb="2" eb="4">
      <t>ネンジ</t>
    </rPh>
    <rPh sb="4" eb="5">
      <t>メ</t>
    </rPh>
    <phoneticPr fontId="52"/>
  </si>
  <si>
    <t>１３年次目
↓</t>
    <rPh sb="2" eb="4">
      <t>ネンジ</t>
    </rPh>
    <rPh sb="4" eb="5">
      <t>メ</t>
    </rPh>
    <phoneticPr fontId="52"/>
  </si>
  <si>
    <t>１２年次目
↓</t>
    <rPh sb="2" eb="4">
      <t>ネンジ</t>
    </rPh>
    <rPh sb="4" eb="5">
      <t>メ</t>
    </rPh>
    <phoneticPr fontId="52"/>
  </si>
  <si>
    <t>１１年次目
↓</t>
    <rPh sb="2" eb="4">
      <t>ネンジ</t>
    </rPh>
    <rPh sb="4" eb="5">
      <t>メ</t>
    </rPh>
    <phoneticPr fontId="52"/>
  </si>
  <si>
    <t>１０年次目
↓</t>
    <rPh sb="2" eb="4">
      <t>ネンジ</t>
    </rPh>
    <rPh sb="4" eb="5">
      <t>メ</t>
    </rPh>
    <phoneticPr fontId="52"/>
  </si>
  <si>
    <t>９年次目
↓</t>
    <rPh sb="1" eb="3">
      <t>ネンジ</t>
    </rPh>
    <rPh sb="3" eb="4">
      <t>メ</t>
    </rPh>
    <phoneticPr fontId="52"/>
  </si>
  <si>
    <t>８年次目
↓</t>
    <rPh sb="1" eb="3">
      <t>ネンジ</t>
    </rPh>
    <rPh sb="3" eb="4">
      <t>メ</t>
    </rPh>
    <phoneticPr fontId="52"/>
  </si>
  <si>
    <t>７年次目
↓</t>
    <rPh sb="1" eb="3">
      <t>ネンジ</t>
    </rPh>
    <rPh sb="3" eb="4">
      <t>メ</t>
    </rPh>
    <phoneticPr fontId="52"/>
  </si>
  <si>
    <t>６年次目
↓</t>
    <rPh sb="1" eb="3">
      <t>ネンジ</t>
    </rPh>
    <rPh sb="3" eb="4">
      <t>メ</t>
    </rPh>
    <phoneticPr fontId="52"/>
  </si>
  <si>
    <t>５年次目
↓</t>
    <rPh sb="1" eb="3">
      <t>ネンジ</t>
    </rPh>
    <rPh sb="3" eb="4">
      <t>メ</t>
    </rPh>
    <phoneticPr fontId="52"/>
  </si>
  <si>
    <t>４年次目
↓</t>
    <rPh sb="1" eb="3">
      <t>ネンジ</t>
    </rPh>
    <rPh sb="3" eb="4">
      <t>メ</t>
    </rPh>
    <phoneticPr fontId="52"/>
  </si>
  <si>
    <t>３年次目
↓</t>
    <rPh sb="1" eb="3">
      <t>ネンジ</t>
    </rPh>
    <rPh sb="3" eb="4">
      <t>メ</t>
    </rPh>
    <phoneticPr fontId="52"/>
  </si>
  <si>
    <t>利息割合</t>
    <rPh sb="0" eb="2">
      <t>リソク</t>
    </rPh>
    <rPh sb="2" eb="4">
      <t>ワリアイ</t>
    </rPh>
    <phoneticPr fontId="52"/>
  </si>
  <si>
    <t>元金割合</t>
    <rPh sb="0" eb="2">
      <t>ガンキン</t>
    </rPh>
    <rPh sb="2" eb="4">
      <t>ワリアイ</t>
    </rPh>
    <phoneticPr fontId="52"/>
  </si>
  <si>
    <t>最多元金</t>
    <rPh sb="0" eb="2">
      <t>サイタ</t>
    </rPh>
    <rPh sb="2" eb="4">
      <t>ガンキン</t>
    </rPh>
    <phoneticPr fontId="52"/>
  </si>
  <si>
    <t>最多利息</t>
    <rPh sb="0" eb="2">
      <t>サイタ</t>
    </rPh>
    <rPh sb="2" eb="4">
      <t>リソク</t>
    </rPh>
    <phoneticPr fontId="52"/>
  </si>
  <si>
    <t>４年次</t>
    <rPh sb="1" eb="3">
      <t>ネンジ</t>
    </rPh>
    <phoneticPr fontId="52"/>
  </si>
  <si>
    <t>３年次</t>
    <rPh sb="1" eb="3">
      <t>ネンジ</t>
    </rPh>
    <phoneticPr fontId="52"/>
  </si>
  <si>
    <t>２年次目
↓</t>
    <rPh sb="1" eb="3">
      <t>ネンジ</t>
    </rPh>
    <rPh sb="3" eb="4">
      <t>メ</t>
    </rPh>
    <phoneticPr fontId="52"/>
  </si>
  <si>
    <t>２年次</t>
    <rPh sb="1" eb="3">
      <t>ネンジ</t>
    </rPh>
    <phoneticPr fontId="52"/>
  </si>
  <si>
    <t>１年次</t>
    <rPh sb="1" eb="3">
      <t>ネンジ</t>
    </rPh>
    <phoneticPr fontId="52"/>
  </si>
  <si>
    <t>利息</t>
    <rPh sb="0" eb="2">
      <t>リソク</t>
    </rPh>
    <phoneticPr fontId="52"/>
  </si>
  <si>
    <t>元金</t>
    <rPh sb="0" eb="2">
      <t>ガンキン</t>
    </rPh>
    <phoneticPr fontId="52"/>
  </si>
  <si>
    <t>総額</t>
    <rPh sb="0" eb="2">
      <t>ソウガク</t>
    </rPh>
    <phoneticPr fontId="52"/>
  </si>
  <si>
    <t>年次</t>
    <rPh sb="0" eb="2">
      <t>ネンジ</t>
    </rPh>
    <phoneticPr fontId="52"/>
  </si>
  <si>
    <t>最多負担判定↓</t>
    <rPh sb="0" eb="2">
      <t>サイタ</t>
    </rPh>
    <rPh sb="2" eb="4">
      <t>フタン</t>
    </rPh>
    <rPh sb="4" eb="6">
      <t>ハンテイ</t>
    </rPh>
    <phoneticPr fontId="52"/>
  </si>
  <si>
    <r>
      <t>(※)老朽改築などによる無利子借入に該当する場合においても、借入金利へのオンコストによる保証人の免除をご選択されている場合は、</t>
    </r>
    <r>
      <rPr>
        <sz val="9"/>
        <color indexed="10"/>
        <rFont val="ＭＳ 明朝"/>
        <family val="1"/>
        <charset val="128"/>
      </rPr>
      <t>オンコスト分の利息はご負担いただくこととなりますのでご注意ください。</t>
    </r>
    <rPh sb="3" eb="5">
      <t>ロウキュウ</t>
    </rPh>
    <rPh sb="5" eb="7">
      <t>カイチク</t>
    </rPh>
    <rPh sb="12" eb="15">
      <t>ムリシ</t>
    </rPh>
    <rPh sb="15" eb="17">
      <t>カリイレ</t>
    </rPh>
    <rPh sb="18" eb="20">
      <t>ガイトウ</t>
    </rPh>
    <rPh sb="22" eb="24">
      <t>バアイ</t>
    </rPh>
    <rPh sb="30" eb="32">
      <t>カリイレ</t>
    </rPh>
    <rPh sb="32" eb="34">
      <t>キンリ</t>
    </rPh>
    <rPh sb="44" eb="47">
      <t>ホショウニン</t>
    </rPh>
    <rPh sb="48" eb="50">
      <t>メンジョ</t>
    </rPh>
    <rPh sb="52" eb="54">
      <t>センタク</t>
    </rPh>
    <rPh sb="59" eb="61">
      <t>バアイ</t>
    </rPh>
    <rPh sb="68" eb="69">
      <t>ブン</t>
    </rPh>
    <rPh sb="70" eb="72">
      <t>リソク</t>
    </rPh>
    <rPh sb="74" eb="76">
      <t>フタン</t>
    </rPh>
    <rPh sb="90" eb="92">
      <t>チュウイ</t>
    </rPh>
    <phoneticPr fontId="52"/>
  </si>
  <si>
    <r>
      <t>←手引に記載されている</t>
    </r>
    <r>
      <rPr>
        <b/>
        <sz val="11"/>
        <color indexed="12"/>
        <rFont val="ＭＳ Ｐ明朝"/>
        <family val="1"/>
        <charset val="128"/>
      </rPr>
      <t>金利</t>
    </r>
    <r>
      <rPr>
        <sz val="11"/>
        <rFont val="ＭＳ Ｐ明朝"/>
        <family val="1"/>
        <charset val="128"/>
      </rPr>
      <t>を入力してください</t>
    </r>
    <rPh sb="1" eb="3">
      <t>テビキ</t>
    </rPh>
    <rPh sb="4" eb="6">
      <t>キサイ</t>
    </rPh>
    <rPh sb="11" eb="13">
      <t>キンリ</t>
    </rPh>
    <rPh sb="14" eb="16">
      <t>ニュウリョク</t>
    </rPh>
    <phoneticPr fontId="52"/>
  </si>
  <si>
    <t>金利（％）</t>
    <rPh sb="0" eb="2">
      <t>キンリ</t>
    </rPh>
    <phoneticPr fontId="52"/>
  </si>
  <si>
    <t>←ここは変更しないでください。</t>
    <rPh sb="4" eb="6">
      <t>ヘンコウ</t>
    </rPh>
    <phoneticPr fontId="52"/>
  </si>
  <si>
    <t>金利区分</t>
    <rPh sb="0" eb="2">
      <t>キンリ</t>
    </rPh>
    <rPh sb="2" eb="4">
      <t>クブン</t>
    </rPh>
    <phoneticPr fontId="52"/>
  </si>
  <si>
    <r>
      <t>←</t>
    </r>
    <r>
      <rPr>
        <b/>
        <sz val="11"/>
        <rFont val="ＭＳ Ｐ明朝"/>
        <family val="1"/>
        <charset val="128"/>
      </rPr>
      <t>月単位</t>
    </r>
    <r>
      <rPr>
        <sz val="11"/>
        <rFont val="ＭＳ Ｐ明朝"/>
        <family val="1"/>
        <charset val="128"/>
      </rPr>
      <t>で入力してください</t>
    </r>
    <rPh sb="1" eb="4">
      <t>ツキタンイ</t>
    </rPh>
    <rPh sb="5" eb="7">
      <t>ニュウリョク</t>
    </rPh>
    <phoneticPr fontId="52"/>
  </si>
  <si>
    <t>元金据置期間</t>
    <rPh sb="0" eb="2">
      <t>ガンキン</t>
    </rPh>
    <rPh sb="2" eb="4">
      <t>スエオキ</t>
    </rPh>
    <rPh sb="4" eb="6">
      <t>キカン</t>
    </rPh>
    <phoneticPr fontId="52"/>
  </si>
  <si>
    <t>基礎数値</t>
    <rPh sb="0" eb="2">
      <t>キソ</t>
    </rPh>
    <rPh sb="2" eb="4">
      <t>スウチ</t>
    </rPh>
    <phoneticPr fontId="52"/>
  </si>
  <si>
    <r>
      <t>←</t>
    </r>
    <r>
      <rPr>
        <b/>
        <sz val="11"/>
        <rFont val="ＭＳ Ｐ明朝"/>
        <family val="1"/>
        <charset val="128"/>
      </rPr>
      <t>年単位</t>
    </r>
    <r>
      <rPr>
        <sz val="11"/>
        <rFont val="ＭＳ Ｐ明朝"/>
        <family val="1"/>
        <charset val="128"/>
      </rPr>
      <t>で入力してください</t>
    </r>
    <rPh sb="1" eb="4">
      <t>ネンタンイ</t>
    </rPh>
    <rPh sb="5" eb="7">
      <t>ニュウリョク</t>
    </rPh>
    <phoneticPr fontId="52"/>
  </si>
  <si>
    <t>償還期間</t>
    <rPh sb="0" eb="2">
      <t>ショウカン</t>
    </rPh>
    <rPh sb="2" eb="4">
      <t>キカン</t>
    </rPh>
    <phoneticPr fontId="52"/>
  </si>
  <si>
    <t>無利子均等元金</t>
    <rPh sb="0" eb="3">
      <t>ムリシ</t>
    </rPh>
    <rPh sb="3" eb="5">
      <t>キントウ</t>
    </rPh>
    <rPh sb="5" eb="7">
      <t>ガンキン</t>
    </rPh>
    <phoneticPr fontId="52"/>
  </si>
  <si>
    <t>無利子初回元金</t>
    <rPh sb="0" eb="3">
      <t>ムリシ</t>
    </rPh>
    <rPh sb="3" eb="5">
      <t>ショカイ</t>
    </rPh>
    <rPh sb="5" eb="7">
      <t>ガンキン</t>
    </rPh>
    <phoneticPr fontId="52"/>
  </si>
  <si>
    <r>
      <t>←該当する場合に</t>
    </r>
    <r>
      <rPr>
        <b/>
        <sz val="11"/>
        <rFont val="ＭＳ Ｐ明朝"/>
        <family val="1"/>
        <charset val="128"/>
      </rPr>
      <t>千円単位</t>
    </r>
    <r>
      <rPr>
        <sz val="11"/>
        <rFont val="ＭＳ Ｐ明朝"/>
        <family val="1"/>
        <charset val="128"/>
      </rPr>
      <t>で入力してください</t>
    </r>
    <rPh sb="1" eb="3">
      <t>ガイトウ</t>
    </rPh>
    <rPh sb="5" eb="7">
      <t>バアイ</t>
    </rPh>
    <rPh sb="8" eb="10">
      <t>センエン</t>
    </rPh>
    <rPh sb="10" eb="12">
      <t>タンイ</t>
    </rPh>
    <rPh sb="13" eb="15">
      <t>ニュウリョク</t>
    </rPh>
    <phoneticPr fontId="52"/>
  </si>
  <si>
    <t>　無利子分(※)</t>
    <rPh sb="1" eb="4">
      <t>ムリシ</t>
    </rPh>
    <rPh sb="4" eb="5">
      <t>ブン</t>
    </rPh>
    <phoneticPr fontId="52"/>
  </si>
  <si>
    <t>有利子均等元金</t>
    <rPh sb="0" eb="3">
      <t>ユウリシ</t>
    </rPh>
    <rPh sb="3" eb="5">
      <t>キントウ</t>
    </rPh>
    <rPh sb="5" eb="7">
      <t>ガンキン</t>
    </rPh>
    <phoneticPr fontId="52"/>
  </si>
  <si>
    <t>有利子初回元金</t>
    <rPh sb="0" eb="3">
      <t>ユウリシ</t>
    </rPh>
    <rPh sb="3" eb="5">
      <t>ショカイ</t>
    </rPh>
    <rPh sb="5" eb="7">
      <t>ガンキン</t>
    </rPh>
    <phoneticPr fontId="52"/>
  </si>
  <si>
    <t>←入力しないでください</t>
    <rPh sb="1" eb="3">
      <t>ニュウリョク</t>
    </rPh>
    <phoneticPr fontId="52"/>
  </si>
  <si>
    <t>　有利子分</t>
    <rPh sb="1" eb="3">
      <t>ユウリ</t>
    </rPh>
    <rPh sb="3" eb="5">
      <t>コブン</t>
    </rPh>
    <phoneticPr fontId="52"/>
  </si>
  <si>
    <t>１年次目
↓</t>
    <rPh sb="1" eb="3">
      <t>ネンジ</t>
    </rPh>
    <rPh sb="3" eb="4">
      <t>メ</t>
    </rPh>
    <phoneticPr fontId="52"/>
  </si>
  <si>
    <r>
      <t>←</t>
    </r>
    <r>
      <rPr>
        <b/>
        <sz val="11"/>
        <rFont val="ＭＳ Ｐ明朝"/>
        <family val="1"/>
        <charset val="128"/>
      </rPr>
      <t>千円単位</t>
    </r>
    <r>
      <rPr>
        <sz val="11"/>
        <rFont val="ＭＳ Ｐ明朝"/>
        <family val="1"/>
        <charset val="128"/>
      </rPr>
      <t>で</t>
    </r>
    <r>
      <rPr>
        <b/>
        <sz val="11"/>
        <color indexed="10"/>
        <rFont val="ＭＳ Ｐ明朝"/>
        <family val="1"/>
        <charset val="128"/>
      </rPr>
      <t>必ず</t>
    </r>
    <r>
      <rPr>
        <sz val="11"/>
        <rFont val="ＭＳ Ｐ明朝"/>
        <family val="1"/>
        <charset val="128"/>
      </rPr>
      <t>入力してください</t>
    </r>
    <rPh sb="1" eb="3">
      <t>センエン</t>
    </rPh>
    <rPh sb="3" eb="5">
      <t>タンイ</t>
    </rPh>
    <rPh sb="6" eb="7">
      <t>カナラ</t>
    </rPh>
    <rPh sb="8" eb="10">
      <t>ニュウリョク</t>
    </rPh>
    <phoneticPr fontId="52"/>
  </si>
  <si>
    <t>借入申込額</t>
    <rPh sb="0" eb="2">
      <t>カリイレ</t>
    </rPh>
    <rPh sb="2" eb="4">
      <t>モウシコミ</t>
    </rPh>
    <rPh sb="4" eb="5">
      <t>ガク</t>
    </rPh>
    <phoneticPr fontId="52"/>
  </si>
  <si>
    <t>平年分は千円単位に整理し端数は初年度に計上</t>
    <rPh sb="0" eb="2">
      <t>ヘイネン</t>
    </rPh>
    <rPh sb="2" eb="3">
      <t>ブン</t>
    </rPh>
    <rPh sb="4" eb="5">
      <t>セン</t>
    </rPh>
    <rPh sb="5" eb="6">
      <t>エン</t>
    </rPh>
    <rPh sb="6" eb="8">
      <t>タンイ</t>
    </rPh>
    <rPh sb="9" eb="11">
      <t>セイリ</t>
    </rPh>
    <rPh sb="12" eb="14">
      <t>ハスウ</t>
    </rPh>
    <rPh sb="15" eb="18">
      <t>ショネンド</t>
    </rPh>
    <rPh sb="19" eb="21">
      <t>ケイジョウ</t>
    </rPh>
    <phoneticPr fontId="52"/>
  </si>
  <si>
    <r>
      <t>無利子分</t>
    </r>
    <r>
      <rPr>
        <sz val="6"/>
        <rFont val="ＭＳ 明朝"/>
        <family val="1"/>
        <charset val="128"/>
      </rPr>
      <t>(※)</t>
    </r>
    <rPh sb="0" eb="1">
      <t>ム</t>
    </rPh>
    <phoneticPr fontId="52"/>
  </si>
  <si>
    <t>有利子分</t>
    <phoneticPr fontId="52"/>
  </si>
  <si>
    <t>千円未満は
四捨五入</t>
    <phoneticPr fontId="52"/>
  </si>
  <si>
    <t>各年次の
合計額</t>
    <rPh sb="0" eb="3">
      <t>カクネンジ</t>
    </rPh>
    <rPh sb="5" eb="6">
      <t>ゴウ</t>
    </rPh>
    <rPh sb="6" eb="7">
      <t>ケイ</t>
    </rPh>
    <rPh sb="7" eb="8">
      <t>ガク</t>
    </rPh>
    <phoneticPr fontId="52"/>
  </si>
  <si>
    <t>合 計</t>
    <rPh sb="0" eb="1">
      <t>ゴウ</t>
    </rPh>
    <rPh sb="2" eb="3">
      <t>ケイ</t>
    </rPh>
    <phoneticPr fontId="52"/>
  </si>
  <si>
    <t>利　息</t>
    <phoneticPr fontId="52"/>
  </si>
  <si>
    <t>元　　金</t>
  </si>
  <si>
    <t>左に対する財源別充当額
（財源別・贈与者別に記入してください。）</t>
    <phoneticPr fontId="52"/>
  </si>
  <si>
    <t>償　　還　　額</t>
  </si>
  <si>
    <t>償還
回次</t>
    <rPh sb="3" eb="4">
      <t>カイ</t>
    </rPh>
    <phoneticPr fontId="52"/>
  </si>
  <si>
    <t>(金額単位：千円)</t>
    <rPh sb="1" eb="3">
      <t>キンガク</t>
    </rPh>
    <rPh sb="3" eb="5">
      <t>タンイ</t>
    </rPh>
    <rPh sb="6" eb="8">
      <t>センエン</t>
    </rPh>
    <phoneticPr fontId="52"/>
  </si>
  <si>
    <t>⇓　作成支援領域　⇓</t>
    <rPh sb="2" eb="4">
      <t>サクセイ</t>
    </rPh>
    <rPh sb="4" eb="6">
      <t>シエン</t>
    </rPh>
    <rPh sb="6" eb="8">
      <t>リョウイキ</t>
    </rPh>
    <phoneticPr fontId="52"/>
  </si>
  <si>
    <t>％</t>
    <phoneticPr fontId="52"/>
  </si>
  <si>
    <t>千円、試算金利：</t>
    <rPh sb="0" eb="2">
      <t>センエン</t>
    </rPh>
    <phoneticPr fontId="52"/>
  </si>
  <si>
    <t>借入申込額：</t>
    <rPh sb="0" eb="2">
      <t>カリイレ</t>
    </rPh>
    <rPh sb="2" eb="4">
      <t>モウシコミ</t>
    </rPh>
    <rPh sb="4" eb="5">
      <t>ガク</t>
    </rPh>
    <phoneticPr fontId="52"/>
  </si>
  <si>
    <t>月賦償還用</t>
    <rPh sb="0" eb="2">
      <t>ゲップ</t>
    </rPh>
    <rPh sb="2" eb="5">
      <t>ショウカンヨウ</t>
    </rPh>
    <phoneticPr fontId="52"/>
  </si>
  <si>
    <r>
      <t>今次計画借入金償還計画表(機構借入金用)</t>
    </r>
    <r>
      <rPr>
        <sz val="11"/>
        <rFont val="ＭＳ Ｐゴシック"/>
        <family val="3"/>
        <charset val="128"/>
      </rPr>
      <t>（１ 既借入分、２新規借入分）</t>
    </r>
    <rPh sb="0" eb="2">
      <t>コンジ</t>
    </rPh>
    <rPh sb="2" eb="4">
      <t>ケイカク</t>
    </rPh>
    <rPh sb="13" eb="15">
      <t>キコウ</t>
    </rPh>
    <rPh sb="15" eb="17">
      <t>カリイレ</t>
    </rPh>
    <rPh sb="17" eb="18">
      <t>キン</t>
    </rPh>
    <rPh sb="18" eb="19">
      <t>ヨウ</t>
    </rPh>
    <phoneticPr fontId="52"/>
  </si>
  <si>
    <t>←全期間固定は「1」、10年毎見直しは「2」を入力してください</t>
    <rPh sb="1" eb="4">
      <t>ゼンキカン</t>
    </rPh>
    <rPh sb="4" eb="6">
      <t>コテイ</t>
    </rPh>
    <rPh sb="13" eb="14">
      <t>ネン</t>
    </rPh>
    <rPh sb="14" eb="15">
      <t>ゴト</t>
    </rPh>
    <rPh sb="15" eb="17">
      <t>ミナオ</t>
    </rPh>
    <rPh sb="23" eb="25">
      <t>ニュウリョク</t>
    </rPh>
    <phoneticPr fontId="52"/>
  </si>
  <si>
    <t>％</t>
    <phoneticPr fontId="52"/>
  </si>
  <si>
    <r>
      <t>今次計画借入金償還計画表(一般金融機関借入)</t>
    </r>
    <r>
      <rPr>
        <sz val="9"/>
        <rFont val="ＭＳ 明朝"/>
        <family val="1"/>
        <charset val="128"/>
      </rPr>
      <t>（１ 既借入分、２新規借入分）</t>
    </r>
    <rPh sb="0" eb="2">
      <t>コンジ</t>
    </rPh>
    <rPh sb="2" eb="4">
      <t>ケイカク</t>
    </rPh>
    <rPh sb="13" eb="15">
      <t>イッパン</t>
    </rPh>
    <rPh sb="15" eb="17">
      <t>キンユウ</t>
    </rPh>
    <rPh sb="17" eb="19">
      <t>キカン</t>
    </rPh>
    <rPh sb="19" eb="21">
      <t>カリイレ</t>
    </rPh>
    <rPh sb="25" eb="26">
      <t>スデ</t>
    </rPh>
    <rPh sb="26" eb="27">
      <t>カ</t>
    </rPh>
    <rPh sb="27" eb="28">
      <t>イ</t>
    </rPh>
    <rPh sb="28" eb="29">
      <t>ブン</t>
    </rPh>
    <rPh sb="31" eb="33">
      <t>シンキ</t>
    </rPh>
    <rPh sb="33" eb="34">
      <t>カ</t>
    </rPh>
    <rPh sb="34" eb="35">
      <t>イ</t>
    </rPh>
    <rPh sb="35" eb="36">
      <t>ブン</t>
    </rPh>
    <phoneticPr fontId="52"/>
  </si>
  <si>
    <t>様式４－１（既存法人用）</t>
  </si>
  <si>
    <t>第２条　甲は、前条による贈与を、○○年○○月○○日までに行わなければならない。</t>
  </si>
  <si>
    <t>第３条　甲が、第１条による贈与を履行できないとき又はできなくなったときは、丙がその贈与を代替して行う。</t>
  </si>
  <si>
    <t>第４条　札幌市から整備事業の内定を受けられないときは、この契約は無効とし、これより損害が発生した場合、甲は、損害の賠償を請求することができない。</t>
  </si>
  <si>
    <t>第５条　この契約に定めていない事項については、甲、乙及び丙は、誠意を持って協議の上決定するものとする。</t>
  </si>
  <si>
    <t>　上記契約を証するため、同文３通を作成し、甲、乙及び丙署名押印の上、各１通を所持する。</t>
  </si>
  <si>
    <t>　　　　　年　　月　　日</t>
  </si>
  <si>
    <t>※１　甲が法人理事である場合は、理事会にて承認が必要であるため、議事録を添付してください。</t>
  </si>
  <si>
    <t>※２　「施設建設資金」「設備整備資金」「運営資金」「運転資金」等</t>
  </si>
  <si>
    <t>贈与契約書　（例）</t>
    <rPh sb="0" eb="2">
      <t>ゾウヨ</t>
    </rPh>
    <rPh sb="2" eb="4">
      <t>ケイヤク</t>
    </rPh>
    <rPh sb="4" eb="5">
      <t>ショ</t>
    </rPh>
    <phoneticPr fontId="2"/>
  </si>
  <si>
    <t>甲</t>
    <rPh sb="0" eb="1">
      <t>コウ</t>
    </rPh>
    <phoneticPr fontId="2"/>
  </si>
  <si>
    <t>住所</t>
    <rPh sb="0" eb="2">
      <t>ジュウショ</t>
    </rPh>
    <phoneticPr fontId="2"/>
  </si>
  <si>
    <t>乙</t>
    <rPh sb="0" eb="1">
      <t>オツ</t>
    </rPh>
    <phoneticPr fontId="2"/>
  </si>
  <si>
    <t>○○法人○○会</t>
    <phoneticPr fontId="2"/>
  </si>
  <si>
    <t>理事長</t>
    <rPh sb="0" eb="3">
      <t>リジチョウ</t>
    </rPh>
    <phoneticPr fontId="2"/>
  </si>
  <si>
    <t>丙</t>
    <rPh sb="0" eb="1">
      <t>ヘイ</t>
    </rPh>
    <phoneticPr fontId="2"/>
  </si>
  <si>
    <t>　　　また、丙については、甲及び乙と別の者としてください。</t>
    <phoneticPr fontId="2"/>
  </si>
  <si>
    <t>　○○○○※１（以下「甲」という。）、○○法人○○会理事長○○○○※１（以下「乙」という。）と○○○○※１（以下「丙」という。）は、次のとおり贈与契約を締結した。</t>
    <phoneticPr fontId="2"/>
  </si>
  <si>
    <t>第１条　甲は、社会福祉法人○○会の設立が認可されたときは、同法人の○○※２財産（○○資金※３）として、金○○○○円を同法人に贈与することを約し、乙は、これを承諾した。</t>
    <rPh sb="7" eb="9">
      <t>シャカイ</t>
    </rPh>
    <rPh sb="9" eb="11">
      <t>フクシ</t>
    </rPh>
    <rPh sb="11" eb="13">
      <t>ホウジン</t>
    </rPh>
    <rPh sb="15" eb="16">
      <t>カイ</t>
    </rPh>
    <rPh sb="17" eb="19">
      <t>セツリツ</t>
    </rPh>
    <rPh sb="20" eb="22">
      <t>ニンカ</t>
    </rPh>
    <rPh sb="29" eb="30">
      <t>オナ</t>
    </rPh>
    <rPh sb="30" eb="32">
      <t>ホウジン</t>
    </rPh>
    <rPh sb="37" eb="39">
      <t>ザイサン</t>
    </rPh>
    <rPh sb="42" eb="44">
      <t>シキン</t>
    </rPh>
    <phoneticPr fontId="2"/>
  </si>
  <si>
    <t>第２条　甲は、前条による贈与を、同法人設立後１週間以内に行わなければならない。</t>
    <rPh sb="16" eb="17">
      <t>ドウ</t>
    </rPh>
    <rPh sb="17" eb="19">
      <t>ホウジン</t>
    </rPh>
    <rPh sb="19" eb="21">
      <t>セツリツ</t>
    </rPh>
    <rPh sb="21" eb="22">
      <t>ゴ</t>
    </rPh>
    <rPh sb="23" eb="25">
      <t>シュウカン</t>
    </rPh>
    <rPh sb="25" eb="27">
      <t>イナイ</t>
    </rPh>
    <phoneticPr fontId="2"/>
  </si>
  <si>
    <t>第４条　社会福祉法人○○会の設立の認可が得られないときは、この契約は無効とし、これより損害が発生した場合、甲は、損害の賠償を請求することができない。</t>
    <rPh sb="4" eb="6">
      <t>シャカイ</t>
    </rPh>
    <rPh sb="6" eb="8">
      <t>フクシ</t>
    </rPh>
    <rPh sb="8" eb="10">
      <t>ホウジン</t>
    </rPh>
    <rPh sb="12" eb="13">
      <t>カイ</t>
    </rPh>
    <rPh sb="14" eb="16">
      <t>セツリツ</t>
    </rPh>
    <rPh sb="17" eb="19">
      <t>ニンカ</t>
    </rPh>
    <rPh sb="20" eb="21">
      <t>エ</t>
    </rPh>
    <phoneticPr fontId="2"/>
  </si>
  <si>
    <t>社会福祉法人○○会　設立代表者</t>
    <rPh sb="0" eb="2">
      <t>シャカイ</t>
    </rPh>
    <rPh sb="2" eb="4">
      <t>フクシ</t>
    </rPh>
    <rPh sb="4" eb="6">
      <t>ホウジン</t>
    </rPh>
    <rPh sb="8" eb="9">
      <t>カイ</t>
    </rPh>
    <rPh sb="10" eb="12">
      <t>セツリツ</t>
    </rPh>
    <rPh sb="12" eb="15">
      <t>ダイヒョウシャ</t>
    </rPh>
    <phoneticPr fontId="2"/>
  </si>
  <si>
    <t>様式４－２（新設法人用）</t>
    <rPh sb="6" eb="8">
      <t>シンセツ</t>
    </rPh>
    <phoneticPr fontId="2"/>
  </si>
  <si>
    <t>※３　「施設建設資金」「設備整備資金」「運営資金」「運転資金」等</t>
    <phoneticPr fontId="2"/>
  </si>
  <si>
    <t>※２　「基本財産」「その他財産」</t>
    <rPh sb="4" eb="6">
      <t>キホン</t>
    </rPh>
    <rPh sb="6" eb="8">
      <t>ザイサン</t>
    </rPh>
    <rPh sb="12" eb="13">
      <t>タ</t>
    </rPh>
    <rPh sb="13" eb="15">
      <t>ザイサン</t>
    </rPh>
    <phoneticPr fontId="2"/>
  </si>
  <si>
    <t>実印</t>
    <rPh sb="0" eb="2">
      <t>ジツイン</t>
    </rPh>
    <phoneticPr fontId="2"/>
  </si>
  <si>
    <r>
      <t>様</t>
    </r>
    <r>
      <rPr>
        <sz val="11"/>
        <color rgb="FF000000"/>
        <rFont val="ＭＳ 明朝"/>
        <family val="1"/>
        <charset val="128"/>
      </rPr>
      <t>式５</t>
    </r>
  </si>
  <si>
    <t>不動産</t>
  </si>
  <si>
    <t>○○資金</t>
  </si>
  <si>
    <t>面　積</t>
  </si>
  <si>
    <t>固定資産評価額</t>
  </si>
  <si>
    <t>建物所在地</t>
  </si>
  <si>
    <t xml:space="preserve">㎡ </t>
  </si>
  <si>
    <t xml:space="preserve">千円 </t>
  </si>
  <si>
    <t>　　　２　固定資産評価額は市町村課税台帳によること。</t>
  </si>
  <si>
    <t>所得の種類</t>
  </si>
  <si>
    <t>備　　　考</t>
  </si>
  <si>
    <t>預金等の種類</t>
  </si>
  <si>
    <t>預け入れ先</t>
  </si>
  <si>
    <t>預金等の額</t>
  </si>
  <si>
    <t xml:space="preserve">円 </t>
  </si>
  <si>
    <t>（　　　　　　　）</t>
  </si>
  <si>
    <t>※　当初に現金の贈与を予定している場合は、贈与（予定）者及び贈与契約における保証人について「4　預金等」において贈与相当額の資産を有していることが必要。また、申立者の印鑑証明書も提出すること。</t>
  </si>
  <si>
    <t>区　分</t>
    <phoneticPr fontId="2"/>
  </si>
  <si>
    <t>所得額</t>
    <phoneticPr fontId="2"/>
  </si>
  <si>
    <t>総収入額　　　　円</t>
    <phoneticPr fontId="2"/>
  </si>
  <si>
    <t>３　年間所得額（前年所得額）　</t>
    <phoneticPr fontId="2"/>
  </si>
  <si>
    <t>４　預金等（　　　　年　　月　　日現在）</t>
    <phoneticPr fontId="2"/>
  </si>
  <si>
    <t>１　固定資産</t>
    <phoneticPr fontId="2"/>
  </si>
  <si>
    <t>として</t>
    <phoneticPr fontId="2"/>
  </si>
  <si>
    <t>土地　　　　　　㎡</t>
    <phoneticPr fontId="2"/>
  </si>
  <si>
    <t>現金　　　　　　円</t>
    <phoneticPr fontId="2"/>
  </si>
  <si>
    <t>総額　　　　　　円</t>
    <phoneticPr fontId="2"/>
  </si>
  <si>
    <t>を寄付する私の資産は、下記のとおりであることを申し立てます。</t>
    <phoneticPr fontId="2"/>
  </si>
  <si>
    <t>５　その他の資産</t>
    <phoneticPr fontId="2"/>
  </si>
  <si>
    <t>（注）預金残高証明書、預金通帳等(写)及び借入金残高証明書を添付すること。</t>
    <phoneticPr fontId="2"/>
  </si>
  <si>
    <t>（注）１　登記簿謄本を添付すること。</t>
    <phoneticPr fontId="2"/>
  </si>
  <si>
    <t>（注）区分欄は、具体的に記載すること。</t>
    <phoneticPr fontId="2"/>
  </si>
  <si>
    <t>様式６－１（既存法人用）</t>
    <rPh sb="6" eb="8">
      <t>キソン</t>
    </rPh>
    <rPh sb="8" eb="10">
      <t>ホウジン</t>
    </rPh>
    <phoneticPr fontId="2"/>
  </si>
  <si>
    <t>　○○○○※（以下「甲」という。）、○○法人○○会理事長※○○○○（以下「乙」という。）は、次のとおり贈与契約を締結した。</t>
    <phoneticPr fontId="2"/>
  </si>
  <si>
    <t>第２条　甲は、前条による贈与を、○○年○月○日までに行わなければならない。</t>
    <phoneticPr fontId="2"/>
  </si>
  <si>
    <t>第３条　札幌市から整備事業に係る内定を受けられないときは、この契約は無効とし、これより損害が発生した場合、甲は、損害の賠償を請求することができない。</t>
    <phoneticPr fontId="2"/>
  </si>
  <si>
    <t>第４条　この契約に定めていない事項については、甲及び乙は、誠意を持って協議の上決定するものとする。</t>
    <phoneticPr fontId="2"/>
  </si>
  <si>
    <t>　上記契約を証するため、同文２通を作成し、甲、乙署名押印の上、各１通を所持する。</t>
    <phoneticPr fontId="2"/>
  </si>
  <si>
    <t>○○法人○○会</t>
    <rPh sb="2" eb="4">
      <t>ホウジン</t>
    </rPh>
    <rPh sb="6" eb="7">
      <t>カイ</t>
    </rPh>
    <phoneticPr fontId="2"/>
  </si>
  <si>
    <t>※　甲が法人理事である場合は、理事会にて承認が必要であるため、議事録を添付してください。</t>
    <phoneticPr fontId="2"/>
  </si>
  <si>
    <t>様式６－２（新設法人用）</t>
    <rPh sb="6" eb="8">
      <t>シンセツ</t>
    </rPh>
    <rPh sb="8" eb="10">
      <t>ホウジン</t>
    </rPh>
    <phoneticPr fontId="2"/>
  </si>
  <si>
    <t>　○○○○※（以下「甲」という。）、社会福祉法人○○会設立代表者※○○○○（以下「乙」という。）は、次のとおり贈与契約を締結した。</t>
    <phoneticPr fontId="2"/>
  </si>
  <si>
    <t>第１条　甲は、社会福祉法人○○会の設立が認可されたときは、同法人の基本財産として、甲が所有する札幌市○○丁目○○番所在の土地○筆（○○○○平方メートル）について、所有権以外の権利に関する事項の登記を抹消の上、同法人に贈与することを約し、乙は、これを承諾した。</t>
    <phoneticPr fontId="2"/>
  </si>
  <si>
    <t>第２条　甲は、前条による贈与を、同法人設立後１週間以内に行わなければならない。</t>
    <phoneticPr fontId="2"/>
  </si>
  <si>
    <t>第３条　社会福祉法人○○会の設立の認可が得られないときは、この契約は無効とし、これより損害が発生した場合、甲は、損害の賠償を請求することができない。</t>
    <phoneticPr fontId="2"/>
  </si>
  <si>
    <t>社会福祉法人○○会設立代表者</t>
    <rPh sb="0" eb="2">
      <t>シャカイ</t>
    </rPh>
    <rPh sb="2" eb="4">
      <t>フクシ</t>
    </rPh>
    <rPh sb="4" eb="6">
      <t>ホウジン</t>
    </rPh>
    <rPh sb="8" eb="9">
      <t>カイ</t>
    </rPh>
    <rPh sb="9" eb="11">
      <t>セツリツ</t>
    </rPh>
    <rPh sb="11" eb="14">
      <t>ダイヒョウシャ</t>
    </rPh>
    <phoneticPr fontId="2"/>
  </si>
  <si>
    <t>※　甲が理事予定者である場合は、設立準備委員会にて承認が必要であるため、議事録を添付してください。</t>
    <phoneticPr fontId="2"/>
  </si>
  <si>
    <t>様式７－１（既存法人用）</t>
    <rPh sb="6" eb="8">
      <t>キソン</t>
    </rPh>
    <rPh sb="8" eb="10">
      <t>ホウジン</t>
    </rPh>
    <phoneticPr fontId="2"/>
  </si>
  <si>
    <t>土地賃貸借契約書　（例）</t>
    <rPh sb="0" eb="1">
      <t>ツチ</t>
    </rPh>
    <rPh sb="1" eb="2">
      <t>チ</t>
    </rPh>
    <rPh sb="2" eb="3">
      <t>チン</t>
    </rPh>
    <rPh sb="3" eb="4">
      <t>カシ</t>
    </rPh>
    <rPh sb="4" eb="5">
      <t>シャク</t>
    </rPh>
    <rPh sb="5" eb="6">
      <t>チギリ</t>
    </rPh>
    <rPh sb="6" eb="7">
      <t>ヤク</t>
    </rPh>
    <rPh sb="7" eb="8">
      <t>ショ</t>
    </rPh>
    <rPh sb="10" eb="11">
      <t>レイ</t>
    </rPh>
    <phoneticPr fontId="2"/>
  </si>
  <si>
    <t>　○○○○※（以下「甲」という。）と○○法人○○会理事長※○○○○（以下「乙」という。）は、土地の賃貸借について次のとおり契約を締結する。</t>
    <phoneticPr fontId="2"/>
  </si>
  <si>
    <t>（目的）</t>
    <rPh sb="1" eb="3">
      <t>モクテキ</t>
    </rPh>
    <phoneticPr fontId="2"/>
  </si>
  <si>
    <t>第１条　甲は、乙が行おうとする○○園整備事業が札幌市の整備対象事業として採択された場合、その所有にかかる末尾記載の土地を乙が建設する○○施設の敷地に当てるため賃借する。</t>
    <phoneticPr fontId="2"/>
  </si>
  <si>
    <t>（契約期間）</t>
    <rPh sb="1" eb="3">
      <t>ケイヤク</t>
    </rPh>
    <rPh sb="3" eb="5">
      <t>キカン</t>
    </rPh>
    <phoneticPr fontId="2"/>
  </si>
  <si>
    <t>第２条　前条の賃借権の契約期間は　　年　月　日から前条の目的によって使用する期間（30年以上）とする。</t>
    <phoneticPr fontId="2"/>
  </si>
  <si>
    <t>（賃借料）</t>
    <rPh sb="1" eb="4">
      <t>チンシャクリョウ</t>
    </rPh>
    <phoneticPr fontId="2"/>
  </si>
  <si>
    <t>（転貸の禁止）</t>
    <rPh sb="1" eb="3">
      <t>テンタイ</t>
    </rPh>
    <rPh sb="4" eb="6">
      <t>キンシ</t>
    </rPh>
    <phoneticPr fontId="2"/>
  </si>
  <si>
    <t>（契約の解除）</t>
    <rPh sb="1" eb="3">
      <t>ケイヤク</t>
    </rPh>
    <rPh sb="4" eb="6">
      <t>カイジョ</t>
    </rPh>
    <phoneticPr fontId="2"/>
  </si>
  <si>
    <t>第５条　乙が正当な理由がなくこの契約の各条項に違反したときは、甲はこの契約を解除することができる。</t>
    <phoneticPr fontId="2"/>
  </si>
  <si>
    <t>　　２　乙はその都合により、いつでもこの契約の解除を甲に申し入れることができる。</t>
    <phoneticPr fontId="2"/>
  </si>
  <si>
    <t>（返還）</t>
    <rPh sb="1" eb="3">
      <t>ヘンカン</t>
    </rPh>
    <phoneticPr fontId="2"/>
  </si>
  <si>
    <t>第６条　乙は、この契約による土地を返還する場合、原形に復した後、返還しなければならない。ただし、甲の承認を得た場合はこの限りでない。</t>
    <phoneticPr fontId="2"/>
  </si>
  <si>
    <t>（その他）</t>
    <rPh sb="3" eb="4">
      <t>タ</t>
    </rPh>
    <phoneticPr fontId="2"/>
  </si>
  <si>
    <t>土地の表示</t>
  </si>
  <si>
    <t>１　所在地</t>
  </si>
  <si>
    <t>２　地目</t>
  </si>
  <si>
    <t>３　公簿面積　　　　　㎡</t>
    <phoneticPr fontId="2"/>
  </si>
  <si>
    <t>様式７－２（新規法人用）</t>
    <rPh sb="6" eb="8">
      <t>シンキ</t>
    </rPh>
    <rPh sb="8" eb="10">
      <t>ホウジン</t>
    </rPh>
    <phoneticPr fontId="2"/>
  </si>
  <si>
    <t>　○○○○※（以下「甲」という。）と社会福祉法人○○会設立代表者※○○○○（以下「乙」という。）は、土地の賃貸借について次のとおり契約を締結する。</t>
    <phoneticPr fontId="2"/>
  </si>
  <si>
    <t>第１条　甲は、社会福祉法人○○会の設立が認可されたときは、その所有にかかる末尾記載の土地を乙が建設する○○施設の敷地に当てるため賃借する。</t>
    <phoneticPr fontId="2"/>
  </si>
  <si>
    <t>第２条　前条の賃借権の契約期間は　　年　月　日から前条の目的によって使用する期間（30年以上）とする。</t>
    <phoneticPr fontId="2"/>
  </si>
  <si>
    <t>第４条　乙は、この契約にかかる土地を他に転貸してはならない。</t>
    <phoneticPr fontId="2"/>
  </si>
  <si>
    <t>第３条　賃借料は月額○○○○○○円とする。</t>
    <phoneticPr fontId="2"/>
  </si>
  <si>
    <t>社会福祉法人○○会設立代表者</t>
    <phoneticPr fontId="2"/>
  </si>
  <si>
    <t>様式８－１（既存法人用）</t>
    <rPh sb="6" eb="8">
      <t>キソン</t>
    </rPh>
    <rPh sb="8" eb="10">
      <t>ホウジン</t>
    </rPh>
    <phoneticPr fontId="2"/>
  </si>
  <si>
    <t>地上権設定契約書（例）</t>
    <rPh sb="0" eb="3">
      <t>チジョウケン</t>
    </rPh>
    <rPh sb="3" eb="5">
      <t>セッテイ</t>
    </rPh>
    <rPh sb="5" eb="8">
      <t>ケイヤクショ</t>
    </rPh>
    <rPh sb="9" eb="10">
      <t>レイ</t>
    </rPh>
    <phoneticPr fontId="2"/>
  </si>
  <si>
    <t>　○○○○※（以下「甲」という。）と○○法人○○会理事長※○○○○（以下「乙」という。）は、地上権設定について次のとおり契約を締結する。</t>
    <phoneticPr fontId="2"/>
  </si>
  <si>
    <t>（地上権設定の目的）</t>
    <phoneticPr fontId="2"/>
  </si>
  <si>
    <t>第２条　前条の地上権の契約期間は　　年　月　日から前条の目的によって使用する期間（30年以上）とする。</t>
    <phoneticPr fontId="2"/>
  </si>
  <si>
    <t>（地代）</t>
    <rPh sb="1" eb="3">
      <t>チダイ</t>
    </rPh>
    <phoneticPr fontId="2"/>
  </si>
  <si>
    <t>第３条　地代は○○○○○○とする。</t>
    <rPh sb="4" eb="6">
      <t>チダイ</t>
    </rPh>
    <phoneticPr fontId="2"/>
  </si>
  <si>
    <t>（登記）</t>
    <rPh sb="1" eb="3">
      <t>トウキ</t>
    </rPh>
    <phoneticPr fontId="2"/>
  </si>
  <si>
    <t>第４条　甲は、乙に対し、この契約締結と同時に地上権設定登記承諾書を提出するものとする。</t>
    <phoneticPr fontId="2"/>
  </si>
  <si>
    <t>（土地の維持管理）</t>
    <rPh sb="1" eb="3">
      <t>トチ</t>
    </rPh>
    <rPh sb="4" eb="6">
      <t>イジ</t>
    </rPh>
    <rPh sb="6" eb="8">
      <t>カンリ</t>
    </rPh>
    <phoneticPr fontId="2"/>
  </si>
  <si>
    <t>第５条　この契約の対象となる土地が、天災等により流出又は崩壊したときの損害の補填又は復旧に要する費用は、乙の負担とする。</t>
    <phoneticPr fontId="2"/>
  </si>
  <si>
    <t>（協議）</t>
    <rPh sb="1" eb="3">
      <t>キョウギ</t>
    </rPh>
    <phoneticPr fontId="2"/>
  </si>
  <si>
    <t>第６条　この契約の定めのない事項については、必要に応じ甲乙協議のうえ定めるものとする。</t>
    <phoneticPr fontId="2"/>
  </si>
  <si>
    <t>様式８－２（新設法人用）</t>
    <rPh sb="6" eb="8">
      <t>シンセツ</t>
    </rPh>
    <rPh sb="8" eb="10">
      <t>ホウジン</t>
    </rPh>
    <phoneticPr fontId="2"/>
  </si>
  <si>
    <t>　○○○○※（以下「甲」という。）、社会福祉法人○○会設立代表者※○○○○（以下「乙」という。）は、地上権設定について次のとおり契約を締結する。</t>
    <phoneticPr fontId="2"/>
  </si>
  <si>
    <t>第１条　甲は、社会福祉法人○○会の設立が認可されたときは、その所有にかかる末尾記載の土地を乙が建設する○○施設の用に供される目的を持って、地上権者乙のため地上権を設定する。</t>
    <phoneticPr fontId="2"/>
  </si>
  <si>
    <t xml:space="preserve">※　甲が理事予定者である場合は、設立準備委員会にて承認が必要であるため、議事録を添付してください。
</t>
    <phoneticPr fontId="2"/>
  </si>
  <si>
    <t>賃借権登記確約書（例）</t>
    <rPh sb="9" eb="10">
      <t>レイ</t>
    </rPh>
    <phoneticPr fontId="2"/>
  </si>
  <si>
    <t>様式９－１（既存法人用）</t>
    <rPh sb="6" eb="8">
      <t>キソン</t>
    </rPh>
    <rPh sb="8" eb="10">
      <t>ホウジン</t>
    </rPh>
    <phoneticPr fontId="2"/>
  </si>
  <si>
    <t>様</t>
    <rPh sb="0" eb="1">
      <t>サマ</t>
    </rPh>
    <phoneticPr fontId="2"/>
  </si>
  <si>
    <t>様式９－２（新設法人用）</t>
    <rPh sb="6" eb="8">
      <t>シンセツ</t>
    </rPh>
    <rPh sb="8" eb="10">
      <t>ホウジン</t>
    </rPh>
    <phoneticPr fontId="2"/>
  </si>
  <si>
    <t>社会福祉法人○○会</t>
    <rPh sb="0" eb="2">
      <t>シャカイ</t>
    </rPh>
    <rPh sb="2" eb="4">
      <t>フクシ</t>
    </rPh>
    <rPh sb="4" eb="6">
      <t>ホウジン</t>
    </rPh>
    <rPh sb="8" eb="9">
      <t>カイ</t>
    </rPh>
    <phoneticPr fontId="2"/>
  </si>
  <si>
    <t>様式１０－１（既存法人用）</t>
    <rPh sb="7" eb="9">
      <t>キソン</t>
    </rPh>
    <rPh sb="9" eb="11">
      <t>ホウジン</t>
    </rPh>
    <phoneticPr fontId="2"/>
  </si>
  <si>
    <t>地上権設定登記確約書（例）</t>
    <phoneticPr fontId="2"/>
  </si>
  <si>
    <t>　このたび、○○施設用地として地上権設定契約の締結を行った土地については、○○法人○○会が行おうとする○○園整備事業が札幌市の整備対象事業として採択された場合、直ちに地上権を設定し登記することを確約いたします。</t>
    <phoneticPr fontId="2"/>
  </si>
  <si>
    <t>様式１０－２（新設法人用）</t>
    <rPh sb="7" eb="9">
      <t>シンセツ</t>
    </rPh>
    <rPh sb="9" eb="11">
      <t>ホウジン</t>
    </rPh>
    <phoneticPr fontId="2"/>
  </si>
  <si>
    <t>所有権移転登記確約書（例）</t>
    <phoneticPr fontId="2"/>
  </si>
  <si>
    <t>様式１１－１（既存法人用）</t>
    <rPh sb="7" eb="9">
      <t>キソン</t>
    </rPh>
    <rPh sb="9" eb="11">
      <t>ホウジン</t>
    </rPh>
    <phoneticPr fontId="2"/>
  </si>
  <si>
    <t>　このたび、○○施設用地として地上権設定契約の締結を行った土地については、社会福祉法人○○会の設立が認可されたときは、直ちに地上権を設定し登記することを確約いたします。</t>
    <phoneticPr fontId="2"/>
  </si>
  <si>
    <t>　　札幌市○○○○○○丁目○○番所在の土地○筆（○○○○平方メートル）</t>
    <phoneticPr fontId="2"/>
  </si>
  <si>
    <t>様式１１－２（新規法人用）</t>
    <rPh sb="7" eb="9">
      <t>シンキ</t>
    </rPh>
    <rPh sb="9" eb="11">
      <t>ホウジン</t>
    </rPh>
    <phoneticPr fontId="2"/>
  </si>
  <si>
    <t>　社会福祉法人○○会の設立が認可されたときは、下記財産について、所有権以外の権利に関する事項の登記を抹消の上、貴法人に対し所有権移転登記を行うことを確約いたします。</t>
    <phoneticPr fontId="2"/>
  </si>
  <si>
    <t>様式１３－１（既存法人用）</t>
    <rPh sb="7" eb="9">
      <t>キソン</t>
    </rPh>
    <rPh sb="9" eb="11">
      <t>ホウジン</t>
    </rPh>
    <phoneticPr fontId="2"/>
  </si>
  <si>
    <t>第１条　甲は、○○法人○○会が行おうとする○○園整備事業（以下「整備事業」という。）が札幌市の整備対象事業として採択された場合、同法人の○○○○からの整備事業資金借入金の償還財源として、総計金○○万円を別記のとおり同法人に贈与することを約し、乙は、これを承諾した。</t>
    <phoneticPr fontId="2"/>
  </si>
  <si>
    <t>第２条　甲は、前条による贈与を、毎年○月末日までに行わなければならない。</t>
    <phoneticPr fontId="2"/>
  </si>
  <si>
    <t>第３条　甲が、第１条による贈与を履行できないとき又はできなくなったときは、丙がその贈与を代替し又は残余の贈与を承継して行う。</t>
    <phoneticPr fontId="2"/>
  </si>
  <si>
    <t>第４条　丙は、第３条による贈与の承継を履行できなくなったときは、あらかじめ乙の承諾を得なければならない。</t>
    <phoneticPr fontId="2"/>
  </si>
  <si>
    <t>第５条　札幌市から整備事業の内定を受けられないときは、この契約は無効とし、これより損害が発生した場合、甲は、損害の賠償を請求することができない。</t>
    <phoneticPr fontId="2"/>
  </si>
  <si>
    <t>第６条　この契約に定めていない事項については、甲、乙及び丙は、誠意を持って協議の上決定するものとする。</t>
    <phoneticPr fontId="2"/>
  </si>
  <si>
    <t>　上記契約を証するため、同文３通を作成し、甲、乙及び丙署名押印の上、各１通を所持する。</t>
    <phoneticPr fontId="2"/>
  </si>
  <si>
    <t>※　甲が法人理事である場合は、理事会にて承認が必要であるため、議事録を添付してください。また、丙については、甲及び乙と別の者としてください。</t>
    <phoneticPr fontId="2"/>
  </si>
  <si>
    <t>別記</t>
    <rPh sb="0" eb="2">
      <t>ベッキ</t>
    </rPh>
    <phoneticPr fontId="2"/>
  </si>
  <si>
    <t>年次</t>
    <rPh sb="0" eb="2">
      <t>ネンジ</t>
    </rPh>
    <phoneticPr fontId="2"/>
  </si>
  <si>
    <t>合計</t>
    <rPh sb="0" eb="2">
      <t>ゴウケイ</t>
    </rPh>
    <phoneticPr fontId="2"/>
  </si>
  <si>
    <t>贈与額</t>
    <rPh sb="0" eb="2">
      <t>ゾウヨ</t>
    </rPh>
    <rPh sb="2" eb="3">
      <t>ガク</t>
    </rPh>
    <phoneticPr fontId="2"/>
  </si>
  <si>
    <t>年</t>
    <rPh sb="0" eb="1">
      <t>ネン</t>
    </rPh>
    <phoneticPr fontId="2"/>
  </si>
  <si>
    <t>様式１３－２（新設法人用）</t>
    <rPh sb="7" eb="9">
      <t>シンセツ</t>
    </rPh>
    <rPh sb="9" eb="11">
      <t>ホウジン</t>
    </rPh>
    <phoneticPr fontId="2"/>
  </si>
  <si>
    <t>　○○○○（以下「甲」という。）、社会福祉法人○○会設立代表者※○○○○（以下「乙」という。）と※○○○○（以下「丙」という。）は、次のとおり贈与契約を締結した。</t>
    <phoneticPr fontId="2"/>
  </si>
  <si>
    <t>第１条　甲は、社会福祉法人○○会の設立が認可されたときは、同法人の○○○○からの借入金の償還財源として、総計金○○万円を別記のとおり同法人に贈与することを約し、乙は、これを承諾した。</t>
    <phoneticPr fontId="2"/>
  </si>
  <si>
    <t>第３条　甲が、第１条による贈与を履行できないとき又はできなくなったときは、丙がその贈与を代替し又は残余の贈与を承継して行う。</t>
    <phoneticPr fontId="2"/>
  </si>
  <si>
    <t>第４条　丙は、第３条による贈与の承継を履行できなくなったときは、あらかじめ乙の承諾を得なければならない。</t>
    <phoneticPr fontId="2"/>
  </si>
  <si>
    <t>第５条　社会福祉法人○○会の設立の認可が得られないときは、この契約は無効とし、これより損害が発生した場合、甲は、損害の賠償を請求することができない。</t>
    <phoneticPr fontId="2"/>
  </si>
  <si>
    <t>第６条　この契約に定めていない事項については、甲、乙及び丙は、誠意を持って協議の上決定するものとする。</t>
    <phoneticPr fontId="2"/>
  </si>
  <si>
    <t>※　甲が理事予定者である場合は、設立準備委員会にて承認が必要であるため、議事録を添付してください。また、丙については、甲及び乙と別の者としてください。</t>
    <phoneticPr fontId="2"/>
  </si>
  <si>
    <t>(内訳別紙)</t>
  </si>
  <si>
    <t>ガス</t>
    <phoneticPr fontId="2"/>
  </si>
  <si>
    <t>電気</t>
    <rPh sb="0" eb="2">
      <t>デンキ</t>
    </rPh>
    <phoneticPr fontId="2"/>
  </si>
  <si>
    <t>水道</t>
    <rPh sb="0" eb="2">
      <t>スイドウ</t>
    </rPh>
    <phoneticPr fontId="2"/>
  </si>
  <si>
    <t>面積按分後⑧</t>
    <rPh sb="0" eb="2">
      <t>メンセキ</t>
    </rPh>
    <rPh sb="2" eb="4">
      <t>アンブン</t>
    </rPh>
    <rPh sb="4" eb="5">
      <t>ゴ</t>
    </rPh>
    <phoneticPr fontId="2"/>
  </si>
  <si>
    <t>年間費用</t>
    <rPh sb="0" eb="2">
      <t>ネンカン</t>
    </rPh>
    <rPh sb="2" eb="4">
      <t>ヒヨウ</t>
    </rPh>
    <phoneticPr fontId="2"/>
  </si>
  <si>
    <t>算定期間</t>
    <rPh sb="0" eb="2">
      <t>サンテイ</t>
    </rPh>
    <rPh sb="2" eb="4">
      <t>キカン</t>
    </rPh>
    <phoneticPr fontId="2"/>
  </si>
  <si>
    <t>総費用</t>
    <rPh sb="0" eb="3">
      <t>ソウヒヨウ</t>
    </rPh>
    <phoneticPr fontId="2"/>
  </si>
  <si>
    <t>項目</t>
    <rPh sb="0" eb="2">
      <t>コウモク</t>
    </rPh>
    <phoneticPr fontId="2"/>
  </si>
  <si>
    <t>光熱水費</t>
    <rPh sb="0" eb="2">
      <t>コウネツ</t>
    </rPh>
    <rPh sb="2" eb="3">
      <t>スイ</t>
    </rPh>
    <rPh sb="3" eb="4">
      <t>ヒ</t>
    </rPh>
    <phoneticPr fontId="52"/>
  </si>
  <si>
    <t>●３　光熱水費</t>
    <rPh sb="3" eb="5">
      <t>コウネツ</t>
    </rPh>
    <rPh sb="5" eb="6">
      <t>スイ</t>
    </rPh>
    <rPh sb="6" eb="7">
      <t>ヒ</t>
    </rPh>
    <phoneticPr fontId="52"/>
  </si>
  <si>
    <t>設備・備品更新</t>
    <rPh sb="0" eb="2">
      <t>セツビ</t>
    </rPh>
    <rPh sb="3" eb="5">
      <t>ビヒン</t>
    </rPh>
    <rPh sb="5" eb="7">
      <t>コウシン</t>
    </rPh>
    <phoneticPr fontId="2"/>
  </si>
  <si>
    <t>保守管理・点検</t>
    <rPh sb="0" eb="2">
      <t>ホシュ</t>
    </rPh>
    <rPh sb="2" eb="4">
      <t>カンリ</t>
    </rPh>
    <rPh sb="5" eb="7">
      <t>テンケン</t>
    </rPh>
    <phoneticPr fontId="2"/>
  </si>
  <si>
    <t>修繕・改修</t>
    <rPh sb="0" eb="2">
      <t>シュウゼン</t>
    </rPh>
    <rPh sb="3" eb="5">
      <t>カイシュウ</t>
    </rPh>
    <phoneticPr fontId="2"/>
  </si>
  <si>
    <t>面積按分後⑦</t>
    <rPh sb="0" eb="2">
      <t>メンセキ</t>
    </rPh>
    <rPh sb="2" eb="4">
      <t>アンブン</t>
    </rPh>
    <rPh sb="4" eb="5">
      <t>ゴ</t>
    </rPh>
    <phoneticPr fontId="2"/>
  </si>
  <si>
    <t>修繕・維持費用等</t>
    <rPh sb="0" eb="2">
      <t>シュウゼン</t>
    </rPh>
    <rPh sb="3" eb="5">
      <t>イジ</t>
    </rPh>
    <rPh sb="5" eb="7">
      <t>ヒヨウ</t>
    </rPh>
    <rPh sb="7" eb="8">
      <t>トウ</t>
    </rPh>
    <phoneticPr fontId="52"/>
  </si>
  <si>
    <t>●２</t>
    <phoneticPr fontId="52"/>
  </si>
  <si>
    <t>補助単価×特養の定員　</t>
    <rPh sb="0" eb="2">
      <t>ホジョ</t>
    </rPh>
    <rPh sb="2" eb="4">
      <t>タンカ</t>
    </rPh>
    <rPh sb="5" eb="7">
      <t>トクヨウ</t>
    </rPh>
    <rPh sb="8" eb="10">
      <t>テイイン</t>
    </rPh>
    <phoneticPr fontId="2"/>
  </si>
  <si>
    <t>設備費等補助金</t>
    <rPh sb="0" eb="3">
      <t>セツビヒ</t>
    </rPh>
    <rPh sb="3" eb="4">
      <t>ナド</t>
    </rPh>
    <rPh sb="4" eb="7">
      <t>ホジョキン</t>
    </rPh>
    <phoneticPr fontId="39"/>
  </si>
  <si>
    <t>整備費補助金</t>
    <rPh sb="0" eb="2">
      <t>セイビ</t>
    </rPh>
    <rPh sb="2" eb="3">
      <t>ヒ</t>
    </rPh>
    <rPh sb="3" eb="6">
      <t>ホジョキン</t>
    </rPh>
    <phoneticPr fontId="2"/>
  </si>
  <si>
    <t>備考</t>
    <rPh sb="0" eb="2">
      <t>ビコウ</t>
    </rPh>
    <phoneticPr fontId="2"/>
  </si>
  <si>
    <t>補助金⑥</t>
    <rPh sb="0" eb="3">
      <t>ホジョキン</t>
    </rPh>
    <phoneticPr fontId="2"/>
  </si>
  <si>
    <t>市中銀行借入金</t>
    <rPh sb="0" eb="2">
      <t>シチュウ</t>
    </rPh>
    <rPh sb="2" eb="4">
      <t>ギンコウ</t>
    </rPh>
    <rPh sb="4" eb="6">
      <t>カリイレ</t>
    </rPh>
    <rPh sb="6" eb="7">
      <t>キン</t>
    </rPh>
    <phoneticPr fontId="2"/>
  </si>
  <si>
    <t>土地</t>
    <rPh sb="0" eb="2">
      <t>トチ</t>
    </rPh>
    <phoneticPr fontId="2"/>
  </si>
  <si>
    <t>建物</t>
    <rPh sb="0" eb="2">
      <t>タテモノ</t>
    </rPh>
    <phoneticPr fontId="2"/>
  </si>
  <si>
    <t>福祉医療機構</t>
    <rPh sb="0" eb="2">
      <t>フクシ</t>
    </rPh>
    <rPh sb="2" eb="4">
      <t>イリョウ</t>
    </rPh>
    <rPh sb="4" eb="6">
      <t>キコウ</t>
    </rPh>
    <phoneticPr fontId="2"/>
  </si>
  <si>
    <t>面積按分後</t>
    <rPh sb="0" eb="2">
      <t>メンセキ</t>
    </rPh>
    <rPh sb="2" eb="4">
      <t>アンブン</t>
    </rPh>
    <rPh sb="4" eb="5">
      <t>ゴ</t>
    </rPh>
    <phoneticPr fontId="2"/>
  </si>
  <si>
    <t>利息</t>
    <rPh sb="0" eb="2">
      <t>リソク</t>
    </rPh>
    <phoneticPr fontId="2"/>
  </si>
  <si>
    <t>元金</t>
    <rPh sb="0" eb="2">
      <t>ガンキン</t>
    </rPh>
    <phoneticPr fontId="2"/>
  </si>
  <si>
    <t>借入金</t>
    <rPh sb="0" eb="2">
      <t>カリイレ</t>
    </rPh>
    <rPh sb="2" eb="3">
      <t>キン</t>
    </rPh>
    <phoneticPr fontId="2"/>
  </si>
  <si>
    <t>面積按分後③</t>
    <rPh sb="0" eb="2">
      <t>メンセキ</t>
    </rPh>
    <rPh sb="2" eb="4">
      <t>アンブン</t>
    </rPh>
    <rPh sb="4" eb="5">
      <t>ゴ</t>
    </rPh>
    <phoneticPr fontId="2"/>
  </si>
  <si>
    <t>面積按分後②</t>
    <rPh sb="0" eb="2">
      <t>メンセキ</t>
    </rPh>
    <rPh sb="2" eb="4">
      <t>アンブン</t>
    </rPh>
    <rPh sb="4" eb="5">
      <t>ゴ</t>
    </rPh>
    <phoneticPr fontId="2"/>
  </si>
  <si>
    <t>面積按分後①</t>
    <rPh sb="0" eb="2">
      <t>メンセキ</t>
    </rPh>
    <rPh sb="2" eb="4">
      <t>アンブン</t>
    </rPh>
    <rPh sb="4" eb="5">
      <t>ゴ</t>
    </rPh>
    <phoneticPr fontId="2"/>
  </si>
  <si>
    <t>計</t>
    <rPh sb="0" eb="1">
      <t>ケイ</t>
    </rPh>
    <phoneticPr fontId="2"/>
  </si>
  <si>
    <t>その他</t>
    <rPh sb="2" eb="3">
      <t>タ</t>
    </rPh>
    <phoneticPr fontId="2"/>
  </si>
  <si>
    <t>その他事務費</t>
    <rPh sb="2" eb="3">
      <t>タ</t>
    </rPh>
    <rPh sb="3" eb="6">
      <t>ジムヒ</t>
    </rPh>
    <phoneticPr fontId="2"/>
  </si>
  <si>
    <t>工事監理費</t>
    <rPh sb="0" eb="2">
      <t>コウジ</t>
    </rPh>
    <rPh sb="2" eb="5">
      <t>カンリヒ</t>
    </rPh>
    <phoneticPr fontId="2"/>
  </si>
  <si>
    <t>委託費</t>
    <rPh sb="0" eb="2">
      <t>イタク</t>
    </rPh>
    <rPh sb="2" eb="3">
      <t>ヒ</t>
    </rPh>
    <phoneticPr fontId="2"/>
  </si>
  <si>
    <t>造成工事費</t>
    <rPh sb="0" eb="2">
      <t>ゾウセイ</t>
    </rPh>
    <rPh sb="2" eb="5">
      <t>コウジヒ</t>
    </rPh>
    <phoneticPr fontId="2"/>
  </si>
  <si>
    <t>工事費</t>
    <rPh sb="0" eb="3">
      <t>コウジヒ</t>
    </rPh>
    <phoneticPr fontId="2"/>
  </si>
  <si>
    <t>初度調弁費</t>
    <rPh sb="0" eb="2">
      <t>ショド</t>
    </rPh>
    <rPh sb="2" eb="3">
      <t>チョウ</t>
    </rPh>
    <rPh sb="3" eb="4">
      <t>ベン</t>
    </rPh>
    <rPh sb="4" eb="5">
      <t>ヒ</t>
    </rPh>
    <phoneticPr fontId="2"/>
  </si>
  <si>
    <t>設計委託費</t>
    <rPh sb="0" eb="2">
      <t>セッケイ</t>
    </rPh>
    <rPh sb="2" eb="4">
      <t>イタク</t>
    </rPh>
    <rPh sb="4" eb="5">
      <t>ヒ</t>
    </rPh>
    <phoneticPr fontId="2"/>
  </si>
  <si>
    <t>建築工事費</t>
    <rPh sb="0" eb="2">
      <t>ケンチク</t>
    </rPh>
    <rPh sb="2" eb="5">
      <t>コウジヒ</t>
    </rPh>
    <phoneticPr fontId="2"/>
  </si>
  <si>
    <t>建設費</t>
    <rPh sb="0" eb="3">
      <t>ケンセツヒ</t>
    </rPh>
    <phoneticPr fontId="2"/>
  </si>
  <si>
    <t>建設費用</t>
    <phoneticPr fontId="52"/>
  </si>
  <si>
    <t>●１</t>
    <phoneticPr fontId="52"/>
  </si>
  <si>
    <t>ショート</t>
    <phoneticPr fontId="2"/>
  </si>
  <si>
    <t>入　所</t>
    <rPh sb="0" eb="1">
      <t>ニュウ</t>
    </rPh>
    <rPh sb="2" eb="3">
      <t>ショ</t>
    </rPh>
    <phoneticPr fontId="2"/>
  </si>
  <si>
    <t>ショート</t>
    <phoneticPr fontId="2"/>
  </si>
  <si>
    <t>利用人員</t>
    <rPh sb="0" eb="2">
      <t>リヨウ</t>
    </rPh>
    <rPh sb="2" eb="4">
      <t>ジンイン</t>
    </rPh>
    <phoneticPr fontId="2"/>
  </si>
  <si>
    <t>稼働率</t>
    <rPh sb="0" eb="2">
      <t>カドウ</t>
    </rPh>
    <rPh sb="2" eb="3">
      <t>リツ</t>
    </rPh>
    <phoneticPr fontId="2"/>
  </si>
  <si>
    <t>定員</t>
    <rPh sb="0" eb="2">
      <t>テイイン</t>
    </rPh>
    <phoneticPr fontId="2"/>
  </si>
  <si>
    <t>デ　イ</t>
    <phoneticPr fontId="2"/>
  </si>
  <si>
    <t>特　養</t>
    <rPh sb="0" eb="1">
      <t>トク</t>
    </rPh>
    <rPh sb="2" eb="3">
      <t>オサム</t>
    </rPh>
    <phoneticPr fontId="2"/>
  </si>
  <si>
    <t>設備費等補助単価</t>
    <rPh sb="0" eb="3">
      <t>セツビヒ</t>
    </rPh>
    <rPh sb="3" eb="4">
      <t>ナド</t>
    </rPh>
    <rPh sb="4" eb="6">
      <t>ホジョ</t>
    </rPh>
    <rPh sb="6" eb="8">
      <t>タンカ</t>
    </rPh>
    <phoneticPr fontId="2"/>
  </si>
  <si>
    <t>按分比</t>
    <rPh sb="0" eb="2">
      <t>アンブン</t>
    </rPh>
    <rPh sb="2" eb="3">
      <t>ヒ</t>
    </rPh>
    <phoneticPr fontId="2"/>
  </si>
  <si>
    <t>占有面積</t>
    <rPh sb="0" eb="2">
      <t>センユウ</t>
    </rPh>
    <rPh sb="2" eb="4">
      <t>メンセキ</t>
    </rPh>
    <phoneticPr fontId="2"/>
  </si>
  <si>
    <t>整備費補助単価</t>
    <rPh sb="0" eb="2">
      <t>セイビ</t>
    </rPh>
    <rPh sb="2" eb="3">
      <t>ヒ</t>
    </rPh>
    <rPh sb="3" eb="5">
      <t>ホジョ</t>
    </rPh>
    <rPh sb="5" eb="7">
      <t>タンカ</t>
    </rPh>
    <phoneticPr fontId="2"/>
  </si>
  <si>
    <t>１日当たり
居　住　費</t>
    <rPh sb="1" eb="2">
      <t>ニチ</t>
    </rPh>
    <rPh sb="2" eb="3">
      <t>ア</t>
    </rPh>
    <rPh sb="6" eb="7">
      <t>キョ</t>
    </rPh>
    <rPh sb="8" eb="9">
      <t>ジュウ</t>
    </rPh>
    <rPh sb="10" eb="11">
      <t>ヒ</t>
    </rPh>
    <phoneticPr fontId="2"/>
  </si>
  <si>
    <t>＝</t>
    <phoneticPr fontId="2"/>
  </si>
  <si>
    <t>÷</t>
    <phoneticPr fontId="2"/>
  </si>
  <si>
    <t>÷</t>
    <phoneticPr fontId="2"/>
  </si>
  <si>
    <t>見込まれる費用⑧</t>
    <rPh sb="0" eb="2">
      <t>ミコ</t>
    </rPh>
    <rPh sb="5" eb="7">
      <t>ヒヨウ</t>
    </rPh>
    <phoneticPr fontId="2"/>
  </si>
  <si>
    <t>光熱水費</t>
    <rPh sb="0" eb="2">
      <t>コウネツ</t>
    </rPh>
    <rPh sb="2" eb="3">
      <t>スイ</t>
    </rPh>
    <rPh sb="3" eb="4">
      <t>ヒ</t>
    </rPh>
    <phoneticPr fontId="2"/>
  </si>
  <si>
    <t>÷</t>
    <phoneticPr fontId="2"/>
  </si>
  <si>
    <t>見込まれる費用⑦</t>
    <rPh sb="0" eb="2">
      <t>ミコ</t>
    </rPh>
    <rPh sb="5" eb="7">
      <t>ヒヨウ</t>
    </rPh>
    <phoneticPr fontId="2"/>
  </si>
  <si>
    <t>修繕･維持費</t>
    <rPh sb="0" eb="2">
      <t>シュウゼン</t>
    </rPh>
    <rPh sb="3" eb="6">
      <t>イジヒ</t>
    </rPh>
    <phoneticPr fontId="2"/>
  </si>
  <si>
    <t>＝</t>
    <phoneticPr fontId="2"/>
  </si>
  <si>
    <t>÷</t>
    <phoneticPr fontId="2"/>
  </si>
  <si>
    <t>÷</t>
    <phoneticPr fontId="2"/>
  </si>
  <si>
    <t>÷</t>
    <phoneticPr fontId="2"/>
  </si>
  <si>
    <t>)</t>
    <phoneticPr fontId="2"/>
  </si>
  <si>
    <t>公的補助金⑥</t>
    <rPh sb="0" eb="2">
      <t>コウテキ</t>
    </rPh>
    <rPh sb="2" eb="5">
      <t>ホジョキン</t>
    </rPh>
    <phoneticPr fontId="2"/>
  </si>
  <si>
    <t>－</t>
    <phoneticPr fontId="2"/>
  </si>
  <si>
    <t>建設費用(①～⑤)</t>
    <rPh sb="0" eb="3">
      <t>ケンセツヒ</t>
    </rPh>
    <rPh sb="3" eb="4">
      <t>ヨウ</t>
    </rPh>
    <phoneticPr fontId="2"/>
  </si>
  <si>
    <t>(</t>
    <phoneticPr fontId="2"/>
  </si>
  <si>
    <t>建設費用</t>
    <rPh sb="0" eb="3">
      <t>ケンセツヒ</t>
    </rPh>
    <rPh sb="3" eb="4">
      <t>ヨウ</t>
    </rPh>
    <phoneticPr fontId="2"/>
  </si>
  <si>
    <t>１月当たり
居住費</t>
    <rPh sb="1" eb="2">
      <t>ゲツ</t>
    </rPh>
    <rPh sb="2" eb="3">
      <t>ア</t>
    </rPh>
    <rPh sb="6" eb="8">
      <t>キョジュウ</t>
    </rPh>
    <rPh sb="8" eb="9">
      <t>ヒ</t>
    </rPh>
    <phoneticPr fontId="2"/>
  </si>
  <si>
    <t>法人新設
･既設の別</t>
    <rPh sb="0" eb="2">
      <t>ホウジン</t>
    </rPh>
    <rPh sb="2" eb="4">
      <t>シンセツ</t>
    </rPh>
    <rPh sb="6" eb="8">
      <t>キセツ</t>
    </rPh>
    <rPh sb="9" eb="10">
      <t>ベツ</t>
    </rPh>
    <phoneticPr fontId="2"/>
  </si>
  <si>
    <t>法人名</t>
    <rPh sb="0" eb="2">
      <t>ホウジン</t>
    </rPh>
    <rPh sb="2" eb="3">
      <t>メイ</t>
    </rPh>
    <phoneticPr fontId="2"/>
  </si>
  <si>
    <t>介護保険施設居住費算定シート</t>
    <rPh sb="0" eb="2">
      <t>カイゴ</t>
    </rPh>
    <rPh sb="2" eb="4">
      <t>ホケン</t>
    </rPh>
    <rPh sb="4" eb="6">
      <t>シセツ</t>
    </rPh>
    <rPh sb="6" eb="8">
      <t>キョジュウ</t>
    </rPh>
    <rPh sb="8" eb="9">
      <t>ヒ</t>
    </rPh>
    <rPh sb="9" eb="11">
      <t>サンテイ</t>
    </rPh>
    <phoneticPr fontId="2"/>
  </si>
  <si>
    <t>●２</t>
    <phoneticPr fontId="52"/>
  </si>
  <si>
    <t>●１</t>
    <phoneticPr fontId="52"/>
  </si>
  <si>
    <t>ショート</t>
    <phoneticPr fontId="2"/>
  </si>
  <si>
    <t>＝</t>
    <phoneticPr fontId="2"/>
  </si>
  <si>
    <t>÷</t>
    <phoneticPr fontId="2"/>
  </si>
  <si>
    <t>÷</t>
    <phoneticPr fontId="2"/>
  </si>
  <si>
    <t>札幌市役所福祉会</t>
    <rPh sb="0" eb="3">
      <t>サッポロシ</t>
    </rPh>
    <rPh sb="3" eb="5">
      <t>ヤクショ</t>
    </rPh>
    <rPh sb="5" eb="7">
      <t>フクシ</t>
    </rPh>
    <rPh sb="7" eb="8">
      <t>カイ</t>
    </rPh>
    <phoneticPr fontId="39"/>
  </si>
  <si>
    <t>建設費用</t>
    <phoneticPr fontId="52"/>
  </si>
  <si>
    <t>ショート</t>
    <phoneticPr fontId="2"/>
  </si>
  <si>
    <t>デ　イ</t>
    <phoneticPr fontId="2"/>
  </si>
  <si>
    <t>＝</t>
    <phoneticPr fontId="2"/>
  </si>
  <si>
    <t>÷</t>
    <phoneticPr fontId="2"/>
  </si>
  <si>
    <t>)</t>
    <phoneticPr fontId="2"/>
  </si>
  <si>
    <t>－</t>
    <phoneticPr fontId="2"/>
  </si>
  <si>
    <t>(</t>
    <phoneticPr fontId="2"/>
  </si>
  <si>
    <t>　　　　　　　　　　　　　　　　　　　　　　　　　　　　　　　　　　年　　月　　日</t>
  </si>
  <si>
    <t>融資見込証明願</t>
  </si>
  <si>
    <t>　　　</t>
  </si>
  <si>
    <t>≪協議条件≫</t>
  </si>
  <si>
    <t>融資見込証明書</t>
  </si>
  <si>
    <t>　上記のとおり協議中であり、今後の金融情勢に特段の変動がなく、諸条件が整った折には下記金額の範囲内で融資を行う見込みであることを証明します。</t>
  </si>
  <si>
    <t>　　年　　月　　日</t>
  </si>
  <si>
    <t>　金融機関名</t>
    <phoneticPr fontId="2"/>
  </si>
  <si>
    <t>　　○○支店長　○○　○○様</t>
    <phoneticPr fontId="2"/>
  </si>
  <si>
    <t>申請者</t>
    <phoneticPr fontId="2"/>
  </si>
  <si>
    <t>所在地</t>
    <rPh sb="0" eb="3">
      <t>ショザイチ</t>
    </rPh>
    <phoneticPr fontId="2"/>
  </si>
  <si>
    <t>理事長名</t>
    <rPh sb="0" eb="3">
      <t>リジチョウ</t>
    </rPh>
    <rPh sb="3" eb="4">
      <t>メイ</t>
    </rPh>
    <phoneticPr fontId="2"/>
  </si>
  <si>
    <t>　当法人と貴職は、下記の事業のための資金融資について協議中であり、今後の金融情勢に特段の変動がなく、諸条件が整った折には融資を受けることができる見込みであることを証明願います。</t>
    <phoneticPr fontId="2"/>
  </si>
  <si>
    <t>　１　目　　　的</t>
    <phoneticPr fontId="2"/>
  </si>
  <si>
    <t>　２　整備予定地</t>
    <phoneticPr fontId="2"/>
  </si>
  <si>
    <t>　　年度～　　年度における特別養護老人ホーム整備資金として</t>
    <phoneticPr fontId="2"/>
  </si>
  <si>
    <t>札幌市　　区</t>
    <phoneticPr fontId="2"/>
  </si>
  <si>
    <t>　３　総事業費</t>
    <phoneticPr fontId="2"/>
  </si>
  <si>
    <t>　　　　　　　　　　　　　円</t>
  </si>
  <si>
    <t>　４　(独)福祉医療機構借入予定額</t>
    <phoneticPr fontId="2"/>
  </si>
  <si>
    <t>　５　融資希望金額</t>
    <phoneticPr fontId="2"/>
  </si>
  <si>
    <t>　６　他の金融機関からの借入の有無</t>
    <phoneticPr fontId="2"/>
  </si>
  <si>
    <t>有　・　無</t>
    <phoneticPr fontId="2"/>
  </si>
  <si>
    <t>（有の場合は金融機関名及び借入予定額）</t>
    <phoneticPr fontId="2"/>
  </si>
  <si>
    <t>融資予定金額</t>
    <rPh sb="0" eb="2">
      <t>ユウシ</t>
    </rPh>
    <rPh sb="2" eb="4">
      <t>ヨテイ</t>
    </rPh>
    <rPh sb="4" eb="6">
      <t>キンガク</t>
    </rPh>
    <phoneticPr fontId="2"/>
  </si>
  <si>
    <t>金融機関名</t>
    <phoneticPr fontId="2"/>
  </si>
  <si>
    <t>○支店長　○○　○○　　印</t>
    <phoneticPr fontId="2"/>
  </si>
  <si>
    <t>……………………………………………………………………………………………………………………………</t>
    <phoneticPr fontId="2"/>
  </si>
  <si>
    <t>様式１２－１（既存法人用）</t>
    <rPh sb="7" eb="9">
      <t>キソン</t>
    </rPh>
    <rPh sb="9" eb="11">
      <t>ホウジン</t>
    </rPh>
    <phoneticPr fontId="2"/>
  </si>
  <si>
    <t>建物賃借権登記確約書（例）</t>
    <phoneticPr fontId="2"/>
  </si>
  <si>
    <t>　このたび、市○○丁目○○番所在の土地に建設予定の特別養護老人ホームの賃貸借予約契約を賃借人である○○法人○○会理事長○○○○と締結しましたが、建物の賃借権設定については、○○法人○○会が行おうとする○○園整備事業が札幌市の整備対象事業として採択され、建物が完成次第、速やかに賃借権の登記をすることを確約いたします。</t>
    <phoneticPr fontId="2"/>
  </si>
  <si>
    <t>様式１２－２（新規法人用）</t>
    <rPh sb="7" eb="9">
      <t>シンキ</t>
    </rPh>
    <rPh sb="9" eb="11">
      <t>ホウジン</t>
    </rPh>
    <phoneticPr fontId="2"/>
  </si>
  <si>
    <t>　このたび、市○○丁目○○番所在の土地に建設予定の特別養護老人ホームの賃貸借予約契約を、賃借人である社会福祉法人○○会設立代表者○○○○と締結しましたが、建物の賃借権設定については、社会福祉法人○○会設立準備委員会が行おうとする○○園整備事業が札幌市の整備対象事業として採択され、建物が完成次第、速やかに賃借権の登記をすることを確約いたします。</t>
    <phoneticPr fontId="2"/>
  </si>
  <si>
    <t>　　</t>
    <phoneticPr fontId="2"/>
  </si>
  <si>
    <t>法人・理事長名　</t>
    <phoneticPr fontId="2"/>
  </si>
  <si>
    <t>　　　　整備計画に対する法人の考え</t>
    <phoneticPr fontId="2"/>
  </si>
  <si>
    <t xml:space="preserve">■（既存法人）法人の運営方針及び法人運営の中で、最も大きな課題と捉えていること及びその課題の解消に向けて法人として取り組んでいること又は取り組んでいきたいと考えていること
※新設法人の場合は、取り組んでいきたいと考えていることを記載ください
</t>
    <rPh sb="39" eb="40">
      <t>オヨ</t>
    </rPh>
    <phoneticPr fontId="2"/>
  </si>
  <si>
    <t>準備委員会
事務所所在地</t>
    <rPh sb="0" eb="2">
      <t>ジュンビ</t>
    </rPh>
    <rPh sb="2" eb="5">
      <t>イインカイ</t>
    </rPh>
    <phoneticPr fontId="2"/>
  </si>
  <si>
    <t>〒　　　</t>
    <phoneticPr fontId="2"/>
  </si>
  <si>
    <t>設立事務
担当者</t>
    <rPh sb="0" eb="2">
      <t>セツリツ</t>
    </rPh>
    <rPh sb="2" eb="4">
      <t>ジム</t>
    </rPh>
    <rPh sb="5" eb="8">
      <t>タントウシャ</t>
    </rPh>
    <phoneticPr fontId="2"/>
  </si>
  <si>
    <t>設立当初の
資産</t>
    <phoneticPr fontId="2"/>
  </si>
  <si>
    <t>公認会計士
または
税理士</t>
    <rPh sb="10" eb="13">
      <t>ゼイリシ</t>
    </rPh>
    <phoneticPr fontId="2"/>
  </si>
  <si>
    <t>※行については必要に応じて追加してください。</t>
    <phoneticPr fontId="2"/>
  </si>
  <si>
    <t>法人名・役職名</t>
    <rPh sb="0" eb="2">
      <t>ホウジン</t>
    </rPh>
    <rPh sb="2" eb="3">
      <t>メイ</t>
    </rPh>
    <rPh sb="4" eb="7">
      <t>ヤクショクメイ</t>
    </rPh>
    <phoneticPr fontId="2"/>
  </si>
  <si>
    <t>整備運営
業務従事</t>
    <rPh sb="0" eb="2">
      <t>セイビ</t>
    </rPh>
    <rPh sb="2" eb="4">
      <t>ウンエイ</t>
    </rPh>
    <rPh sb="5" eb="7">
      <t>ギョウム</t>
    </rPh>
    <rPh sb="7" eb="9">
      <t>ジュウジ</t>
    </rPh>
    <phoneticPr fontId="2"/>
  </si>
  <si>
    <t>他法人の役員である場合</t>
    <rPh sb="0" eb="1">
      <t>タ</t>
    </rPh>
    <rPh sb="1" eb="3">
      <t>ホウジン</t>
    </rPh>
    <rPh sb="4" eb="6">
      <t>ヤクイン</t>
    </rPh>
    <rPh sb="9" eb="11">
      <t>バアイ</t>
    </rPh>
    <phoneticPr fontId="2"/>
  </si>
  <si>
    <t>他の公益法人の役員である場合</t>
    <rPh sb="0" eb="1">
      <t>タ</t>
    </rPh>
    <rPh sb="2" eb="4">
      <t>コウエキ</t>
    </rPh>
    <rPh sb="4" eb="6">
      <t>ホウジン</t>
    </rPh>
    <rPh sb="7" eb="9">
      <t>ヤクイン</t>
    </rPh>
    <rPh sb="12" eb="14">
      <t>バアイ</t>
    </rPh>
    <phoneticPr fontId="2"/>
  </si>
  <si>
    <t>　　　　２　理事、監事、法人職員と兼任は不可</t>
    <phoneticPr fontId="2"/>
  </si>
  <si>
    <t>　　　　１　定員数～理事の員数を超える人数で構成</t>
    <phoneticPr fontId="2"/>
  </si>
  <si>
    <t>※行については必要に応じて追加してください。</t>
    <phoneticPr fontId="2"/>
  </si>
  <si>
    <t>合計</t>
    <phoneticPr fontId="2"/>
  </si>
  <si>
    <t>個人保証</t>
    <rPh sb="0" eb="2">
      <t>コジン</t>
    </rPh>
    <rPh sb="2" eb="4">
      <t>ホショウ</t>
    </rPh>
    <phoneticPr fontId="2"/>
  </si>
  <si>
    <t>規模　　　　階建</t>
    <phoneticPr fontId="2"/>
  </si>
  <si>
    <t>規模　　　階建</t>
    <phoneticPr fontId="2"/>
  </si>
  <si>
    <t>事業収入</t>
    <phoneticPr fontId="2"/>
  </si>
  <si>
    <t>寄付金等</t>
    <phoneticPr fontId="2"/>
  </si>
  <si>
    <t>合　計</t>
    <phoneticPr fontId="2"/>
  </si>
  <si>
    <t>元利償還額</t>
    <phoneticPr fontId="2"/>
  </si>
  <si>
    <t>償還済額</t>
    <phoneticPr fontId="2"/>
  </si>
  <si>
    <t>未償還額</t>
    <phoneticPr fontId="2"/>
  </si>
  <si>
    <t>評価額</t>
    <phoneticPr fontId="2"/>
  </si>
  <si>
    <t>抵当権設定額の残債額</t>
    <phoneticPr fontId="2"/>
  </si>
  <si>
    <t>寄付額
(千円)</t>
    <phoneticPr fontId="2"/>
  </si>
  <si>
    <t>合　      計</t>
    <phoneticPr fontId="2"/>
  </si>
  <si>
    <t>氏名</t>
    <phoneticPr fontId="2"/>
  </si>
  <si>
    <t>【別紙５－１】</t>
    <rPh sb="1" eb="3">
      <t>ベッシ</t>
    </rPh>
    <phoneticPr fontId="2"/>
  </si>
  <si>
    <t>【別紙５－２】</t>
    <rPh sb="1" eb="3">
      <t>ベッシ</t>
    </rPh>
    <phoneticPr fontId="2"/>
  </si>
  <si>
    <t>５　既存法人の後援会が寄付をする場合は、「償還金財源の状況」の「寄付者氏名」欄に”後援会”と記し、「後援会寄付の場合」及び「その不足額の寄付者」等を記載すること。</t>
    <rPh sb="53" eb="55">
      <t>キフ</t>
    </rPh>
    <phoneticPr fontId="2"/>
  </si>
  <si>
    <t>第１条　甲は、○○法人○○会が行おうとする○○園整備事業（以下「整備事業」という。）が札幌市の整備対象事業として採択された場合、○○資金※２として、金○○○○円を同法人に贈与することを約し、乙は、これを承諾した。</t>
    <phoneticPr fontId="2"/>
  </si>
  <si>
    <t>　○○○○※１（以下「甲」という。）、社会福祉法人○○会設立代表者○○○○※１（以下「乙」という。）と○○○○※１（以下「丙」という。）は、次のとおり贈与契約を締結した。</t>
    <rPh sb="19" eb="21">
      <t>シャカイ</t>
    </rPh>
    <rPh sb="21" eb="23">
      <t>フクシ</t>
    </rPh>
    <rPh sb="23" eb="25">
      <t>ホウジン</t>
    </rPh>
    <rPh sb="27" eb="28">
      <t>カイ</t>
    </rPh>
    <rPh sb="28" eb="30">
      <t>セツリツ</t>
    </rPh>
    <rPh sb="30" eb="33">
      <t>ダイヒョウシャ</t>
    </rPh>
    <phoneticPr fontId="2"/>
  </si>
  <si>
    <t>※１　甲が理事予定者である場合は、設立準備委員会にて承認が必要であるため、議事録を添付してください。また、丙については、甲及び乙と別の者としてください。</t>
    <rPh sb="7" eb="10">
      <t>ヨテイシャ</t>
    </rPh>
    <rPh sb="17" eb="19">
      <t>セツリツ</t>
    </rPh>
    <rPh sb="19" eb="21">
      <t>ジュンビ</t>
    </rPh>
    <rPh sb="21" eb="23">
      <t>イイン</t>
    </rPh>
    <phoneticPr fontId="2"/>
  </si>
  <si>
    <t>　　○○法人の</t>
    <phoneticPr fontId="2"/>
  </si>
  <si>
    <t>申立者</t>
    <rPh sb="0" eb="2">
      <t>モウシタテ</t>
    </rPh>
    <rPh sb="2" eb="3">
      <t>シャ</t>
    </rPh>
    <phoneticPr fontId="2"/>
  </si>
  <si>
    <t>土地所在地　</t>
    <phoneticPr fontId="2"/>
  </si>
  <si>
    <t>負債額</t>
    <phoneticPr fontId="2"/>
  </si>
  <si>
    <t>２　負債</t>
    <phoneticPr fontId="2"/>
  </si>
  <si>
    <t>住所</t>
    <rPh sb="0" eb="2">
      <t>ジュウショ</t>
    </rPh>
    <phoneticPr fontId="2"/>
  </si>
  <si>
    <t>氏名</t>
    <rPh sb="0" eb="2">
      <t>シメイ</t>
    </rPh>
    <phoneticPr fontId="2"/>
  </si>
  <si>
    <t>　（注）所得証明書等を添付すること。</t>
    <phoneticPr fontId="2"/>
  </si>
  <si>
    <t>第１条　甲は、○○法人○○会が行おうとする○○園整備事業（以下「整備事業」という。）が札幌市の整備対象事業として採択された場合、整備事業用地として、甲が所有する札幌市○○丁目○○番所在の土地○筆（○○○○平方メートル）について、所有権以外の権利に関する事項の登記を抹消の上、同法人に贈与することを約し、乙は、これを承諾した。</t>
    <rPh sb="80" eb="82">
      <t>サッポロ</t>
    </rPh>
    <phoneticPr fontId="2"/>
  </si>
  <si>
    <t>第７条　この契約の定めのない事項については必要に応じ甲乙協議のうえ定めるものとする。</t>
    <phoneticPr fontId="2"/>
  </si>
  <si>
    <t>第７条　この契約の定めのない事項については必要に応じ甲乙協議のうえ定めるものとする。</t>
    <phoneticPr fontId="2"/>
  </si>
  <si>
    <t>第１条　甲は、乙が行おうとする○○園整備事業が札幌市の整備対象事業として採択された場合、その所有にかかる末尾記載の土地を、乙が建設する○○施設の用に供される目的を持って、地上権者乙のため地上権を設定する。</t>
    <phoneticPr fontId="2"/>
  </si>
  <si>
    <t>　このたび、○○施設用地として賃貸借契約の締結を行った、借地人○○法人○○会理事長○○○○との土地の賃貸借については、○○法人○○会が行おうとする○○園整備事業が札幌市の整備対象事業として採択された場合、直ちに賃借権の登記をすることを確約いたします。</t>
    <phoneticPr fontId="2"/>
  </si>
  <si>
    <t>　このたび、○○施設用地として賃貸借契約の締結を行った、借地人社会福祉法人○○会設立代表者○○○○との土地の賃貸借については、社会福祉法人○○会の設立が認可されたときは、直ちに賃借権の登記をすることを確約いたします。</t>
    <phoneticPr fontId="2"/>
  </si>
  <si>
    <t>○○　○○</t>
    <phoneticPr fontId="2"/>
  </si>
  <si>
    <t>○○　○○　</t>
    <phoneticPr fontId="2"/>
  </si>
  <si>
    <t>様</t>
    <phoneticPr fontId="2"/>
  </si>
  <si>
    <t>様</t>
    <rPh sb="0" eb="1">
      <t>サマ</t>
    </rPh>
    <phoneticPr fontId="2"/>
  </si>
  <si>
    <t>○○　○○</t>
    <phoneticPr fontId="2"/>
  </si>
  <si>
    <t>○○　○○</t>
    <phoneticPr fontId="2"/>
  </si>
  <si>
    <t>　○○法人○○会が行おうとする○○園整備事業が、札幌市の整備対象事業として採択された場合、整備事業用地として、下記財産について、所有権以外の権利に関する事項の登記を抹消の上、貴法人に対し所有権移転登記を行うことを確約いたします。</t>
    <phoneticPr fontId="2"/>
  </si>
  <si>
    <t>○○　○○</t>
    <phoneticPr fontId="2"/>
  </si>
  <si>
    <t>第２条　甲は、前条による贈与を、毎年○月末日までに行わなければならない。</t>
    <phoneticPr fontId="2"/>
  </si>
  <si>
    <t>④</t>
    <phoneticPr fontId="2"/>
  </si>
  <si>
    <t>⑤</t>
    <phoneticPr fontId="2"/>
  </si>
  <si>
    <t>・新規法人設立予定の場合、「法人」は「設立予定法人」、「社会福祉法人」は「社会福祉法人（仮称）」、「理事長」は「代表予定者」に文言を直してください。
・証明書の発行に際し、金融機関から別途条件が示された場合は、それを記載してください。また、金融機関において所定の書式がある場合は、それを使用して構いません。
・≪協議条件≫項目の「３　総事業費」、「４（独）福祉医療機構借入予定額」及び「５ 融資希望金額」は「別紙１」、「別紙５」、「様式３」の関連金額欄と整合性がとれている必要があります。</t>
    <phoneticPr fontId="2"/>
  </si>
  <si>
    <t>④</t>
    <phoneticPr fontId="2"/>
  </si>
  <si>
    <t>円</t>
    <rPh sb="0" eb="1">
      <t>エン</t>
    </rPh>
    <phoneticPr fontId="2"/>
  </si>
  <si>
    <t>自己資金</t>
    <rPh sb="0" eb="2">
      <t>ジコ</t>
    </rPh>
    <rPh sb="2" eb="4">
      <t>シキン</t>
    </rPh>
    <phoneticPr fontId="2"/>
  </si>
  <si>
    <t>寄付金</t>
    <phoneticPr fontId="2"/>
  </si>
  <si>
    <t>設備費等補助金</t>
    <rPh sb="0" eb="2">
      <t>セツビ</t>
    </rPh>
    <rPh sb="2" eb="3">
      <t>ヒ</t>
    </rPh>
    <rPh sb="3" eb="4">
      <t>トウ</t>
    </rPh>
    <rPh sb="4" eb="7">
      <t>ホジョキン</t>
    </rPh>
    <phoneticPr fontId="2"/>
  </si>
  <si>
    <t>その他補助金</t>
    <rPh sb="2" eb="3">
      <t>タ</t>
    </rPh>
    <rPh sb="3" eb="6">
      <t>ホジョキン</t>
    </rPh>
    <phoneticPr fontId="2"/>
  </si>
  <si>
    <t>借入金</t>
    <rPh sb="0" eb="2">
      <t>カリイレ</t>
    </rPh>
    <rPh sb="2" eb="3">
      <t>キン</t>
    </rPh>
    <phoneticPr fontId="2"/>
  </si>
  <si>
    <t>機構</t>
    <rPh sb="0" eb="2">
      <t>キコウ</t>
    </rPh>
    <phoneticPr fontId="2"/>
  </si>
  <si>
    <t>その他</t>
    <rPh sb="2" eb="3">
      <t>タ</t>
    </rPh>
    <phoneticPr fontId="2"/>
  </si>
  <si>
    <t>特別養護老人ホーム</t>
    <rPh sb="0" eb="2">
      <t>トクベツ</t>
    </rPh>
    <rPh sb="2" eb="4">
      <t>ヨウゴ</t>
    </rPh>
    <rPh sb="4" eb="6">
      <t>ロウジン</t>
    </rPh>
    <phoneticPr fontId="2"/>
  </si>
  <si>
    <t>㎡</t>
    <phoneticPr fontId="2"/>
  </si>
  <si>
    <t>金　額（千円）</t>
    <rPh sb="4" eb="6">
      <t>センエン</t>
    </rPh>
    <phoneticPr fontId="2"/>
  </si>
  <si>
    <t>自己資金</t>
    <phoneticPr fontId="2"/>
  </si>
  <si>
    <t>寄付金</t>
    <rPh sb="0" eb="3">
      <t>キフキン</t>
    </rPh>
    <phoneticPr fontId="2"/>
  </si>
  <si>
    <t>設備費等補助金</t>
    <rPh sb="0" eb="2">
      <t>セツビ</t>
    </rPh>
    <rPh sb="2" eb="3">
      <t>ヒ</t>
    </rPh>
    <rPh sb="3" eb="4">
      <t>トウ</t>
    </rPh>
    <rPh sb="4" eb="7">
      <t>ホジョキン</t>
    </rPh>
    <phoneticPr fontId="2"/>
  </si>
  <si>
    <t>その他補助金</t>
    <rPh sb="2" eb="3">
      <t>タ</t>
    </rPh>
    <rPh sb="3" eb="6">
      <t>ホジョキン</t>
    </rPh>
    <phoneticPr fontId="2"/>
  </si>
  <si>
    <t>借入金</t>
    <rPh sb="0" eb="2">
      <t>カリイレ</t>
    </rPh>
    <rPh sb="2" eb="3">
      <t>キン</t>
    </rPh>
    <phoneticPr fontId="2"/>
  </si>
  <si>
    <t>福祉医療機構</t>
    <rPh sb="0" eb="2">
      <t>フクシ</t>
    </rPh>
    <rPh sb="2" eb="4">
      <t>イリョウ</t>
    </rPh>
    <rPh sb="4" eb="6">
      <t>キコウ</t>
    </rPh>
    <phoneticPr fontId="2"/>
  </si>
  <si>
    <t>その他</t>
    <rPh sb="2" eb="3">
      <t>タ</t>
    </rPh>
    <phoneticPr fontId="2"/>
  </si>
  <si>
    <t>㎡</t>
    <phoneticPr fontId="2"/>
  </si>
  <si>
    <t>%</t>
    <phoneticPr fontId="2"/>
  </si>
  <si>
    <t>%</t>
    <phoneticPr fontId="2"/>
  </si>
  <si>
    <t>円/月</t>
    <rPh sb="0" eb="1">
      <t>エン</t>
    </rPh>
    <rPh sb="2" eb="3">
      <t>ツキ</t>
    </rPh>
    <phoneticPr fontId="2"/>
  </si>
  <si>
    <t>　　　④土地利用規制及び解除の見込み</t>
    <phoneticPr fontId="2"/>
  </si>
  <si>
    <t>□規制あり</t>
    <rPh sb="1" eb="3">
      <t>キセイ</t>
    </rPh>
    <phoneticPr fontId="2"/>
  </si>
  <si>
    <t>□規制なし</t>
    <rPh sb="1" eb="3">
      <t>キセイ</t>
    </rPh>
    <phoneticPr fontId="2"/>
  </si>
  <si>
    <t>□解除あり</t>
    <rPh sb="1" eb="3">
      <t>カイジョ</t>
    </rPh>
    <phoneticPr fontId="2"/>
  </si>
  <si>
    <t>□解除なし</t>
    <rPh sb="1" eb="3">
      <t>カイジョ</t>
    </rPh>
    <phoneticPr fontId="2"/>
  </si>
  <si>
    <t>１　申請者</t>
    <rPh sb="2" eb="5">
      <t>シンセイシャ</t>
    </rPh>
    <phoneticPr fontId="2"/>
  </si>
  <si>
    <t>建築工事費</t>
    <rPh sb="0" eb="2">
      <t>ケンチク</t>
    </rPh>
    <rPh sb="2" eb="4">
      <t>コウジ</t>
    </rPh>
    <rPh sb="4" eb="5">
      <t>ヒ</t>
    </rPh>
    <phoneticPr fontId="2"/>
  </si>
  <si>
    <t>設計管理費</t>
    <rPh sb="0" eb="2">
      <t>セッケイ</t>
    </rPh>
    <rPh sb="2" eb="5">
      <t>カンリヒ</t>
    </rPh>
    <phoneticPr fontId="2"/>
  </si>
  <si>
    <t>設備・備品費</t>
    <rPh sb="0" eb="2">
      <t>セツビ</t>
    </rPh>
    <rPh sb="3" eb="6">
      <t>ビヒンヒ</t>
    </rPh>
    <phoneticPr fontId="2"/>
  </si>
  <si>
    <t>土地取得費</t>
    <rPh sb="0" eb="2">
      <t>トチ</t>
    </rPh>
    <rPh sb="2" eb="4">
      <t>シュトク</t>
    </rPh>
    <rPh sb="4" eb="5">
      <t>ヒ</t>
    </rPh>
    <phoneticPr fontId="2"/>
  </si>
  <si>
    <t>運営資金</t>
    <rPh sb="0" eb="2">
      <t>ウンエイ</t>
    </rPh>
    <rPh sb="2" eb="4">
      <t>シキン</t>
    </rPh>
    <phoneticPr fontId="2"/>
  </si>
  <si>
    <t>運転資金</t>
    <rPh sb="0" eb="2">
      <t>ウンテン</t>
    </rPh>
    <rPh sb="2" eb="4">
      <t>シキン</t>
    </rPh>
    <phoneticPr fontId="2"/>
  </si>
  <si>
    <t>※開設後にかかる経費、開設後２年目の年間事業費の3/12）</t>
    <phoneticPr fontId="2"/>
  </si>
  <si>
    <t>合計</t>
    <rPh sb="0" eb="2">
      <t>ゴウケイ</t>
    </rPh>
    <phoneticPr fontId="2"/>
  </si>
  <si>
    <t>項目</t>
    <rPh sb="0" eb="2">
      <t>コウモク</t>
    </rPh>
    <phoneticPr fontId="2"/>
  </si>
  <si>
    <t>金額</t>
    <rPh sb="0" eb="2">
      <t>キンガク</t>
    </rPh>
    <phoneticPr fontId="2"/>
  </si>
  <si>
    <t>備考</t>
    <rPh sb="0" eb="2">
      <t>ビコウ</t>
    </rPh>
    <phoneticPr fontId="2"/>
  </si>
  <si>
    <t>寄付金</t>
    <rPh sb="0" eb="3">
      <t>キフキン</t>
    </rPh>
    <phoneticPr fontId="2"/>
  </si>
  <si>
    <t>整備費補助金</t>
    <rPh sb="0" eb="2">
      <t>セイビ</t>
    </rPh>
    <rPh sb="2" eb="3">
      <t>ヒ</t>
    </rPh>
    <rPh sb="3" eb="6">
      <t>ホジョキン</t>
    </rPh>
    <phoneticPr fontId="2"/>
  </si>
  <si>
    <t>福祉医療機構借入金</t>
    <rPh sb="0" eb="2">
      <t>フクシ</t>
    </rPh>
    <rPh sb="2" eb="4">
      <t>イリョウ</t>
    </rPh>
    <rPh sb="4" eb="6">
      <t>キコウ</t>
    </rPh>
    <rPh sb="6" eb="8">
      <t>カリイレ</t>
    </rPh>
    <rPh sb="8" eb="9">
      <t>キン</t>
    </rPh>
    <phoneticPr fontId="2"/>
  </si>
  <si>
    <t>その他借入金</t>
    <rPh sb="2" eb="3">
      <t>タ</t>
    </rPh>
    <rPh sb="3" eb="5">
      <t>カリイレ</t>
    </rPh>
    <rPh sb="5" eb="6">
      <t>キン</t>
    </rPh>
    <phoneticPr fontId="2"/>
  </si>
  <si>
    <t>※開設前にかかる経費</t>
    <phoneticPr fontId="2"/>
  </si>
  <si>
    <t>整備費補助金</t>
    <rPh sb="0" eb="2">
      <t>セイビ</t>
    </rPh>
    <rPh sb="2" eb="3">
      <t>ヒ</t>
    </rPh>
    <rPh sb="3" eb="6">
      <t>ホジョキン</t>
    </rPh>
    <phoneticPr fontId="2"/>
  </si>
  <si>
    <t>社会福祉法人　</t>
    <phoneticPr fontId="2"/>
  </si>
  <si>
    <t>□新設</t>
    <rPh sb="1" eb="3">
      <t>シンセツ</t>
    </rPh>
    <phoneticPr fontId="2"/>
  </si>
  <si>
    <t>□既設</t>
    <rPh sb="1" eb="3">
      <t>キセツ</t>
    </rPh>
    <phoneticPr fontId="2"/>
  </si>
  <si>
    <t>設備費等補助単価</t>
    <rPh sb="0" eb="3">
      <t>セツビヒ</t>
    </rPh>
    <rPh sb="3" eb="4">
      <t>トウ</t>
    </rPh>
    <rPh sb="4" eb="6">
      <t>ホジョ</t>
    </rPh>
    <rPh sb="6" eb="8">
      <t>タンカ</t>
    </rPh>
    <phoneticPr fontId="2"/>
  </si>
  <si>
    <t>設備費等補助単価</t>
    <rPh sb="0" eb="3">
      <t>セツビヒ</t>
    </rPh>
    <rPh sb="3" eb="4">
      <t>トウ</t>
    </rPh>
    <rPh sb="4" eb="6">
      <t>ホジョ</t>
    </rPh>
    <rPh sb="6" eb="8">
      <t>タンカ</t>
    </rPh>
    <phoneticPr fontId="39"/>
  </si>
  <si>
    <t>　　注：新設法人の場合は、設立準備委員会の名称、設立代表者の氏名、住所を記入すること。</t>
    <rPh sb="2" eb="3">
      <t>チュウ</t>
    </rPh>
    <rPh sb="4" eb="6">
      <t>シンセツ</t>
    </rPh>
    <rPh sb="6" eb="8">
      <t>ホウジン</t>
    </rPh>
    <rPh sb="9" eb="11">
      <t>バアイ</t>
    </rPh>
    <rPh sb="13" eb="15">
      <t>セツリツ</t>
    </rPh>
    <rPh sb="15" eb="17">
      <t>ジュンビ</t>
    </rPh>
    <rPh sb="17" eb="20">
      <t>イインカイ</t>
    </rPh>
    <rPh sb="21" eb="23">
      <t>メイショウ</t>
    </rPh>
    <rPh sb="24" eb="26">
      <t>セツリツ</t>
    </rPh>
    <rPh sb="26" eb="29">
      <t>ダイヒョウシャ</t>
    </rPh>
    <rPh sb="30" eb="32">
      <t>シメイ</t>
    </rPh>
    <rPh sb="33" eb="35">
      <t>ジュウショ</t>
    </rPh>
    <rPh sb="36" eb="38">
      <t>キニュウ</t>
    </rPh>
    <phoneticPr fontId="2"/>
  </si>
  <si>
    <t>法人所在地</t>
    <rPh sb="2" eb="5">
      <t>ショザイチ</t>
    </rPh>
    <phoneticPr fontId="2"/>
  </si>
  <si>
    <t>詳細については、札幌市社会福祉法人の設立及び運営に関する要綱（http://www.city.sapporo.jp/fukushi-kansa/hojin/）を参照ください。</t>
    <phoneticPr fontId="2"/>
  </si>
  <si>
    <t>詳細については、札幌市社会福祉法人の設立及び運営に関する要綱（http://www.city.sapporo.jp/fukushi-kansa/hojin/）を参照ください。</t>
    <phoneticPr fontId="2"/>
  </si>
  <si>
    <t>（ 　人）</t>
    <phoneticPr fontId="2"/>
  </si>
  <si>
    <t>特養</t>
    <rPh sb="0" eb="2">
      <t>トクヨウ</t>
    </rPh>
    <phoneticPr fontId="2"/>
  </si>
  <si>
    <t>併設事業A</t>
    <rPh sb="0" eb="2">
      <t>ヘイセツ</t>
    </rPh>
    <rPh sb="2" eb="4">
      <t>ジギョウ</t>
    </rPh>
    <phoneticPr fontId="2"/>
  </si>
  <si>
    <t>併設事業B</t>
    <rPh sb="0" eb="2">
      <t>ヘイセツ</t>
    </rPh>
    <rPh sb="2" eb="4">
      <t>ジギョウ</t>
    </rPh>
    <phoneticPr fontId="2"/>
  </si>
  <si>
    <t>社会福祉法人　札幌市役所福祉会</t>
    <rPh sb="0" eb="2">
      <t>シャカイ</t>
    </rPh>
    <rPh sb="2" eb="4">
      <t>フクシ</t>
    </rPh>
    <rPh sb="4" eb="6">
      <t>ホウジン</t>
    </rPh>
    <rPh sb="7" eb="12">
      <t>サッポロシヤクショ</t>
    </rPh>
    <rPh sb="12" eb="14">
      <t>フクシ</t>
    </rPh>
    <rPh sb="14" eb="15">
      <t>カイ</t>
    </rPh>
    <phoneticPr fontId="2"/>
  </si>
  <si>
    <r>
      <t>※</t>
    </r>
    <r>
      <rPr>
        <sz val="7"/>
        <rFont val="ＭＳ 明朝"/>
        <family val="1"/>
        <charset val="128"/>
      </rPr>
      <t xml:space="preserve">  </t>
    </r>
    <r>
      <rPr>
        <sz val="11"/>
        <rFont val="ＭＳ 明朝"/>
        <family val="1"/>
        <charset val="128"/>
      </rPr>
      <t>広域型及び地域密着型ともに同種施設の扱いとする。</t>
    </r>
  </si>
  <si>
    <t>札幌　一太郎</t>
    <rPh sb="0" eb="2">
      <t>サッポロ</t>
    </rPh>
    <rPh sb="3" eb="6">
      <t>イチタロウ</t>
    </rPh>
    <phoneticPr fontId="2"/>
  </si>
  <si>
    <t>〒060-8611　札幌市中央区北１条西２丁目</t>
    <phoneticPr fontId="2"/>
  </si>
  <si>
    <t>札幌市中央区北１条西２丁目</t>
    <phoneticPr fontId="2"/>
  </si>
  <si>
    <t xml:space="preserve"> ⑴　法人等の名称</t>
    <rPh sb="3" eb="5">
      <t>ホウジン</t>
    </rPh>
    <rPh sb="5" eb="6">
      <t>トウ</t>
    </rPh>
    <rPh sb="7" eb="9">
      <t>メイショウ</t>
    </rPh>
    <phoneticPr fontId="2"/>
  </si>
  <si>
    <t xml:space="preserve"> ⑵　代表者氏名</t>
    <rPh sb="3" eb="6">
      <t>ダイヒョウシャ</t>
    </rPh>
    <rPh sb="6" eb="8">
      <t>シメイ</t>
    </rPh>
    <phoneticPr fontId="2"/>
  </si>
  <si>
    <t xml:space="preserve"> ⑶　所在地</t>
    <rPh sb="3" eb="6">
      <t>ショザイチ</t>
    </rPh>
    <phoneticPr fontId="2"/>
  </si>
  <si>
    <t xml:space="preserve"> ⑴　所在地（予定地）</t>
    <phoneticPr fontId="2"/>
  </si>
  <si>
    <t xml:space="preserve"> ⑵　①面積</t>
    <phoneticPr fontId="2"/>
  </si>
  <si>
    <t xml:space="preserve"> ⑶　現在の所有者（抵当権設定等の有無）</t>
    <phoneticPr fontId="2"/>
  </si>
  <si>
    <t xml:space="preserve"> ⑷　取得方法（抵当権等の設定が有る場合、抹消方法）</t>
    <phoneticPr fontId="2"/>
  </si>
  <si>
    <t xml:space="preserve"> ⑸　購入の場合の土地取得費</t>
    <phoneticPr fontId="2"/>
  </si>
  <si>
    <t xml:space="preserve"> ⑹　借地の場合の地代</t>
    <phoneticPr fontId="2"/>
  </si>
  <si>
    <t xml:space="preserve"> ⑺　借地の場合の権利の設定方法</t>
    <phoneticPr fontId="2"/>
  </si>
  <si>
    <t xml:space="preserve"> ⑻　都市計画法の区分</t>
    <phoneticPr fontId="2"/>
  </si>
  <si>
    <t xml:space="preserve"> ⑼　施設予定地までの交通条件（該当する欄を■とすること）</t>
    <rPh sb="20" eb="21">
      <t>ラン</t>
    </rPh>
    <phoneticPr fontId="2"/>
  </si>
  <si>
    <t xml:space="preserve"> ⑽　同種施設の状況（整備予定地から半径1.5ｋｍ圏内にある既存施設を記載）</t>
    <phoneticPr fontId="2"/>
  </si>
  <si>
    <t xml:space="preserve"> ⑷　延床面積　　　　　　㎡　　（整備予定施設の容積率　　　　　％）</t>
    <phoneticPr fontId="2"/>
  </si>
  <si>
    <t xml:space="preserve"> ⑹　施設名称（新設の場合は仮称）</t>
    <rPh sb="8" eb="10">
      <t>シンセツ</t>
    </rPh>
    <rPh sb="11" eb="13">
      <t>バアイ</t>
    </rPh>
    <phoneticPr fontId="2"/>
  </si>
  <si>
    <t xml:space="preserve"> ⑺　管理者（施設長）予定者の氏名、職</t>
    <phoneticPr fontId="2"/>
  </si>
  <si>
    <t xml:space="preserve"> ⑼　併設する事業所について</t>
    <phoneticPr fontId="2"/>
  </si>
  <si>
    <t xml:space="preserve"> ⑴　整備費内訳</t>
    <phoneticPr fontId="2"/>
  </si>
  <si>
    <t xml:space="preserve"> ⑵　財源内訳</t>
    <phoneticPr fontId="2"/>
  </si>
  <si>
    <t xml:space="preserve"> ⑶　寄付金の内訳</t>
    <phoneticPr fontId="2"/>
  </si>
  <si>
    <t xml:space="preserve"> ⑴　現在の運営施設・事業名（注－具体的に記入すること）</t>
    <phoneticPr fontId="2"/>
  </si>
  <si>
    <t xml:space="preserve"> ⑵　理事長（設立代表者）が他法人の役員である場合、当該法人の名称・運営施設</t>
    <phoneticPr fontId="2"/>
  </si>
  <si>
    <t xml:space="preserve"> ⑴　整備計画に係る理事会等又は設立準備委員会の審議経過</t>
    <phoneticPr fontId="2"/>
  </si>
  <si>
    <t xml:space="preserve"> ⑵　施設整備事務体制</t>
    <phoneticPr fontId="2"/>
  </si>
  <si>
    <t xml:space="preserve"> ⑶　施設整備事務担当者の緊急連絡先</t>
    <phoneticPr fontId="2"/>
  </si>
  <si>
    <t xml:space="preserve"> ⑷　本計画以外に応募している施設整備計画及び現在行っている施設整備</t>
    <phoneticPr fontId="2"/>
  </si>
  <si>
    <t xml:space="preserve"> ⑴　所在地（予定地）</t>
    <phoneticPr fontId="2"/>
  </si>
  <si>
    <t xml:space="preserve"> ⑶　現在の所有者（抵当権設定等の有無）</t>
    <phoneticPr fontId="2"/>
  </si>
  <si>
    <t xml:space="preserve"> ⑷　取得方法（抵当権等の設定が有る場合、抹消方法）</t>
    <phoneticPr fontId="2"/>
  </si>
  <si>
    <t xml:space="preserve"> ⑸　購入の場合の土地取得費</t>
    <phoneticPr fontId="2"/>
  </si>
  <si>
    <t xml:space="preserve"> ⑹　借地の場合の地代</t>
    <phoneticPr fontId="2"/>
  </si>
  <si>
    <t xml:space="preserve"> ⑽　同種施設の状況（整備予定地から半径1.5ｋｍ圏内にある既存施設を記載）</t>
    <phoneticPr fontId="2"/>
  </si>
  <si>
    <t xml:space="preserve"> ⑵　構　造　（　　　　　　造　　階建て）</t>
    <phoneticPr fontId="2"/>
  </si>
  <si>
    <t xml:space="preserve"> ⑶　建築面積　　　　　　㎡　　（整備予定施設の建ぺい率　　　　％）</t>
    <phoneticPr fontId="2"/>
  </si>
  <si>
    <t xml:space="preserve"> ⑸　施設開設予定　　　　　年　　月　　日</t>
    <phoneticPr fontId="2"/>
  </si>
  <si>
    <t xml:space="preserve"> ⑴　整備費内訳</t>
    <phoneticPr fontId="2"/>
  </si>
  <si>
    <t xml:space="preserve"> ⑵　財源内訳</t>
    <phoneticPr fontId="2"/>
  </si>
  <si>
    <t xml:space="preserve"> ⑶　寄付金の内訳</t>
    <phoneticPr fontId="2"/>
  </si>
  <si>
    <t xml:space="preserve"> ⑴　現在の運営施設・事業名（注－具体的に記入すること）</t>
    <phoneticPr fontId="2"/>
  </si>
  <si>
    <t xml:space="preserve"> ⑵　理事長（設立代表者）が他法人の役員である場合、当該法人の名称・運営施設</t>
    <phoneticPr fontId="2"/>
  </si>
  <si>
    <t xml:space="preserve"> ⑴　理事（　　名）／監事（　　名）</t>
    <phoneticPr fontId="2"/>
  </si>
  <si>
    <t xml:space="preserve"> ⑵　評議員（　　名）</t>
    <phoneticPr fontId="2"/>
  </si>
  <si>
    <t xml:space="preserve"> ⑶　施設整備事務担当者の緊急連絡先</t>
    <phoneticPr fontId="2"/>
  </si>
  <si>
    <t>宅地、畑</t>
    <rPh sb="0" eb="2">
      <t>タクチ</t>
    </rPh>
    <rPh sb="3" eb="4">
      <t>ハタケ</t>
    </rPh>
    <phoneticPr fontId="2"/>
  </si>
  <si>
    <t>第一種住居地域</t>
    <rPh sb="0" eb="1">
      <t>ダイ</t>
    </rPh>
    <rPh sb="1" eb="3">
      <t>イッシュ</t>
    </rPh>
    <rPh sb="3" eb="5">
      <t>ジュウキョ</t>
    </rPh>
    <rPh sb="5" eb="7">
      <t>チイキ</t>
    </rPh>
    <phoneticPr fontId="2"/>
  </si>
  <si>
    <r>
      <rPr>
        <sz val="11"/>
        <color rgb="FFFF0000"/>
        <rFont val="ＭＳ 明朝"/>
        <family val="1"/>
        <charset val="128"/>
      </rPr>
      <t>■</t>
    </r>
    <r>
      <rPr>
        <sz val="11"/>
        <rFont val="ＭＳ 明朝"/>
        <family val="1"/>
        <charset val="128"/>
      </rPr>
      <t>規制なし</t>
    </r>
    <rPh sb="1" eb="3">
      <t>キセイ</t>
    </rPh>
    <phoneticPr fontId="2"/>
  </si>
  <si>
    <t>札幌　三太郎</t>
    <rPh sb="0" eb="2">
      <t>サッポロ</t>
    </rPh>
    <rPh sb="3" eb="6">
      <t>サンタロウ</t>
    </rPh>
    <phoneticPr fontId="2"/>
  </si>
  <si>
    <t>札幌市から採択された場合、速やかに売買契約を締結する。畑の部分は売主の責任において農地転用し、抵当権についても売主の責任において抹消する。</t>
    <rPh sb="0" eb="3">
      <t>サッポロシ</t>
    </rPh>
    <rPh sb="5" eb="7">
      <t>サイタク</t>
    </rPh>
    <rPh sb="10" eb="12">
      <t>バアイ</t>
    </rPh>
    <rPh sb="13" eb="14">
      <t>スミ</t>
    </rPh>
    <rPh sb="17" eb="19">
      <t>バイバイ</t>
    </rPh>
    <rPh sb="19" eb="21">
      <t>ケイヤク</t>
    </rPh>
    <rPh sb="22" eb="24">
      <t>テイケツ</t>
    </rPh>
    <rPh sb="27" eb="28">
      <t>ハタケ</t>
    </rPh>
    <rPh sb="29" eb="31">
      <t>ブブン</t>
    </rPh>
    <rPh sb="32" eb="33">
      <t>ウ</t>
    </rPh>
    <rPh sb="33" eb="34">
      <t>ヌシ</t>
    </rPh>
    <rPh sb="35" eb="37">
      <t>セキニン</t>
    </rPh>
    <rPh sb="41" eb="43">
      <t>ノウチ</t>
    </rPh>
    <rPh sb="43" eb="45">
      <t>テンヨウ</t>
    </rPh>
    <rPh sb="47" eb="50">
      <t>テイトウケン</t>
    </rPh>
    <rPh sb="55" eb="57">
      <t>ウリヌシ</t>
    </rPh>
    <rPh sb="58" eb="60">
      <t>セキニン</t>
    </rPh>
    <rPh sb="64" eb="66">
      <t>マッショウ</t>
    </rPh>
    <phoneticPr fontId="2"/>
  </si>
  <si>
    <t>（借地の場合、地代の月額を記載）</t>
    <rPh sb="1" eb="3">
      <t>シャクチ</t>
    </rPh>
    <rPh sb="4" eb="6">
      <t>バアイ</t>
    </rPh>
    <rPh sb="7" eb="9">
      <t>チダイ</t>
    </rPh>
    <rPh sb="10" eb="12">
      <t>ゲツガク</t>
    </rPh>
    <rPh sb="13" eb="15">
      <t>キサイ</t>
    </rPh>
    <phoneticPr fontId="2"/>
  </si>
  <si>
    <t>（借地の場合、定期借地権を設定し、地上権又は賃借権を登記）</t>
    <rPh sb="1" eb="3">
      <t>シャクチ</t>
    </rPh>
    <rPh sb="4" eb="6">
      <t>バアイ</t>
    </rPh>
    <rPh sb="7" eb="9">
      <t>テイキ</t>
    </rPh>
    <rPh sb="9" eb="12">
      <t>シャクチケン</t>
    </rPh>
    <rPh sb="13" eb="15">
      <t>セッテイ</t>
    </rPh>
    <rPh sb="17" eb="20">
      <t>チジョウケン</t>
    </rPh>
    <rPh sb="20" eb="21">
      <t>マタ</t>
    </rPh>
    <rPh sb="22" eb="25">
      <t>チンシャクケン</t>
    </rPh>
    <rPh sb="26" eb="28">
      <t>トウキ</t>
    </rPh>
    <phoneticPr fontId="2"/>
  </si>
  <si>
    <t>市街化区域</t>
    <rPh sb="0" eb="3">
      <t>シガイカ</t>
    </rPh>
    <rPh sb="3" eb="5">
      <t>クイキ</t>
    </rPh>
    <phoneticPr fontId="2"/>
  </si>
  <si>
    <r>
      <t>　　　□JR・</t>
    </r>
    <r>
      <rPr>
        <sz val="11"/>
        <color rgb="FFFF0000"/>
        <rFont val="ＭＳ 明朝"/>
        <family val="1"/>
        <charset val="128"/>
      </rPr>
      <t>■</t>
    </r>
    <r>
      <rPr>
        <sz val="11"/>
        <rFont val="ＭＳ 明朝"/>
        <family val="1"/>
        <charset val="128"/>
      </rPr>
      <t>地下鉄　　　　　　</t>
    </r>
    <r>
      <rPr>
        <sz val="11"/>
        <color rgb="FFFF0000"/>
        <rFont val="ＭＳ 明朝"/>
        <family val="1"/>
        <charset val="128"/>
      </rPr>
      <t>　大通</t>
    </r>
    <r>
      <rPr>
        <sz val="11"/>
        <rFont val="ＭＳ 明朝"/>
        <family val="1"/>
        <charset val="128"/>
      </rPr>
      <t xml:space="preserve">駅より　　約 </t>
    </r>
    <r>
      <rPr>
        <sz val="11"/>
        <color rgb="FFFF0000"/>
        <rFont val="ＭＳ 明朝"/>
        <family val="1"/>
        <charset val="128"/>
      </rPr>
      <t>400</t>
    </r>
    <r>
      <rPr>
        <sz val="11"/>
        <rFont val="ＭＳ 明朝"/>
        <family val="1"/>
        <charset val="128"/>
      </rPr>
      <t>ｍ　  徒歩　</t>
    </r>
    <r>
      <rPr>
        <sz val="11"/>
        <color rgb="FFFF0000"/>
        <rFont val="ＭＳ 明朝"/>
        <family val="1"/>
        <charset val="128"/>
      </rPr>
      <t xml:space="preserve"> 5</t>
    </r>
    <r>
      <rPr>
        <sz val="11"/>
        <rFont val="ＭＳ 明朝"/>
        <family val="1"/>
        <charset val="128"/>
      </rPr>
      <t>分</t>
    </r>
    <rPh sb="18" eb="20">
      <t>オオドオ</t>
    </rPh>
    <phoneticPr fontId="2"/>
  </si>
  <si>
    <t>札幌高齢福祉苑</t>
    <rPh sb="0" eb="2">
      <t>サッポロ</t>
    </rPh>
    <rPh sb="2" eb="4">
      <t>コウレイ</t>
    </rPh>
    <rPh sb="4" eb="6">
      <t>フクシ</t>
    </rPh>
    <rPh sb="6" eb="7">
      <t>ソノ</t>
    </rPh>
    <phoneticPr fontId="2"/>
  </si>
  <si>
    <r>
      <t xml:space="preserve"> ⑾ 駐車場　</t>
    </r>
    <r>
      <rPr>
        <sz val="11"/>
        <color rgb="FFFF0000"/>
        <rFont val="ＭＳ 明朝"/>
        <family val="1"/>
        <charset val="128"/>
      </rPr>
      <t>20</t>
    </r>
    <r>
      <rPr>
        <sz val="11"/>
        <rFont val="ＭＳ 明朝"/>
        <family val="1"/>
        <charset val="128"/>
      </rPr>
      <t>台分　　その他近隣地での確保台数　</t>
    </r>
    <r>
      <rPr>
        <sz val="11"/>
        <color rgb="FFFF0000"/>
        <rFont val="ＭＳ 明朝"/>
        <family val="1"/>
        <charset val="128"/>
      </rPr>
      <t>15</t>
    </r>
    <r>
      <rPr>
        <sz val="11"/>
        <rFont val="ＭＳ 明朝"/>
        <family val="1"/>
        <charset val="128"/>
      </rPr>
      <t>台分</t>
    </r>
    <phoneticPr fontId="2"/>
  </si>
  <si>
    <r>
      <t xml:space="preserve"> ⑵　構　造　（</t>
    </r>
    <r>
      <rPr>
        <sz val="11"/>
        <color rgb="FFFF0000"/>
        <rFont val="ＭＳ 明朝"/>
        <family val="1"/>
        <charset val="128"/>
      </rPr>
      <t>鉄筋コンクリート</t>
    </r>
    <r>
      <rPr>
        <sz val="11"/>
        <rFont val="ＭＳ 明朝"/>
        <family val="1"/>
        <charset val="128"/>
      </rPr>
      <t>造　</t>
    </r>
    <r>
      <rPr>
        <sz val="11"/>
        <color rgb="FFFF0000"/>
        <rFont val="ＭＳ 明朝"/>
        <family val="1"/>
        <charset val="128"/>
      </rPr>
      <t>４</t>
    </r>
    <r>
      <rPr>
        <sz val="11"/>
        <rFont val="ＭＳ 明朝"/>
        <family val="1"/>
        <charset val="128"/>
      </rPr>
      <t>階建て）</t>
    </r>
    <rPh sb="8" eb="10">
      <t>テッキン</t>
    </rPh>
    <phoneticPr fontId="2"/>
  </si>
  <si>
    <r>
      <t xml:space="preserve"> ⑶　建築面積　　</t>
    </r>
    <r>
      <rPr>
        <sz val="11"/>
        <color rgb="FFFF0000"/>
        <rFont val="ＭＳ 明朝"/>
        <family val="1"/>
        <charset val="128"/>
      </rPr>
      <t>3,000</t>
    </r>
    <r>
      <rPr>
        <sz val="11"/>
        <rFont val="ＭＳ 明朝"/>
        <family val="1"/>
        <charset val="128"/>
      </rPr>
      <t>㎡　　（整備予定施設の建ぺい率　　</t>
    </r>
    <r>
      <rPr>
        <sz val="11"/>
        <color rgb="FFFF0000"/>
        <rFont val="ＭＳ 明朝"/>
        <family val="1"/>
        <charset val="128"/>
      </rPr>
      <t>50</t>
    </r>
    <r>
      <rPr>
        <sz val="11"/>
        <rFont val="ＭＳ 明朝"/>
        <family val="1"/>
        <charset val="128"/>
      </rPr>
      <t>％）</t>
    </r>
    <phoneticPr fontId="2"/>
  </si>
  <si>
    <r>
      <t xml:space="preserve"> ⑷　延床面積　　</t>
    </r>
    <r>
      <rPr>
        <sz val="11"/>
        <color rgb="FFFF0000"/>
        <rFont val="ＭＳ 明朝"/>
        <family val="1"/>
        <charset val="128"/>
      </rPr>
      <t>5,000</t>
    </r>
    <r>
      <rPr>
        <sz val="11"/>
        <rFont val="ＭＳ 明朝"/>
        <family val="1"/>
        <charset val="128"/>
      </rPr>
      <t>　㎡　　（整備予定施設の容積率　　</t>
    </r>
    <r>
      <rPr>
        <sz val="11"/>
        <color rgb="FFFF0000"/>
        <rFont val="ＭＳ 明朝"/>
        <family val="1"/>
        <charset val="128"/>
      </rPr>
      <t>83.33</t>
    </r>
    <r>
      <rPr>
        <sz val="11"/>
        <rFont val="ＭＳ 明朝"/>
        <family val="1"/>
        <charset val="128"/>
      </rPr>
      <t>　％）</t>
    </r>
    <phoneticPr fontId="2"/>
  </si>
  <si>
    <t>（仮称）札幌○○園</t>
    <rPh sb="1" eb="3">
      <t>カショウ</t>
    </rPh>
    <rPh sb="4" eb="6">
      <t>サッポロ</t>
    </rPh>
    <rPh sb="8" eb="9">
      <t>ソノ</t>
    </rPh>
    <phoneticPr fontId="2"/>
  </si>
  <si>
    <t xml:space="preserve"> ⑺　管理者（施設長）予定者の氏名、職　　　　</t>
    <phoneticPr fontId="2"/>
  </si>
  <si>
    <t>札幌　花子</t>
    <rPh sb="0" eb="2">
      <t>サッポロ</t>
    </rPh>
    <rPh sb="3" eb="5">
      <t>ハナコ</t>
    </rPh>
    <phoneticPr fontId="2"/>
  </si>
  <si>
    <r>
      <t xml:space="preserve"> ⑻　社会福祉法人による利用者負担軽減制度実施の有無　（</t>
    </r>
    <r>
      <rPr>
        <sz val="11"/>
        <color rgb="FFFF0000"/>
        <rFont val="ＭＳ 明朝"/>
        <family val="1"/>
        <charset val="128"/>
      </rPr>
      <t>■</t>
    </r>
    <r>
      <rPr>
        <sz val="11"/>
        <rFont val="ＭＳ 明朝"/>
        <family val="1"/>
        <charset val="128"/>
      </rPr>
      <t>有　　□無　）　</t>
    </r>
    <phoneticPr fontId="2"/>
  </si>
  <si>
    <t>短期入所生活介護</t>
    <rPh sb="0" eb="2">
      <t>タンキ</t>
    </rPh>
    <rPh sb="2" eb="4">
      <t>ニュウショ</t>
    </rPh>
    <rPh sb="4" eb="6">
      <t>セイカツ</t>
    </rPh>
    <rPh sb="6" eb="8">
      <t>カイゴ</t>
    </rPh>
    <phoneticPr fontId="2"/>
  </si>
  <si>
    <t>通所介護</t>
    <rPh sb="0" eb="2">
      <t>ツウショ</t>
    </rPh>
    <rPh sb="2" eb="4">
      <t>カイゴ</t>
    </rPh>
    <phoneticPr fontId="2"/>
  </si>
  <si>
    <t>居宅介護支援事業所</t>
    <rPh sb="0" eb="2">
      <t>キョタク</t>
    </rPh>
    <rPh sb="2" eb="4">
      <t>カイゴ</t>
    </rPh>
    <rPh sb="4" eb="6">
      <t>シエン</t>
    </rPh>
    <rPh sb="6" eb="9">
      <t>ジギョウショ</t>
    </rPh>
    <phoneticPr fontId="2"/>
  </si>
  <si>
    <t>豊平　太郎</t>
    <rPh sb="0" eb="2">
      <t>トヨヒラ</t>
    </rPh>
    <rPh sb="3" eb="5">
      <t>タロウ</t>
    </rPh>
    <phoneticPr fontId="2"/>
  </si>
  <si>
    <t>共同募金会の指定受配者制度による</t>
    <rPh sb="0" eb="2">
      <t>キョウドウ</t>
    </rPh>
    <rPh sb="2" eb="5">
      <t>ボキンカイ</t>
    </rPh>
    <rPh sb="6" eb="8">
      <t>シテイ</t>
    </rPh>
    <rPh sb="8" eb="9">
      <t>ウケ</t>
    </rPh>
    <rPh sb="9" eb="10">
      <t>ハイ</t>
    </rPh>
    <rPh sb="10" eb="11">
      <t>モノ</t>
    </rPh>
    <rPh sb="11" eb="13">
      <t>セイド</t>
    </rPh>
    <phoneticPr fontId="2"/>
  </si>
  <si>
    <t>特別養護老人ホーム札幌</t>
    <rPh sb="0" eb="2">
      <t>トクベツ</t>
    </rPh>
    <rPh sb="2" eb="4">
      <t>ヨウゴ</t>
    </rPh>
    <rPh sb="4" eb="6">
      <t>ロウジン</t>
    </rPh>
    <rPh sb="9" eb="11">
      <t>サッポロ</t>
    </rPh>
    <phoneticPr fontId="2"/>
  </si>
  <si>
    <t>北区北○条西×丁目</t>
    <rPh sb="0" eb="2">
      <t>キタク</t>
    </rPh>
    <rPh sb="2" eb="3">
      <t>キタ</t>
    </rPh>
    <rPh sb="4" eb="5">
      <t>ジョウ</t>
    </rPh>
    <rPh sb="5" eb="6">
      <t>ニシ</t>
    </rPh>
    <rPh sb="7" eb="8">
      <t>チョウ</t>
    </rPh>
    <rPh sb="8" eb="9">
      <t>メ</t>
    </rPh>
    <phoneticPr fontId="2"/>
  </si>
  <si>
    <t>中央区南○条西×丁目</t>
    <rPh sb="0" eb="3">
      <t>チュウオウク</t>
    </rPh>
    <rPh sb="3" eb="4">
      <t>ミナミ</t>
    </rPh>
    <rPh sb="5" eb="6">
      <t>ジョウ</t>
    </rPh>
    <rPh sb="6" eb="7">
      <t>ニシ</t>
    </rPh>
    <rPh sb="8" eb="9">
      <t>チョウ</t>
    </rPh>
    <rPh sb="9" eb="10">
      <t>メ</t>
    </rPh>
    <phoneticPr fontId="2"/>
  </si>
  <si>
    <t>さっぽろ園</t>
    <rPh sb="4" eb="5">
      <t>エン</t>
    </rPh>
    <phoneticPr fontId="2"/>
  </si>
  <si>
    <t>特別養護老人ホーム</t>
    <rPh sb="0" eb="2">
      <t>トクベツ</t>
    </rPh>
    <rPh sb="2" eb="4">
      <t>ヨウゴ</t>
    </rPh>
    <rPh sb="4" eb="6">
      <t>ロウジン</t>
    </rPh>
    <phoneticPr fontId="2"/>
  </si>
  <si>
    <t>認可保育園</t>
    <rPh sb="0" eb="2">
      <t>ニンカ</t>
    </rPh>
    <rPh sb="2" eb="5">
      <t>ホイクエン</t>
    </rPh>
    <phoneticPr fontId="2"/>
  </si>
  <si>
    <r>
      <t xml:space="preserve"> ⑴　理事（　</t>
    </r>
    <r>
      <rPr>
        <sz val="11"/>
        <color rgb="FFFF0000"/>
        <rFont val="ＭＳ 明朝"/>
        <family val="1"/>
        <charset val="128"/>
      </rPr>
      <t>６</t>
    </r>
    <r>
      <rPr>
        <sz val="11"/>
        <rFont val="ＭＳ 明朝"/>
        <family val="1"/>
        <charset val="128"/>
      </rPr>
      <t>名）／監事（　</t>
    </r>
    <r>
      <rPr>
        <sz val="11"/>
        <color rgb="FFFF0000"/>
        <rFont val="ＭＳ 明朝"/>
        <family val="1"/>
        <charset val="128"/>
      </rPr>
      <t>２</t>
    </r>
    <r>
      <rPr>
        <sz val="11"/>
        <rFont val="ＭＳ 明朝"/>
        <family val="1"/>
        <charset val="128"/>
      </rPr>
      <t>名）</t>
    </r>
    <phoneticPr fontId="2"/>
  </si>
  <si>
    <r>
      <t xml:space="preserve"> ⑵　評議員（　</t>
    </r>
    <r>
      <rPr>
        <sz val="11"/>
        <color rgb="FFFF0000"/>
        <rFont val="ＭＳ 明朝"/>
        <family val="1"/>
        <charset val="128"/>
      </rPr>
      <t>７</t>
    </r>
    <r>
      <rPr>
        <sz val="11"/>
        <rFont val="ＭＳ 明朝"/>
        <family val="1"/>
        <charset val="128"/>
      </rPr>
      <t>名）</t>
    </r>
    <phoneticPr fontId="2"/>
  </si>
  <si>
    <t>8名</t>
    <rPh sb="1" eb="2">
      <t>メイ</t>
    </rPh>
    <phoneticPr fontId="2"/>
  </si>
  <si>
    <t>理事</t>
    <rPh sb="0" eb="2">
      <t>リジ</t>
    </rPh>
    <phoneticPr fontId="2"/>
  </si>
  <si>
    <t>事務長</t>
    <rPh sb="0" eb="3">
      <t>ジムチョウ</t>
    </rPh>
    <phoneticPr fontId="2"/>
  </si>
  <si>
    <t>札幌　太郎</t>
    <rPh sb="0" eb="2">
      <t>サッポロ</t>
    </rPh>
    <rPh sb="3" eb="5">
      <t>タロウ</t>
    </rPh>
    <phoneticPr fontId="2"/>
  </si>
  <si>
    <t>施設整備担当事務</t>
    <rPh sb="0" eb="2">
      <t>シセツ</t>
    </rPh>
    <rPh sb="2" eb="4">
      <t>セイビ</t>
    </rPh>
    <rPh sb="4" eb="6">
      <t>タントウ</t>
    </rPh>
    <rPh sb="6" eb="8">
      <t>ジム</t>
    </rPh>
    <phoneticPr fontId="2"/>
  </si>
  <si>
    <t>施設整備担当事務補佐</t>
    <rPh sb="0" eb="2">
      <t>シセツ</t>
    </rPh>
    <rPh sb="2" eb="4">
      <t>セイビ</t>
    </rPh>
    <rPh sb="4" eb="6">
      <t>タントウ</t>
    </rPh>
    <rPh sb="6" eb="8">
      <t>ジム</t>
    </rPh>
    <rPh sb="8" eb="10">
      <t>ホサ</t>
    </rPh>
    <phoneticPr fontId="2"/>
  </si>
  <si>
    <r>
      <t>電話：</t>
    </r>
    <r>
      <rPr>
        <sz val="11"/>
        <color rgb="FFFF0000"/>
        <rFont val="ＭＳ 明朝"/>
        <family val="1"/>
        <charset val="128"/>
      </rPr>
      <t>090-XXX-XXXX</t>
    </r>
    <rPh sb="0" eb="2">
      <t>デンワ</t>
    </rPh>
    <phoneticPr fontId="2"/>
  </si>
  <si>
    <t>○○市</t>
    <rPh sb="2" eb="3">
      <t>シ</t>
    </rPh>
    <phoneticPr fontId="2"/>
  </si>
  <si>
    <t>（うち自己資金20,000,000円）</t>
    <rPh sb="3" eb="5">
      <t>ジコ</t>
    </rPh>
    <rPh sb="5" eb="7">
      <t>シキン</t>
    </rPh>
    <rPh sb="17" eb="18">
      <t>エン</t>
    </rPh>
    <phoneticPr fontId="2"/>
  </si>
  <si>
    <t>××市</t>
    <rPh sb="2" eb="3">
      <t>シ</t>
    </rPh>
    <phoneticPr fontId="2"/>
  </si>
  <si>
    <t>（うち自己資金100,000,000円）</t>
    <rPh sb="3" eb="5">
      <t>ジコ</t>
    </rPh>
    <rPh sb="5" eb="7">
      <t>シキン</t>
    </rPh>
    <rPh sb="18" eb="19">
      <t>エン</t>
    </rPh>
    <phoneticPr fontId="2"/>
  </si>
  <si>
    <t>（○○○円／㎡）</t>
    <rPh sb="4" eb="5">
      <t>エン</t>
    </rPh>
    <phoneticPr fontId="2"/>
  </si>
  <si>
    <t>電話：</t>
    <rPh sb="0" eb="2">
      <t>デンワ</t>
    </rPh>
    <phoneticPr fontId="2"/>
  </si>
  <si>
    <t>（うち自己資金　　　円）</t>
    <rPh sb="3" eb="5">
      <t>ジコ</t>
    </rPh>
    <rPh sb="5" eb="7">
      <t>シキン</t>
    </rPh>
    <rPh sb="10" eb="11">
      <t>エン</t>
    </rPh>
    <phoneticPr fontId="2"/>
  </si>
  <si>
    <t xml:space="preserve"> ⑻　社会福祉法人による利用者負担軽減制度実施の有無　（　□有　　□無　）　</t>
    <phoneticPr fontId="2"/>
  </si>
  <si>
    <t xml:space="preserve"> ⑽　障がい者雇用の予定の有無　（　□有　　□無　）</t>
    <phoneticPr fontId="2"/>
  </si>
  <si>
    <t>　　 ②地目</t>
    <phoneticPr fontId="2"/>
  </si>
  <si>
    <t>　　 ③用途地域</t>
    <phoneticPr fontId="2"/>
  </si>
  <si>
    <t>　　 ④土地利用規制及び解除の見込み</t>
    <phoneticPr fontId="2"/>
  </si>
  <si>
    <t>　 　⑤建ぺい率</t>
    <phoneticPr fontId="2"/>
  </si>
  <si>
    <t>　 　⑥容積率</t>
    <phoneticPr fontId="2"/>
  </si>
  <si>
    <t xml:space="preserve"> 　　⑦（市街化調整区域の場合のみ記載）地区計画名</t>
    <phoneticPr fontId="2"/>
  </si>
  <si>
    <r>
      <t xml:space="preserve"> ⑽　障がい者雇用の予定の有無　（　</t>
    </r>
    <r>
      <rPr>
        <sz val="11"/>
        <color rgb="FFFF0000"/>
        <rFont val="ＭＳ 明朝"/>
        <family val="1"/>
        <charset val="128"/>
      </rPr>
      <t>■</t>
    </r>
    <r>
      <rPr>
        <sz val="11"/>
        <rFont val="ＭＳ 明朝"/>
        <family val="1"/>
        <charset val="128"/>
      </rPr>
      <t>有　　　□無　）</t>
    </r>
    <phoneticPr fontId="2"/>
  </si>
  <si>
    <t>保育所（応募中）</t>
    <rPh sb="0" eb="2">
      <t>ホイク</t>
    </rPh>
    <rPh sb="2" eb="3">
      <t>ショ</t>
    </rPh>
    <rPh sb="4" eb="6">
      <t>オウボ</t>
    </rPh>
    <rPh sb="6" eb="7">
      <t>チュウ</t>
    </rPh>
    <phoneticPr fontId="2"/>
  </si>
  <si>
    <t>特養（整備中）</t>
    <rPh sb="0" eb="2">
      <t>トクヨウ</t>
    </rPh>
    <rPh sb="3" eb="6">
      <t>セイビチュウ</t>
    </rPh>
    <phoneticPr fontId="2"/>
  </si>
  <si>
    <t>　1人室（12.0㎡×20室）</t>
    <rPh sb="2" eb="3">
      <t>ニン</t>
    </rPh>
    <rPh sb="3" eb="4">
      <t>シツ</t>
    </rPh>
    <rPh sb="13" eb="14">
      <t>シツ</t>
    </rPh>
    <phoneticPr fontId="2"/>
  </si>
  <si>
    <t>共同生活室</t>
    <rPh sb="0" eb="2">
      <t>キョウドウ</t>
    </rPh>
    <rPh sb="2" eb="4">
      <t>セイカツ</t>
    </rPh>
    <rPh sb="4" eb="5">
      <t>シツ</t>
    </rPh>
    <phoneticPr fontId="2"/>
  </si>
  <si>
    <t>共同生活室</t>
    <rPh sb="0" eb="2">
      <t>キョウドウ</t>
    </rPh>
    <rPh sb="2" eb="4">
      <t>セイカツ</t>
    </rPh>
    <rPh sb="4" eb="5">
      <t>シツ</t>
    </rPh>
    <phoneticPr fontId="39"/>
  </si>
  <si>
    <t>トイレ</t>
    <phoneticPr fontId="39"/>
  </si>
  <si>
    <t>浴室</t>
    <rPh sb="0" eb="2">
      <t>ヨクシツ</t>
    </rPh>
    <phoneticPr fontId="2"/>
  </si>
  <si>
    <t>浴室</t>
    <rPh sb="0" eb="2">
      <t>ヨクシツ</t>
    </rPh>
    <phoneticPr fontId="39"/>
  </si>
  <si>
    <t>脱衣室</t>
    <rPh sb="0" eb="3">
      <t>ダツイシツ</t>
    </rPh>
    <phoneticPr fontId="2"/>
  </si>
  <si>
    <t>脱衣室</t>
    <rPh sb="0" eb="3">
      <t>ダツイシツ</t>
    </rPh>
    <phoneticPr fontId="39"/>
  </si>
  <si>
    <t>機能訓練室</t>
    <rPh sb="0" eb="2">
      <t>キノウ</t>
    </rPh>
    <rPh sb="2" eb="4">
      <t>クンレン</t>
    </rPh>
    <rPh sb="4" eb="5">
      <t>シツ</t>
    </rPh>
    <phoneticPr fontId="2"/>
  </si>
  <si>
    <t>玄関</t>
    <rPh sb="0" eb="2">
      <t>ゲンカン</t>
    </rPh>
    <phoneticPr fontId="2"/>
  </si>
  <si>
    <t>風除室</t>
    <rPh sb="0" eb="3">
      <t>フウジョシツ</t>
    </rPh>
    <phoneticPr fontId="2"/>
  </si>
  <si>
    <t>事務室</t>
    <rPh sb="0" eb="3">
      <t>ジムシツ</t>
    </rPh>
    <phoneticPr fontId="2"/>
  </si>
  <si>
    <t>相談室</t>
    <rPh sb="0" eb="3">
      <t>ソウダンシツ</t>
    </rPh>
    <phoneticPr fontId="2"/>
  </si>
  <si>
    <t>福祉避難場所</t>
    <rPh sb="0" eb="2">
      <t>フクシ</t>
    </rPh>
    <rPh sb="2" eb="4">
      <t>ヒナン</t>
    </rPh>
    <rPh sb="4" eb="6">
      <t>バショ</t>
    </rPh>
    <phoneticPr fontId="2"/>
  </si>
  <si>
    <t>備蓄倉庫</t>
    <rPh sb="0" eb="2">
      <t>ビチク</t>
    </rPh>
    <rPh sb="2" eb="4">
      <t>ソウコ</t>
    </rPh>
    <phoneticPr fontId="2"/>
  </si>
  <si>
    <t>厨房</t>
    <rPh sb="0" eb="2">
      <t>チュウボウ</t>
    </rPh>
    <phoneticPr fontId="2"/>
  </si>
  <si>
    <t>ホール・廊下</t>
    <rPh sb="4" eb="6">
      <t>ロウカ</t>
    </rPh>
    <phoneticPr fontId="2"/>
  </si>
  <si>
    <t>ホール・廊下</t>
    <rPh sb="4" eb="6">
      <t>ロウカ</t>
    </rPh>
    <phoneticPr fontId="39"/>
  </si>
  <si>
    <t>医務室</t>
    <rPh sb="0" eb="3">
      <t>イムシツ</t>
    </rPh>
    <phoneticPr fontId="2"/>
  </si>
  <si>
    <t>トイレ</t>
  </si>
  <si>
    <t>デイルーム</t>
  </si>
  <si>
    <t xml:space="preserve">(     </t>
  </si>
  <si>
    <t>)</t>
  </si>
  <si>
    <t>廊下</t>
    <rPh sb="0" eb="2">
      <t>ロウカ</t>
    </rPh>
    <phoneticPr fontId="2"/>
  </si>
  <si>
    <t>介護材料室</t>
    <rPh sb="0" eb="2">
      <t>カイゴ</t>
    </rPh>
    <rPh sb="2" eb="4">
      <t>ザイリョウ</t>
    </rPh>
    <rPh sb="4" eb="5">
      <t>シツ</t>
    </rPh>
    <phoneticPr fontId="2"/>
  </si>
  <si>
    <t>汚物処理室</t>
    <rPh sb="0" eb="2">
      <t>オブツ</t>
    </rPh>
    <rPh sb="2" eb="4">
      <t>ショリ</t>
    </rPh>
    <rPh sb="4" eb="5">
      <t>シツ</t>
    </rPh>
    <phoneticPr fontId="2"/>
  </si>
  <si>
    <t>ＥＶホール</t>
  </si>
  <si>
    <t>ＥＶ</t>
  </si>
  <si>
    <t>男性職員休憩室</t>
    <rPh sb="0" eb="2">
      <t>ダンセイ</t>
    </rPh>
    <rPh sb="2" eb="4">
      <t>ショクイン</t>
    </rPh>
    <rPh sb="4" eb="7">
      <t>キュウケイシツ</t>
    </rPh>
    <phoneticPr fontId="2"/>
  </si>
  <si>
    <t>女性職員休憩室</t>
    <rPh sb="0" eb="2">
      <t>ジョセイ</t>
    </rPh>
    <rPh sb="2" eb="4">
      <t>ショクイン</t>
    </rPh>
    <rPh sb="4" eb="7">
      <t>キュウケイシツ</t>
    </rPh>
    <phoneticPr fontId="2"/>
  </si>
  <si>
    <t>洗濯室</t>
    <rPh sb="0" eb="2">
      <t>センタク</t>
    </rPh>
    <rPh sb="2" eb="3">
      <t>シツ</t>
    </rPh>
    <phoneticPr fontId="2"/>
  </si>
  <si>
    <t>階段室</t>
    <rPh sb="0" eb="2">
      <t>カイダン</t>
    </rPh>
    <rPh sb="2" eb="3">
      <t>シツ</t>
    </rPh>
    <phoneticPr fontId="2"/>
  </si>
  <si>
    <t>附室</t>
    <rPh sb="0" eb="1">
      <t>フ</t>
    </rPh>
    <rPh sb="1" eb="2">
      <t>シツ</t>
    </rPh>
    <phoneticPr fontId="2"/>
  </si>
  <si>
    <t>１人室（12.0㎡×40室）</t>
    <rPh sb="1" eb="2">
      <t>ニン</t>
    </rPh>
    <rPh sb="2" eb="3">
      <t>シツ</t>
    </rPh>
    <rPh sb="12" eb="13">
      <t>シツ</t>
    </rPh>
    <phoneticPr fontId="39"/>
  </si>
  <si>
    <t>廊下</t>
    <rPh sb="0" eb="2">
      <t>ロウカ</t>
    </rPh>
    <phoneticPr fontId="39"/>
  </si>
  <si>
    <t>介護材料室</t>
    <rPh sb="0" eb="2">
      <t>カイゴ</t>
    </rPh>
    <rPh sb="2" eb="4">
      <t>ザイリョウ</t>
    </rPh>
    <rPh sb="4" eb="5">
      <t>シツ</t>
    </rPh>
    <phoneticPr fontId="39"/>
  </si>
  <si>
    <t>汚物処理室</t>
    <rPh sb="0" eb="2">
      <t>オブツ</t>
    </rPh>
    <rPh sb="2" eb="4">
      <t>ショリ</t>
    </rPh>
    <rPh sb="4" eb="5">
      <t>シツ</t>
    </rPh>
    <phoneticPr fontId="39"/>
  </si>
  <si>
    <t>ＥＶホール</t>
    <phoneticPr fontId="39"/>
  </si>
  <si>
    <t>ＥＶ</t>
    <phoneticPr fontId="39"/>
  </si>
  <si>
    <t>男性職員休憩室</t>
    <rPh sb="0" eb="2">
      <t>ダンセイ</t>
    </rPh>
    <rPh sb="2" eb="4">
      <t>ショクイン</t>
    </rPh>
    <rPh sb="4" eb="7">
      <t>キュウケイシツ</t>
    </rPh>
    <phoneticPr fontId="39"/>
  </si>
  <si>
    <t>女性職員休憩室</t>
    <rPh sb="0" eb="2">
      <t>ジョセイ</t>
    </rPh>
    <rPh sb="2" eb="4">
      <t>ショクイン</t>
    </rPh>
    <rPh sb="4" eb="7">
      <t>キュウケイシツ</t>
    </rPh>
    <phoneticPr fontId="39"/>
  </si>
  <si>
    <t>洗濯室</t>
    <rPh sb="0" eb="2">
      <t>センタク</t>
    </rPh>
    <rPh sb="2" eb="3">
      <t>シツ</t>
    </rPh>
    <phoneticPr fontId="39"/>
  </si>
  <si>
    <t>階段室</t>
    <rPh sb="0" eb="2">
      <t>カイダン</t>
    </rPh>
    <rPh sb="2" eb="3">
      <t>シツ</t>
    </rPh>
    <phoneticPr fontId="39"/>
  </si>
  <si>
    <t>附室</t>
    <rPh sb="0" eb="1">
      <t>フ</t>
    </rPh>
    <rPh sb="1" eb="2">
      <t>シツ</t>
    </rPh>
    <phoneticPr fontId="39"/>
  </si>
  <si>
    <t>)</t>
    <phoneticPr fontId="39"/>
  </si>
  <si>
    <t xml:space="preserve">(     </t>
    <phoneticPr fontId="39"/>
  </si>
  <si>
    <t>1人室（12.0㎡×40室）</t>
    <rPh sb="1" eb="2">
      <t>ニン</t>
    </rPh>
    <rPh sb="2" eb="3">
      <t>シツ</t>
    </rPh>
    <rPh sb="12" eb="13">
      <t>シツ</t>
    </rPh>
    <phoneticPr fontId="2"/>
  </si>
  <si>
    <t xml:space="preserve">(     </t>
    <phoneticPr fontId="39"/>
  </si>
  <si>
    <t>)</t>
    <phoneticPr fontId="39"/>
  </si>
  <si>
    <t xml:space="preserve">(     </t>
    <phoneticPr fontId="39"/>
  </si>
  <si>
    <t xml:space="preserve">(     </t>
    <phoneticPr fontId="39"/>
  </si>
  <si>
    <t>)</t>
    <phoneticPr fontId="39"/>
  </si>
  <si>
    <t xml:space="preserve">(     </t>
    <phoneticPr fontId="39"/>
  </si>
  <si>
    <t xml:space="preserve">(     </t>
    <phoneticPr fontId="39"/>
  </si>
  <si>
    <t>)</t>
    <phoneticPr fontId="39"/>
  </si>
  <si>
    <t>)</t>
    <phoneticPr fontId="39"/>
  </si>
  <si>
    <t>デイサービス</t>
  </si>
  <si>
    <t>ショートステイ</t>
  </si>
  <si>
    <t>共用</t>
    <rPh sb="0" eb="2">
      <t>キョウヨウ</t>
    </rPh>
    <phoneticPr fontId="2"/>
  </si>
  <si>
    <t>　　 　３　必要に応じ、適宜行や列を追加すること。</t>
    <rPh sb="6" eb="8">
      <t>ヒツヨウ</t>
    </rPh>
    <rPh sb="9" eb="10">
      <t>オウ</t>
    </rPh>
    <rPh sb="12" eb="14">
      <t>テキギ</t>
    </rPh>
    <rPh sb="14" eb="15">
      <t>ギョウ</t>
    </rPh>
    <rPh sb="16" eb="17">
      <t>レツ</t>
    </rPh>
    <rPh sb="18" eb="20">
      <t>ツイカ</t>
    </rPh>
    <phoneticPr fontId="39"/>
  </si>
  <si>
    <t>別紙５</t>
    <rPh sb="0" eb="2">
      <t>ベッシ</t>
    </rPh>
    <phoneticPr fontId="2"/>
  </si>
  <si>
    <t>別紙5-2も有</t>
    <rPh sb="0" eb="2">
      <t>ベッシ</t>
    </rPh>
    <rPh sb="6" eb="7">
      <t>アリ</t>
    </rPh>
    <phoneticPr fontId="2"/>
  </si>
  <si>
    <t>当該不動産の登記簿謄本（増床の場合はこれに加え、既存施設に係る土地の登記簿謄本）</t>
    <rPh sb="0" eb="2">
      <t>トウガイ</t>
    </rPh>
    <rPh sb="2" eb="5">
      <t>フドウサン</t>
    </rPh>
    <rPh sb="6" eb="9">
      <t>トウキボ</t>
    </rPh>
    <rPh sb="9" eb="11">
      <t>トウホン</t>
    </rPh>
    <rPh sb="12" eb="14">
      <t>ゾウショウ</t>
    </rPh>
    <rPh sb="15" eb="17">
      <t>バアイ</t>
    </rPh>
    <rPh sb="21" eb="22">
      <t>クワ</t>
    </rPh>
    <rPh sb="24" eb="26">
      <t>キソン</t>
    </rPh>
    <rPh sb="26" eb="28">
      <t>シセツ</t>
    </rPh>
    <rPh sb="29" eb="30">
      <t>カカ</t>
    </rPh>
    <rPh sb="31" eb="33">
      <t>トチ</t>
    </rPh>
    <rPh sb="34" eb="37">
      <t>トウキボ</t>
    </rPh>
    <rPh sb="37" eb="39">
      <t>トウホン</t>
    </rPh>
    <phoneticPr fontId="2"/>
  </si>
  <si>
    <r>
      <t>※</t>
    </r>
    <r>
      <rPr>
        <sz val="7"/>
        <color theme="1"/>
        <rFont val="ＭＳ 明朝"/>
        <family val="1"/>
        <charset val="128"/>
      </rPr>
      <t xml:space="preserve">  </t>
    </r>
    <r>
      <rPr>
        <sz val="11"/>
        <color theme="1"/>
        <rFont val="ＭＳ 明朝"/>
        <family val="1"/>
        <charset val="128"/>
      </rPr>
      <t>広域型及び地域密着型ともに同種施設の扱いとする。</t>
    </r>
  </si>
  <si>
    <t xml:space="preserve"> ⑾ 駐車場　　　台分　　その他近隣地での確保台数　　　台分</t>
    <phoneticPr fontId="2"/>
  </si>
  <si>
    <t>職　業
※具体的に記載</t>
    <phoneticPr fontId="2"/>
  </si>
  <si>
    <t>職業
（具体的に記載）</t>
    <phoneticPr fontId="2"/>
  </si>
  <si>
    <r>
      <t>建築工</t>
    </r>
    <r>
      <rPr>
        <sz val="11"/>
        <color theme="1"/>
        <rFont val="ＭＳ Ｐゴシック"/>
        <family val="3"/>
        <charset val="128"/>
      </rPr>
      <t>事費
(㎡単価）</t>
    </r>
    <rPh sb="0" eb="2">
      <t>ケンチク</t>
    </rPh>
    <rPh sb="2" eb="4">
      <t>コウジ</t>
    </rPh>
    <rPh sb="4" eb="5">
      <t>ヒ</t>
    </rPh>
    <rPh sb="8" eb="10">
      <t>タンカ</t>
    </rPh>
    <phoneticPr fontId="39"/>
  </si>
  <si>
    <r>
      <t xml:space="preserve"> ⑺　</t>
    </r>
    <r>
      <rPr>
        <sz val="10"/>
        <color theme="1"/>
        <rFont val="ＭＳ 明朝"/>
        <family val="1"/>
        <charset val="128"/>
      </rPr>
      <t>借地の場合の権利の設定方法</t>
    </r>
    <phoneticPr fontId="2"/>
  </si>
  <si>
    <t>※　寄付者が法人である場合、財務諸表及び財産目録等の提出をもって、添付書類に代えることができる。</t>
    <rPh sb="38" eb="39">
      <t>カ</t>
    </rPh>
    <phoneticPr fontId="2"/>
  </si>
  <si>
    <t>性別</t>
    <rPh sb="0" eb="2">
      <t>セイベツ</t>
    </rPh>
    <phoneticPr fontId="2"/>
  </si>
  <si>
    <t>男・女</t>
    <rPh sb="0" eb="1">
      <t>オトコ</t>
    </rPh>
    <rPh sb="2" eb="3">
      <t>オンナ</t>
    </rPh>
    <phoneticPr fontId="2"/>
  </si>
  <si>
    <r>
      <rPr>
        <sz val="10"/>
        <rFont val="ＭＳ 明朝"/>
        <family val="1"/>
        <charset val="128"/>
      </rPr>
      <t>（フリガナ）</t>
    </r>
    <r>
      <rPr>
        <sz val="11"/>
        <rFont val="ＭＳ 明朝"/>
        <family val="1"/>
        <charset val="128"/>
      </rPr>
      <t xml:space="preserve">
氏    名</t>
    </r>
    <phoneticPr fontId="2"/>
  </si>
  <si>
    <t>要配慮者二次避難所用SP</t>
    <rPh sb="0" eb="1">
      <t>ヨウ</t>
    </rPh>
    <rPh sb="1" eb="3">
      <t>ハイリョ</t>
    </rPh>
    <rPh sb="3" eb="4">
      <t>シャ</t>
    </rPh>
    <rPh sb="4" eb="6">
      <t>ニジ</t>
    </rPh>
    <rPh sb="6" eb="9">
      <t>ヒナンジョ</t>
    </rPh>
    <rPh sb="9" eb="10">
      <t>ヨウ</t>
    </rPh>
    <phoneticPr fontId="39"/>
  </si>
  <si>
    <t>要配慮者二次避難所用スペース</t>
    <rPh sb="0" eb="1">
      <t>ヨウ</t>
    </rPh>
    <rPh sb="1" eb="3">
      <t>ハイリョ</t>
    </rPh>
    <rPh sb="3" eb="4">
      <t>シャ</t>
    </rPh>
    <rPh sb="4" eb="6">
      <t>ニジ</t>
    </rPh>
    <rPh sb="6" eb="9">
      <t>ヒナンジョ</t>
    </rPh>
    <rPh sb="9" eb="10">
      <t>ヨウ</t>
    </rPh>
    <phoneticPr fontId="2"/>
  </si>
  <si>
    <t>○</t>
    <phoneticPr fontId="2"/>
  </si>
  <si>
    <r>
      <t>※面積は壁心面積を記載するが、居室（便所除く）、共同生活室及び</t>
    </r>
    <r>
      <rPr>
        <sz val="10"/>
        <rFont val="ＭＳ Ｐゴシック"/>
        <family val="3"/>
        <charset val="128"/>
        <scheme val="minor"/>
      </rPr>
      <t>要配慮者二次避難所用スペースについては括弧内に</t>
    </r>
    <rPh sb="29" eb="30">
      <t>オヨ</t>
    </rPh>
    <rPh sb="31" eb="32">
      <t>ヨウ</t>
    </rPh>
    <rPh sb="32" eb="34">
      <t>ハイリョ</t>
    </rPh>
    <rPh sb="34" eb="35">
      <t>シャ</t>
    </rPh>
    <rPh sb="35" eb="37">
      <t>ニジ</t>
    </rPh>
    <rPh sb="37" eb="40">
      <t>ヒナンジョ</t>
    </rPh>
    <rPh sb="40" eb="41">
      <t>ヨウ</t>
    </rPh>
    <phoneticPr fontId="39"/>
  </si>
  <si>
    <r>
      <t>内法面積を記載すること。なお、居室、共同生活室</t>
    </r>
    <r>
      <rPr>
        <sz val="10"/>
        <rFont val="ＭＳ Ｐゴシック"/>
        <family val="3"/>
        <charset val="128"/>
        <scheme val="minor"/>
      </rPr>
      <t>及び要配慮者二次避難所用スペース以外については（　　）内空欄で可。</t>
    </r>
    <rPh sb="25" eb="26">
      <t>ヨウ</t>
    </rPh>
    <rPh sb="26" eb="28">
      <t>ハイリョ</t>
    </rPh>
    <rPh sb="28" eb="29">
      <t>シャ</t>
    </rPh>
    <rPh sb="29" eb="31">
      <t>ニジ</t>
    </rPh>
    <rPh sb="31" eb="34">
      <t>ヒナンジョ</t>
    </rPh>
    <rPh sb="34" eb="35">
      <t>ヨウ</t>
    </rPh>
    <phoneticPr fontId="39"/>
  </si>
  <si>
    <r>
      <t>内法面積を記載すること。なお、居室、共同生活室</t>
    </r>
    <r>
      <rPr>
        <sz val="10"/>
        <rFont val="ＭＳ Ｐゴシック"/>
        <family val="3"/>
        <charset val="128"/>
        <scheme val="minor"/>
      </rPr>
      <t>及び要配慮者二次避難所用スペース以外については（　　）内空欄で可。</t>
    </r>
    <rPh sb="25" eb="26">
      <t>ヨウ</t>
    </rPh>
    <rPh sb="26" eb="28">
      <t>ハイリョ</t>
    </rPh>
    <rPh sb="28" eb="29">
      <t>シャ</t>
    </rPh>
    <rPh sb="29" eb="31">
      <t>ニジ</t>
    </rPh>
    <rPh sb="31" eb="34">
      <t>ヒナンジョ</t>
    </rPh>
    <phoneticPr fontId="39"/>
  </si>
  <si>
    <t>要配慮者二次避難所用
スペース</t>
    <rPh sb="0" eb="1">
      <t>ヨウ</t>
    </rPh>
    <rPh sb="1" eb="3">
      <t>ハイリョ</t>
    </rPh>
    <rPh sb="3" eb="4">
      <t>シャ</t>
    </rPh>
    <rPh sb="4" eb="6">
      <t>ニジ</t>
    </rPh>
    <rPh sb="6" eb="9">
      <t>ヒナンジョ</t>
    </rPh>
    <rPh sb="9" eb="10">
      <t>ヨウ</t>
    </rPh>
    <phoneticPr fontId="2"/>
  </si>
  <si>
    <t>別紙４</t>
    <rPh sb="0" eb="2">
      <t>ベッシ</t>
    </rPh>
    <phoneticPr fontId="39"/>
  </si>
  <si>
    <t>誓約書</t>
    <phoneticPr fontId="39"/>
  </si>
  <si>
    <t>　　　　　　　　　　　　　　　　　　　年　　月　　日</t>
  </si>
  <si>
    <t>　　　　　　　　　　　　　　　　申請者</t>
    <phoneticPr fontId="39"/>
  </si>
  <si>
    <t>　申請者、役員及び管理者が下記の規定のいずれにも該当しないことを誓約します。</t>
  </si>
  <si>
    <t>規　　定</t>
  </si>
  <si>
    <r>
      <t>①　第</t>
    </r>
    <r>
      <rPr>
        <sz val="10.5"/>
        <rFont val="Times New Roman"/>
        <family val="1"/>
      </rPr>
      <t>70</t>
    </r>
    <r>
      <rPr>
        <sz val="10.5"/>
        <rFont val="ＭＳ 明朝"/>
        <family val="1"/>
        <charset val="128"/>
      </rPr>
      <t>条第</t>
    </r>
    <r>
      <rPr>
        <sz val="10.5"/>
        <rFont val="Times New Roman"/>
        <family val="1"/>
      </rPr>
      <t>2</t>
    </r>
    <r>
      <rPr>
        <sz val="10.5"/>
        <rFont val="ＭＳ 明朝"/>
        <family val="1"/>
        <charset val="128"/>
      </rPr>
      <t>項各号</t>
    </r>
  </si>
  <si>
    <r>
      <t>②　第</t>
    </r>
    <r>
      <rPr>
        <sz val="10.5"/>
        <rFont val="Times New Roman"/>
        <family val="1"/>
      </rPr>
      <t>4</t>
    </r>
    <r>
      <rPr>
        <sz val="10.5"/>
        <rFont val="ＭＳ 明朝"/>
        <family val="1"/>
        <charset val="128"/>
      </rPr>
      <t>条第</t>
    </r>
    <r>
      <rPr>
        <sz val="10.5"/>
        <rFont val="Times New Roman"/>
        <family val="1"/>
      </rPr>
      <t>3</t>
    </r>
    <r>
      <rPr>
        <sz val="10.5"/>
        <rFont val="ＭＳ 明朝"/>
        <family val="1"/>
        <charset val="128"/>
      </rPr>
      <t>項で規定する暴力団員</t>
    </r>
  </si>
  <si>
    <r>
      <t>①　第</t>
    </r>
    <r>
      <rPr>
        <sz val="10.5"/>
        <rFont val="Times New Roman"/>
        <family val="1"/>
      </rPr>
      <t>115</t>
    </r>
    <r>
      <rPr>
        <sz val="10.5"/>
        <rFont val="ＭＳ 明朝"/>
        <family val="1"/>
        <charset val="128"/>
      </rPr>
      <t>条の</t>
    </r>
    <r>
      <rPr>
        <sz val="10.5"/>
        <rFont val="Times New Roman"/>
        <family val="1"/>
      </rPr>
      <t>2</t>
    </r>
    <r>
      <rPr>
        <sz val="10.5"/>
        <rFont val="ＭＳ 明朝"/>
        <family val="1"/>
        <charset val="128"/>
      </rPr>
      <t>第</t>
    </r>
    <r>
      <rPr>
        <sz val="10.5"/>
        <rFont val="Times New Roman"/>
        <family val="1"/>
      </rPr>
      <t>2</t>
    </r>
    <r>
      <rPr>
        <sz val="10.5"/>
        <rFont val="ＭＳ 明朝"/>
        <family val="1"/>
        <charset val="128"/>
      </rPr>
      <t>項各号</t>
    </r>
  </si>
  <si>
    <r>
      <t>①　第</t>
    </r>
    <r>
      <rPr>
        <sz val="10.5"/>
        <rFont val="Times New Roman"/>
        <family val="1"/>
      </rPr>
      <t>79</t>
    </r>
    <r>
      <rPr>
        <sz val="10.5"/>
        <rFont val="ＭＳ 明朝"/>
        <family val="1"/>
        <charset val="128"/>
      </rPr>
      <t>条第</t>
    </r>
    <r>
      <rPr>
        <sz val="10.5"/>
        <rFont val="Times New Roman"/>
        <family val="1"/>
      </rPr>
      <t>2</t>
    </r>
    <r>
      <rPr>
        <sz val="10.5"/>
        <rFont val="ＭＳ 明朝"/>
        <family val="1"/>
        <charset val="128"/>
      </rPr>
      <t>項各号</t>
    </r>
  </si>
  <si>
    <r>
      <t>④　第</t>
    </r>
    <r>
      <rPr>
        <sz val="10.5"/>
        <rFont val="Times New Roman"/>
        <family val="1"/>
      </rPr>
      <t>4</t>
    </r>
    <r>
      <rPr>
        <sz val="10.5"/>
        <rFont val="ＭＳ 明朝"/>
        <family val="1"/>
        <charset val="128"/>
      </rPr>
      <t>条第</t>
    </r>
    <r>
      <rPr>
        <sz val="10.5"/>
        <rFont val="Times New Roman"/>
        <family val="1"/>
      </rPr>
      <t>5</t>
    </r>
    <r>
      <rPr>
        <sz val="10.5"/>
        <rFont val="ＭＳ 明朝"/>
        <family val="1"/>
        <charset val="128"/>
      </rPr>
      <t>項で規定する暴力団員</t>
    </r>
  </si>
  <si>
    <t>介護予防支援</t>
  </si>
  <si>
    <r>
      <t>①　第</t>
    </r>
    <r>
      <rPr>
        <sz val="10.5"/>
        <rFont val="Times New Roman"/>
        <family val="1"/>
      </rPr>
      <t>115</t>
    </r>
    <r>
      <rPr>
        <sz val="10.5"/>
        <rFont val="ＭＳ 明朝"/>
        <family val="1"/>
        <charset val="128"/>
      </rPr>
      <t>条の</t>
    </r>
    <r>
      <rPr>
        <sz val="10.5"/>
        <rFont val="Times New Roman"/>
        <family val="1"/>
      </rPr>
      <t>22</t>
    </r>
    <r>
      <rPr>
        <sz val="10.5"/>
        <rFont val="ＭＳ 明朝"/>
        <family val="1"/>
        <charset val="128"/>
      </rPr>
      <t>第</t>
    </r>
    <r>
      <rPr>
        <sz val="10.5"/>
        <rFont val="Times New Roman"/>
        <family val="1"/>
      </rPr>
      <t>2</t>
    </r>
    <r>
      <rPr>
        <sz val="10.5"/>
        <rFont val="ＭＳ 明朝"/>
        <family val="1"/>
        <charset val="128"/>
      </rPr>
      <t>項各号</t>
    </r>
  </si>
  <si>
    <r>
      <t>⑤　第</t>
    </r>
    <r>
      <rPr>
        <sz val="10.5"/>
        <rFont val="Times New Roman"/>
        <family val="1"/>
      </rPr>
      <t>4</t>
    </r>
    <r>
      <rPr>
        <sz val="10.5"/>
        <rFont val="ＭＳ 明朝"/>
        <family val="1"/>
        <charset val="128"/>
      </rPr>
      <t>条第</t>
    </r>
    <r>
      <rPr>
        <sz val="10.5"/>
        <rFont val="Times New Roman"/>
        <family val="1"/>
      </rPr>
      <t>5</t>
    </r>
    <r>
      <rPr>
        <sz val="10.5"/>
        <rFont val="ＭＳ 明朝"/>
        <family val="1"/>
        <charset val="128"/>
      </rPr>
      <t>項で規定する暴力団員</t>
    </r>
  </si>
  <si>
    <r>
      <t>①　第</t>
    </r>
    <r>
      <rPr>
        <sz val="10.5"/>
        <rFont val="Times New Roman"/>
        <family val="1"/>
      </rPr>
      <t>78</t>
    </r>
    <r>
      <rPr>
        <sz val="10.5"/>
        <rFont val="ＭＳ 明朝"/>
        <family val="1"/>
        <charset val="128"/>
      </rPr>
      <t>条の</t>
    </r>
    <r>
      <rPr>
        <sz val="10.5"/>
        <rFont val="Times New Roman"/>
        <family val="1"/>
      </rPr>
      <t>2</t>
    </r>
    <r>
      <rPr>
        <sz val="10.5"/>
        <rFont val="ＭＳ 明朝"/>
        <family val="1"/>
        <charset val="128"/>
      </rPr>
      <t>第</t>
    </r>
    <r>
      <rPr>
        <sz val="10.5"/>
        <rFont val="Times New Roman"/>
        <family val="1"/>
      </rPr>
      <t>4</t>
    </r>
    <r>
      <rPr>
        <sz val="10.5"/>
        <rFont val="ＭＳ 明朝"/>
        <family val="1"/>
        <charset val="128"/>
      </rPr>
      <t>項各号</t>
    </r>
  </si>
  <si>
    <r>
      <t>⑥　第</t>
    </r>
    <r>
      <rPr>
        <sz val="10.5"/>
        <rFont val="Times New Roman"/>
        <family val="1"/>
      </rPr>
      <t>4</t>
    </r>
    <r>
      <rPr>
        <sz val="10.5"/>
        <rFont val="ＭＳ 明朝"/>
        <family val="1"/>
        <charset val="128"/>
      </rPr>
      <t>条第</t>
    </r>
    <r>
      <rPr>
        <sz val="10.5"/>
        <rFont val="Times New Roman"/>
        <family val="1"/>
      </rPr>
      <t>3</t>
    </r>
    <r>
      <rPr>
        <sz val="10.5"/>
        <rFont val="ＭＳ 明朝"/>
        <family val="1"/>
        <charset val="128"/>
      </rPr>
      <t>項で規定する暴力団員</t>
    </r>
  </si>
  <si>
    <r>
      <t>①　第</t>
    </r>
    <r>
      <rPr>
        <sz val="10.5"/>
        <rFont val="Times New Roman"/>
        <family val="1"/>
      </rPr>
      <t>115</t>
    </r>
    <r>
      <rPr>
        <sz val="10.5"/>
        <rFont val="ＭＳ 明朝"/>
        <family val="1"/>
        <charset val="128"/>
      </rPr>
      <t>条の</t>
    </r>
    <r>
      <rPr>
        <sz val="10.5"/>
        <rFont val="Times New Roman"/>
        <family val="1"/>
      </rPr>
      <t>12</t>
    </r>
    <r>
      <rPr>
        <sz val="10.5"/>
        <rFont val="ＭＳ 明朝"/>
        <family val="1"/>
        <charset val="128"/>
      </rPr>
      <t>第</t>
    </r>
    <r>
      <rPr>
        <sz val="10.5"/>
        <rFont val="Times New Roman"/>
        <family val="1"/>
      </rPr>
      <t>2</t>
    </r>
    <r>
      <rPr>
        <sz val="10.5"/>
        <rFont val="ＭＳ 明朝"/>
        <family val="1"/>
        <charset val="128"/>
      </rPr>
      <t>項各号</t>
    </r>
  </si>
  <si>
    <r>
      <t>⑩　第</t>
    </r>
    <r>
      <rPr>
        <sz val="10.5"/>
        <rFont val="Times New Roman"/>
        <family val="1"/>
      </rPr>
      <t>4</t>
    </r>
    <r>
      <rPr>
        <sz val="10.5"/>
        <rFont val="ＭＳ 明朝"/>
        <family val="1"/>
        <charset val="128"/>
      </rPr>
      <t>条第</t>
    </r>
    <r>
      <rPr>
        <sz val="10.5"/>
        <rFont val="Times New Roman"/>
        <family val="1"/>
      </rPr>
      <t>3</t>
    </r>
    <r>
      <rPr>
        <sz val="10.5"/>
        <rFont val="ＭＳ 明朝"/>
        <family val="1"/>
        <charset val="128"/>
      </rPr>
      <t>項で規定する暴力団員</t>
    </r>
  </si>
  <si>
    <r>
      <t>①　第</t>
    </r>
    <r>
      <rPr>
        <sz val="10.5"/>
        <rFont val="Times New Roman"/>
        <family val="1"/>
      </rPr>
      <t>86</t>
    </r>
    <r>
      <rPr>
        <sz val="10.5"/>
        <rFont val="ＭＳ 明朝"/>
        <family val="1"/>
        <charset val="128"/>
      </rPr>
      <t>条第</t>
    </r>
    <r>
      <rPr>
        <sz val="10.5"/>
        <rFont val="Times New Roman"/>
        <family val="1"/>
      </rPr>
      <t>2</t>
    </r>
    <r>
      <rPr>
        <sz val="10.5"/>
        <rFont val="ＭＳ 明朝"/>
        <family val="1"/>
        <charset val="128"/>
      </rPr>
      <t>項各号</t>
    </r>
  </si>
  <si>
    <r>
      <t>⑦　第</t>
    </r>
    <r>
      <rPr>
        <sz val="10.5"/>
        <rFont val="Times New Roman"/>
        <family val="1"/>
      </rPr>
      <t>2</t>
    </r>
    <r>
      <rPr>
        <sz val="10.5"/>
        <rFont val="ＭＳ 明朝"/>
        <family val="1"/>
        <charset val="128"/>
      </rPr>
      <t>条第</t>
    </r>
    <r>
      <rPr>
        <sz val="10.5"/>
        <rFont val="Times New Roman"/>
        <family val="1"/>
      </rPr>
      <t>4</t>
    </r>
    <r>
      <rPr>
        <sz val="10.5"/>
        <rFont val="ＭＳ 明朝"/>
        <family val="1"/>
        <charset val="128"/>
      </rPr>
      <t>項及び第</t>
    </r>
    <r>
      <rPr>
        <sz val="10.5"/>
        <rFont val="Times New Roman"/>
        <family val="1"/>
      </rPr>
      <t>44</t>
    </r>
    <r>
      <rPr>
        <sz val="10.5"/>
        <rFont val="ＭＳ 明朝"/>
        <family val="1"/>
        <charset val="128"/>
      </rPr>
      <t>条第</t>
    </r>
    <r>
      <rPr>
        <sz val="10.5"/>
        <rFont val="Times New Roman"/>
        <family val="1"/>
      </rPr>
      <t>3</t>
    </r>
    <r>
      <rPr>
        <sz val="10.5"/>
        <rFont val="ＭＳ 明朝"/>
        <family val="1"/>
        <charset val="128"/>
      </rPr>
      <t>項で規定する暴力団員</t>
    </r>
  </si>
  <si>
    <r>
      <t>①　第</t>
    </r>
    <r>
      <rPr>
        <sz val="10.5"/>
        <rFont val="Times New Roman"/>
        <family val="1"/>
      </rPr>
      <t>94</t>
    </r>
    <r>
      <rPr>
        <sz val="10.5"/>
        <rFont val="ＭＳ 明朝"/>
        <family val="1"/>
        <charset val="128"/>
      </rPr>
      <t>条第</t>
    </r>
    <r>
      <rPr>
        <sz val="10.5"/>
        <rFont val="Times New Roman"/>
        <family val="1"/>
      </rPr>
      <t>3</t>
    </r>
    <r>
      <rPr>
        <sz val="10.5"/>
        <rFont val="ＭＳ 明朝"/>
        <family val="1"/>
        <charset val="128"/>
      </rPr>
      <t>項各号</t>
    </r>
  </si>
  <si>
    <r>
      <t>⑧　第</t>
    </r>
    <r>
      <rPr>
        <sz val="10.5"/>
        <rFont val="Times New Roman"/>
        <family val="1"/>
      </rPr>
      <t>2</t>
    </r>
    <r>
      <rPr>
        <sz val="10.5"/>
        <rFont val="ＭＳ 明朝"/>
        <family val="1"/>
        <charset val="128"/>
      </rPr>
      <t>条第</t>
    </r>
    <r>
      <rPr>
        <sz val="10.5"/>
        <rFont val="Times New Roman"/>
        <family val="1"/>
      </rPr>
      <t>4</t>
    </r>
    <r>
      <rPr>
        <sz val="10.5"/>
        <rFont val="ＭＳ 明朝"/>
        <family val="1"/>
        <charset val="128"/>
      </rPr>
      <t>項及び第</t>
    </r>
    <r>
      <rPr>
        <sz val="10.5"/>
        <rFont val="Times New Roman"/>
        <family val="1"/>
      </rPr>
      <t>43</t>
    </r>
    <r>
      <rPr>
        <sz val="10.5"/>
        <rFont val="ＭＳ 明朝"/>
        <family val="1"/>
        <charset val="128"/>
      </rPr>
      <t>条第</t>
    </r>
    <r>
      <rPr>
        <sz val="10.5"/>
        <rFont val="Times New Roman"/>
        <family val="1"/>
      </rPr>
      <t>3</t>
    </r>
    <r>
      <rPr>
        <sz val="10.5"/>
        <rFont val="ＭＳ 明朝"/>
        <family val="1"/>
        <charset val="128"/>
      </rPr>
      <t>項で規定する暴力団員</t>
    </r>
  </si>
  <si>
    <r>
      <t>⑪　第</t>
    </r>
    <r>
      <rPr>
        <sz val="10.5"/>
        <rFont val="Times New Roman"/>
        <family val="1"/>
      </rPr>
      <t>2</t>
    </r>
    <r>
      <rPr>
        <sz val="10.5"/>
        <rFont val="ＭＳ 明朝"/>
        <family val="1"/>
        <charset val="128"/>
      </rPr>
      <t>条第</t>
    </r>
    <r>
      <rPr>
        <sz val="10.5"/>
        <rFont val="Times New Roman"/>
        <family val="1"/>
      </rPr>
      <t>4</t>
    </r>
    <r>
      <rPr>
        <sz val="10.5"/>
        <rFont val="ＭＳ 明朝"/>
        <family val="1"/>
        <charset val="128"/>
      </rPr>
      <t>項で規定する暴力団員</t>
    </r>
  </si>
  <si>
    <t>介護療養型医療施設</t>
  </si>
  <si>
    <r>
      <t>健康法の一部を改正する法律（平成</t>
    </r>
    <r>
      <rPr>
        <sz val="10.5"/>
        <rFont val="Times New Roman"/>
        <family val="1"/>
      </rPr>
      <t>18</t>
    </r>
    <r>
      <rPr>
        <sz val="10.5"/>
        <rFont val="ＭＳ 明朝"/>
        <family val="1"/>
        <charset val="128"/>
      </rPr>
      <t>年法律第</t>
    </r>
    <r>
      <rPr>
        <sz val="10.5"/>
        <rFont val="Times New Roman"/>
        <family val="1"/>
      </rPr>
      <t>83</t>
    </r>
    <r>
      <rPr>
        <sz val="10.5"/>
        <rFont val="ＭＳ 明朝"/>
        <family val="1"/>
        <charset val="128"/>
      </rPr>
      <t>号）附則第</t>
    </r>
    <r>
      <rPr>
        <sz val="10.5"/>
        <rFont val="Times New Roman"/>
        <family val="1"/>
      </rPr>
      <t>130</t>
    </r>
    <r>
      <rPr>
        <sz val="10.5"/>
        <rFont val="ＭＳ 明朝"/>
        <family val="1"/>
        <charset val="128"/>
      </rPr>
      <t>条の</t>
    </r>
    <r>
      <rPr>
        <sz val="10.5"/>
        <rFont val="Times New Roman"/>
        <family val="1"/>
      </rPr>
      <t>2</t>
    </r>
    <r>
      <rPr>
        <sz val="10.5"/>
        <rFont val="ＭＳ 明朝"/>
        <family val="1"/>
        <charset val="128"/>
      </rPr>
      <t>第</t>
    </r>
    <r>
      <rPr>
        <sz val="10.5"/>
        <rFont val="Times New Roman"/>
        <family val="1"/>
      </rPr>
      <t>1</t>
    </r>
    <r>
      <rPr>
        <sz val="10.5"/>
        <rFont val="ＭＳ 明朝"/>
        <family val="1"/>
        <charset val="128"/>
      </rPr>
      <t>項の規定によりなおその効力を有するものとされた同法第</t>
    </r>
    <r>
      <rPr>
        <sz val="10.5"/>
        <rFont val="Times New Roman"/>
        <family val="1"/>
      </rPr>
      <t>26</t>
    </r>
    <r>
      <rPr>
        <sz val="10.5"/>
        <rFont val="ＭＳ 明朝"/>
        <family val="1"/>
        <charset val="128"/>
      </rPr>
      <t>条の規定による改正前の介護保険法第</t>
    </r>
    <r>
      <rPr>
        <sz val="10.5"/>
        <rFont val="Times New Roman"/>
        <family val="1"/>
      </rPr>
      <t>107</t>
    </r>
    <r>
      <rPr>
        <sz val="10.5"/>
        <rFont val="ＭＳ 明朝"/>
        <family val="1"/>
        <charset val="128"/>
      </rPr>
      <t>条第</t>
    </r>
    <r>
      <rPr>
        <sz val="10.5"/>
        <rFont val="Times New Roman"/>
        <family val="1"/>
      </rPr>
      <t>3</t>
    </r>
    <r>
      <rPr>
        <sz val="10.5"/>
        <rFont val="ＭＳ 明朝"/>
        <family val="1"/>
        <charset val="128"/>
      </rPr>
      <t>項各号</t>
    </r>
  </si>
  <si>
    <r>
      <t>⑨　第</t>
    </r>
    <r>
      <rPr>
        <sz val="10.5"/>
        <rFont val="Times New Roman"/>
        <family val="1"/>
      </rPr>
      <t>2</t>
    </r>
    <r>
      <rPr>
        <sz val="10.5"/>
        <rFont val="ＭＳ 明朝"/>
        <family val="1"/>
        <charset val="128"/>
      </rPr>
      <t>条第</t>
    </r>
    <r>
      <rPr>
        <sz val="10.5"/>
        <rFont val="Times New Roman"/>
        <family val="1"/>
      </rPr>
      <t>4</t>
    </r>
    <r>
      <rPr>
        <sz val="10.5"/>
        <rFont val="ＭＳ 明朝"/>
        <family val="1"/>
        <charset val="128"/>
      </rPr>
      <t>項及び第</t>
    </r>
    <r>
      <rPr>
        <sz val="10.5"/>
        <rFont val="Times New Roman"/>
        <family val="1"/>
      </rPr>
      <t>42</t>
    </r>
    <r>
      <rPr>
        <sz val="10.5"/>
        <rFont val="ＭＳ 明朝"/>
        <family val="1"/>
        <charset val="128"/>
      </rPr>
      <t>条第</t>
    </r>
    <r>
      <rPr>
        <sz val="10.5"/>
        <rFont val="Times New Roman"/>
        <family val="1"/>
      </rPr>
      <t>3</t>
    </r>
    <r>
      <rPr>
        <sz val="10.5"/>
        <rFont val="ＭＳ 明朝"/>
        <family val="1"/>
        <charset val="128"/>
      </rPr>
      <t>項で規定する暴力団員</t>
    </r>
  </si>
  <si>
    <t>⑨　札幌市指定介護療養型医療施設の人員、設備及び運営の基準に関する条例</t>
  </si>
  <si>
    <t>１　整備予定のサービス種類に☑をつけてください。</t>
    <rPh sb="2" eb="4">
      <t>セイビ</t>
    </rPh>
    <rPh sb="4" eb="6">
      <t>ヨテイ</t>
    </rPh>
    <phoneticPr fontId="2"/>
  </si>
  <si>
    <t>⑪　札幌市介護医療院の人員、施設及び設備並びに運営の基準に関する条例</t>
    <phoneticPr fontId="2"/>
  </si>
  <si>
    <t>⑩　札幌市介護予防・日常生活支援総合事業の人員、設備及び運営に関する基準を定める要綱</t>
    <phoneticPr fontId="2"/>
  </si>
  <si>
    <t>名称　　　　　　　　　　　　　　　　　</t>
    <phoneticPr fontId="2"/>
  </si>
  <si>
    <r>
      <t>（新設の場合法人設立代表者名）　</t>
    </r>
    <r>
      <rPr>
        <sz val="12"/>
        <color theme="1"/>
        <rFont val="ＭＳ 明朝"/>
        <family val="1"/>
        <charset val="128"/>
      </rPr>
      <t>　　　</t>
    </r>
    <rPh sb="1" eb="3">
      <t>シンセツ</t>
    </rPh>
    <rPh sb="4" eb="6">
      <t>バアイ</t>
    </rPh>
    <phoneticPr fontId="2"/>
  </si>
  <si>
    <t>⑤　札幌市指定介護予防支援等の事業の人員及び運営の基準等に関する条例</t>
    <phoneticPr fontId="2"/>
  </si>
  <si>
    <t>⑥　札幌市地域密着型サービス及び指定地域密着型介護予防サービスの事業の人員、設備及び運営の基準等に関する条例　</t>
    <phoneticPr fontId="2"/>
  </si>
  <si>
    <t>（280,000円／㎡）</t>
    <rPh sb="8" eb="9">
      <t>エン</t>
    </rPh>
    <phoneticPr fontId="2"/>
  </si>
  <si>
    <t>老　人　福　祉　施　設　設　置　に　係　る　計　画　概　要　書</t>
    <rPh sb="0" eb="1">
      <t>ロウ</t>
    </rPh>
    <rPh sb="2" eb="3">
      <t>ジン</t>
    </rPh>
    <rPh sb="4" eb="5">
      <t>フク</t>
    </rPh>
    <rPh sb="6" eb="7">
      <t>シ</t>
    </rPh>
    <rPh sb="8" eb="9">
      <t>シ</t>
    </rPh>
    <rPh sb="10" eb="11">
      <t>セツ</t>
    </rPh>
    <rPh sb="12" eb="13">
      <t>シツラ</t>
    </rPh>
    <rPh sb="14" eb="15">
      <t>チ</t>
    </rPh>
    <rPh sb="18" eb="19">
      <t>カカ</t>
    </rPh>
    <rPh sb="22" eb="23">
      <t>ケイ</t>
    </rPh>
    <rPh sb="24" eb="25">
      <t>ガ</t>
    </rPh>
    <rPh sb="26" eb="27">
      <t>オオムネ</t>
    </rPh>
    <rPh sb="28" eb="29">
      <t>ヨウ</t>
    </rPh>
    <rPh sb="30" eb="31">
      <t>ショ</t>
    </rPh>
    <phoneticPr fontId="2"/>
  </si>
  <si>
    <t>資　金　計　画　全　体</t>
    <rPh sb="0" eb="1">
      <t>シ</t>
    </rPh>
    <rPh sb="2" eb="3">
      <t>キン</t>
    </rPh>
    <rPh sb="4" eb="5">
      <t>ケイ</t>
    </rPh>
    <rPh sb="6" eb="7">
      <t>カク</t>
    </rPh>
    <rPh sb="8" eb="9">
      <t>ゼン</t>
    </rPh>
    <rPh sb="10" eb="11">
      <t>タイ</t>
    </rPh>
    <phoneticPr fontId="2"/>
  </si>
  <si>
    <t>区　　　　　分</t>
    <rPh sb="0" eb="1">
      <t>ク</t>
    </rPh>
    <rPh sb="6" eb="7">
      <t>ブン</t>
    </rPh>
    <phoneticPr fontId="2"/>
  </si>
  <si>
    <t>金　　　額</t>
    <rPh sb="0" eb="1">
      <t>キン</t>
    </rPh>
    <rPh sb="4" eb="5">
      <t>ガク</t>
    </rPh>
    <phoneticPr fontId="2"/>
  </si>
  <si>
    <t>（千円）</t>
    <rPh sb="1" eb="3">
      <t>センエン</t>
    </rPh>
    <phoneticPr fontId="2"/>
  </si>
  <si>
    <t>備　　　考</t>
    <rPh sb="0" eb="1">
      <t>ビ</t>
    </rPh>
    <rPh sb="4" eb="5">
      <t>コウ</t>
    </rPh>
    <phoneticPr fontId="2"/>
  </si>
  <si>
    <t>　　年　　　月　　　日</t>
    <rPh sb="2" eb="3">
      <t>ネン</t>
    </rPh>
    <rPh sb="6" eb="7">
      <t>ツキ</t>
    </rPh>
    <rPh sb="10" eb="11">
      <t>ニチ</t>
    </rPh>
    <phoneticPr fontId="2"/>
  </si>
  <si>
    <t>整備費内訳</t>
    <rPh sb="0" eb="3">
      <t>セイビヒ</t>
    </rPh>
    <rPh sb="3" eb="5">
      <t>ウチワケ</t>
    </rPh>
    <phoneticPr fontId="2"/>
  </si>
  <si>
    <t>（あて先）札 幌 市 長</t>
    <rPh sb="3" eb="4">
      <t>サキ</t>
    </rPh>
    <rPh sb="5" eb="6">
      <t>サツ</t>
    </rPh>
    <rPh sb="7" eb="8">
      <t>ホロ</t>
    </rPh>
    <rPh sb="9" eb="10">
      <t>シ</t>
    </rPh>
    <rPh sb="11" eb="12">
      <t>チョウ</t>
    </rPh>
    <phoneticPr fontId="2"/>
  </si>
  <si>
    <t>設計監理費</t>
    <rPh sb="0" eb="2">
      <t>セッケイ</t>
    </rPh>
    <rPh sb="2" eb="4">
      <t>カンリ</t>
    </rPh>
    <rPh sb="4" eb="5">
      <t>ヒ</t>
    </rPh>
    <phoneticPr fontId="2"/>
  </si>
  <si>
    <t>法人名</t>
    <rPh sb="0" eb="2">
      <t>ホウジン</t>
    </rPh>
    <rPh sb="2" eb="3">
      <t>ナ</t>
    </rPh>
    <phoneticPr fontId="2"/>
  </si>
  <si>
    <t>代表者氏名</t>
    <rPh sb="0" eb="3">
      <t>ダイヒョウシャ</t>
    </rPh>
    <rPh sb="3" eb="5">
      <t>シメイ</t>
    </rPh>
    <phoneticPr fontId="2"/>
  </si>
  <si>
    <t>設備・備品費</t>
    <rPh sb="0" eb="2">
      <t>セツビ</t>
    </rPh>
    <rPh sb="3" eb="5">
      <t>ビヒン</t>
    </rPh>
    <rPh sb="5" eb="6">
      <t>ヒ</t>
    </rPh>
    <phoneticPr fontId="2"/>
  </si>
  <si>
    <t xml:space="preserve"> </t>
    <phoneticPr fontId="2"/>
  </si>
  <si>
    <t xml:space="preserve">
</t>
    <phoneticPr fontId="2"/>
  </si>
  <si>
    <t>事業年度　　　　　　　　　　　</t>
    <rPh sb="0" eb="2">
      <t>ジギョウ</t>
    </rPh>
    <rPh sb="2" eb="4">
      <t>ネンド</t>
    </rPh>
    <phoneticPr fontId="2"/>
  </si>
  <si>
    <t>　　　　　　　㎡（＠　　　　　　　　　千円／㎡）</t>
    <rPh sb="19" eb="21">
      <t>センエン</t>
    </rPh>
    <phoneticPr fontId="2"/>
  </si>
  <si>
    <t>（※開設前にかかる経費）</t>
    <rPh sb="2" eb="4">
      <t>カイセツ</t>
    </rPh>
    <rPh sb="4" eb="5">
      <t>マエ</t>
    </rPh>
    <rPh sb="9" eb="11">
      <t>ケイヒ</t>
    </rPh>
    <phoneticPr fontId="2"/>
  </si>
  <si>
    <t>（　　　　　　年 　　月 　　日　認可・設立）</t>
    <phoneticPr fontId="2"/>
  </si>
  <si>
    <t>整備区分</t>
    <rPh sb="0" eb="2">
      <t>セイビ</t>
    </rPh>
    <rPh sb="2" eb="4">
      <t>クブン</t>
    </rPh>
    <phoneticPr fontId="2"/>
  </si>
  <si>
    <t>（※開設後にかかる経費、開設後２年目の年間事業費の3/12）</t>
    <rPh sb="2" eb="4">
      <t>カイセツ</t>
    </rPh>
    <rPh sb="4" eb="5">
      <t>ゴ</t>
    </rPh>
    <rPh sb="9" eb="11">
      <t>ケイヒ</t>
    </rPh>
    <rPh sb="12" eb="14">
      <t>カイセツ</t>
    </rPh>
    <rPh sb="14" eb="15">
      <t>ゴ</t>
    </rPh>
    <rPh sb="16" eb="17">
      <t>ネン</t>
    </rPh>
    <rPh sb="17" eb="18">
      <t>メ</t>
    </rPh>
    <rPh sb="19" eb="21">
      <t>ネンカン</t>
    </rPh>
    <rPh sb="21" eb="24">
      <t>ジギョウヒ</t>
    </rPh>
    <phoneticPr fontId="2"/>
  </si>
  <si>
    <t>法人住所</t>
    <rPh sb="0" eb="2">
      <t>ホウジン</t>
    </rPh>
    <rPh sb="2" eb="4">
      <t>ジュウショ</t>
    </rPh>
    <phoneticPr fontId="2"/>
  </si>
  <si>
    <t>(〒　　　－　　　）</t>
    <phoneticPr fontId="2"/>
  </si>
  <si>
    <t xml:space="preserve">         (          )</t>
    <phoneticPr fontId="2"/>
  </si>
  <si>
    <t>合　　　　計</t>
    <rPh sb="0" eb="1">
      <t>ゴウ</t>
    </rPh>
    <rPh sb="5" eb="6">
      <t>ケイ</t>
    </rPh>
    <phoneticPr fontId="2"/>
  </si>
  <si>
    <t>設置希望施設</t>
    <rPh sb="0" eb="2">
      <t>セッチ</t>
    </rPh>
    <rPh sb="2" eb="4">
      <t>キボウ</t>
    </rPh>
    <rPh sb="4" eb="6">
      <t>シセツ</t>
    </rPh>
    <phoneticPr fontId="2"/>
  </si>
  <si>
    <t>　特別養護老人ホーム　</t>
    <rPh sb="1" eb="3">
      <t>トクベツ</t>
    </rPh>
    <rPh sb="3" eb="5">
      <t>ヨウゴ</t>
    </rPh>
    <rPh sb="5" eb="7">
      <t>ロウジン</t>
    </rPh>
    <phoneticPr fontId="2"/>
  </si>
  <si>
    <t>整備前後の入居定員</t>
    <rPh sb="0" eb="2">
      <t>セイビ</t>
    </rPh>
    <rPh sb="2" eb="4">
      <t>ゼンゴ</t>
    </rPh>
    <rPh sb="5" eb="7">
      <t>ニュウキョ</t>
    </rPh>
    <rPh sb="7" eb="8">
      <t>テイ</t>
    </rPh>
    <rPh sb="8" eb="9">
      <t>イン</t>
    </rPh>
    <phoneticPr fontId="2"/>
  </si>
  <si>
    <t>〇人　　→　　〇人</t>
    <rPh sb="1" eb="2">
      <t>ニン</t>
    </rPh>
    <rPh sb="8" eb="9">
      <t>ニン</t>
    </rPh>
    <phoneticPr fontId="2"/>
  </si>
  <si>
    <t>財源内訳</t>
    <rPh sb="0" eb="2">
      <t>ザイゲン</t>
    </rPh>
    <rPh sb="2" eb="4">
      <t>ウチワケ</t>
    </rPh>
    <phoneticPr fontId="2"/>
  </si>
  <si>
    <t>併設予定施設</t>
    <rPh sb="0" eb="2">
      <t>ヘイセツ</t>
    </rPh>
    <rPh sb="2" eb="4">
      <t>ヨテイ</t>
    </rPh>
    <rPh sb="4" eb="6">
      <t>シセツ</t>
    </rPh>
    <phoneticPr fontId="2"/>
  </si>
  <si>
    <t>建　設　予　定　地</t>
    <rPh sb="0" eb="1">
      <t>ケン</t>
    </rPh>
    <rPh sb="2" eb="3">
      <t>セツ</t>
    </rPh>
    <rPh sb="4" eb="5">
      <t>ヨ</t>
    </rPh>
    <rPh sb="6" eb="7">
      <t>テイ</t>
    </rPh>
    <rPh sb="8" eb="9">
      <t>チ</t>
    </rPh>
    <phoneticPr fontId="2"/>
  </si>
  <si>
    <t>区</t>
    <rPh sb="0" eb="1">
      <t>ク</t>
    </rPh>
    <phoneticPr fontId="2"/>
  </si>
  <si>
    <t>※単価3555千円</t>
    <rPh sb="1" eb="3">
      <t>タンカ</t>
    </rPh>
    <rPh sb="7" eb="9">
      <t>センエン</t>
    </rPh>
    <phoneticPr fontId="2"/>
  </si>
  <si>
    <t>敷地面積</t>
    <rPh sb="0" eb="2">
      <t>シキチ</t>
    </rPh>
    <rPh sb="2" eb="4">
      <t>メンセキ</t>
    </rPh>
    <phoneticPr fontId="2"/>
  </si>
  <si>
    <t>㎡　</t>
    <phoneticPr fontId="2"/>
  </si>
  <si>
    <t>建ぺい率</t>
    <rPh sb="0" eb="1">
      <t>ケン</t>
    </rPh>
    <rPh sb="3" eb="4">
      <t>リツ</t>
    </rPh>
    <phoneticPr fontId="2"/>
  </si>
  <si>
    <t>％　</t>
    <phoneticPr fontId="2"/>
  </si>
  <si>
    <t>容積率</t>
    <rPh sb="0" eb="2">
      <t>ヨウセキ</t>
    </rPh>
    <rPh sb="2" eb="3">
      <t>リツ</t>
    </rPh>
    <phoneticPr fontId="2"/>
  </si>
  <si>
    <t>設備費等補助金</t>
    <rPh sb="0" eb="3">
      <t>セツビヒ</t>
    </rPh>
    <rPh sb="3" eb="4">
      <t>ナド</t>
    </rPh>
    <rPh sb="4" eb="7">
      <t>ホジョキン</t>
    </rPh>
    <phoneticPr fontId="2"/>
  </si>
  <si>
    <t>※単価839千円</t>
    <rPh sb="1" eb="3">
      <t>タンカ</t>
    </rPh>
    <rPh sb="6" eb="8">
      <t>センエン</t>
    </rPh>
    <phoneticPr fontId="2"/>
  </si>
  <si>
    <t>都市計画法
による区分等</t>
    <rPh sb="0" eb="2">
      <t>トシ</t>
    </rPh>
    <rPh sb="2" eb="5">
      <t>ケイカクホウ</t>
    </rPh>
    <rPh sb="9" eb="11">
      <t>クブン</t>
    </rPh>
    <rPh sb="11" eb="12">
      <t>トウ</t>
    </rPh>
    <phoneticPr fontId="2"/>
  </si>
  <si>
    <t>1　用途地域（　　　　　　　）</t>
    <rPh sb="2" eb="4">
      <t>ヨウト</t>
    </rPh>
    <rPh sb="4" eb="6">
      <t>チイキ</t>
    </rPh>
    <phoneticPr fontId="2"/>
  </si>
  <si>
    <t>（市街化調整区域の場合のみ記載）　地区計画名：</t>
    <rPh sb="1" eb="4">
      <t>シガイカ</t>
    </rPh>
    <rPh sb="4" eb="6">
      <t>チョウセイ</t>
    </rPh>
    <rPh sb="6" eb="8">
      <t>クイキ</t>
    </rPh>
    <rPh sb="9" eb="11">
      <t>バアイ</t>
    </rPh>
    <rPh sb="13" eb="15">
      <t>キサイ</t>
    </rPh>
    <rPh sb="17" eb="19">
      <t>チク</t>
    </rPh>
    <rPh sb="19" eb="21">
      <t>ケイカク</t>
    </rPh>
    <rPh sb="21" eb="22">
      <t>メイ</t>
    </rPh>
    <phoneticPr fontId="2"/>
  </si>
  <si>
    <t>2　地目（　　　　　　）</t>
    <rPh sb="2" eb="4">
      <t>チモク</t>
    </rPh>
    <phoneticPr fontId="2"/>
  </si>
  <si>
    <t>福祉医療機構
借入金</t>
    <rPh sb="0" eb="1">
      <t>フク</t>
    </rPh>
    <rPh sb="1" eb="2">
      <t>シ</t>
    </rPh>
    <rPh sb="2" eb="4">
      <t>イリョウ</t>
    </rPh>
    <rPh sb="4" eb="6">
      <t>キコウ</t>
    </rPh>
    <rPh sb="7" eb="9">
      <t>カリイレ</t>
    </rPh>
    <rPh sb="9" eb="10">
      <t>キン</t>
    </rPh>
    <phoneticPr fontId="2"/>
  </si>
  <si>
    <t>（福祉医療機構への事前相談　　　有　・　無　）</t>
    <rPh sb="1" eb="2">
      <t>フク</t>
    </rPh>
    <rPh sb="2" eb="3">
      <t>シ</t>
    </rPh>
    <rPh sb="3" eb="5">
      <t>イリョウ</t>
    </rPh>
    <rPh sb="5" eb="7">
      <t>キコウ</t>
    </rPh>
    <rPh sb="9" eb="11">
      <t>ジゼン</t>
    </rPh>
    <rPh sb="11" eb="13">
      <t>ソウダン</t>
    </rPh>
    <rPh sb="16" eb="17">
      <t>アリ</t>
    </rPh>
    <rPh sb="20" eb="21">
      <t>ナシ</t>
    </rPh>
    <phoneticPr fontId="2"/>
  </si>
  <si>
    <t>3　土地利用規制及び解除の見込み（　有　・　無　）</t>
    <rPh sb="2" eb="4">
      <t>トチ</t>
    </rPh>
    <rPh sb="4" eb="6">
      <t>リヨウ</t>
    </rPh>
    <rPh sb="6" eb="8">
      <t>キセイ</t>
    </rPh>
    <rPh sb="8" eb="9">
      <t>オヨ</t>
    </rPh>
    <rPh sb="10" eb="12">
      <t>カイジョ</t>
    </rPh>
    <rPh sb="13" eb="15">
      <t>ミコ</t>
    </rPh>
    <rPh sb="18" eb="19">
      <t>アリ</t>
    </rPh>
    <rPh sb="22" eb="23">
      <t>ナシ</t>
    </rPh>
    <phoneticPr fontId="2"/>
  </si>
  <si>
    <t>その他借入金
（協調融資）</t>
    <rPh sb="2" eb="3">
      <t>タ</t>
    </rPh>
    <rPh sb="3" eb="5">
      <t>カリイレ</t>
    </rPh>
    <rPh sb="5" eb="6">
      <t>キン</t>
    </rPh>
    <rPh sb="8" eb="10">
      <t>キョウチョウ</t>
    </rPh>
    <rPh sb="10" eb="12">
      <t>ユウシ</t>
    </rPh>
    <phoneticPr fontId="2"/>
  </si>
  <si>
    <t>（借入予定先：　　　　　　　　　　　　　　　　　　　　）</t>
    <rPh sb="1" eb="3">
      <t>カリイレ</t>
    </rPh>
    <rPh sb="3" eb="5">
      <t>ヨテイ</t>
    </rPh>
    <rPh sb="5" eb="6">
      <t>サキ</t>
    </rPh>
    <phoneticPr fontId="2"/>
  </si>
  <si>
    <t>保有状況</t>
    <rPh sb="0" eb="2">
      <t>ホユウ</t>
    </rPh>
    <rPh sb="2" eb="4">
      <t>ジョウキョウ</t>
    </rPh>
    <phoneticPr fontId="2"/>
  </si>
  <si>
    <t>取得済</t>
    <rPh sb="0" eb="2">
      <t>シュトク</t>
    </rPh>
    <rPh sb="2" eb="3">
      <t>ス</t>
    </rPh>
    <phoneticPr fontId="2"/>
  </si>
  <si>
    <r>
      <t>取得日　　</t>
    </r>
    <r>
      <rPr>
        <u/>
        <sz val="10"/>
        <color indexed="8"/>
        <rFont val="ＭＳ Ｐ明朝"/>
        <family val="1"/>
        <charset val="128"/>
      </rPr>
      <t>　　　年　　　月　　　　日</t>
    </r>
    <rPh sb="0" eb="2">
      <t>シュトク</t>
    </rPh>
    <rPh sb="2" eb="3">
      <t>ヒ</t>
    </rPh>
    <rPh sb="8" eb="9">
      <t>ネン</t>
    </rPh>
    <rPh sb="12" eb="13">
      <t>ツキ</t>
    </rPh>
    <rPh sb="17" eb="18">
      <t>ニチ</t>
    </rPh>
    <phoneticPr fontId="2"/>
  </si>
  <si>
    <t>購入を予定</t>
    <rPh sb="0" eb="2">
      <t>コウニュウ</t>
    </rPh>
    <rPh sb="3" eb="5">
      <t>ヨテイ</t>
    </rPh>
    <phoneticPr fontId="2"/>
  </si>
  <si>
    <t>所有者名</t>
    <rPh sb="0" eb="3">
      <t>ショユウシャ</t>
    </rPh>
    <rPh sb="3" eb="4">
      <t>メイ</t>
    </rPh>
    <phoneticPr fontId="2"/>
  </si>
  <si>
    <t>（法人との関係</t>
    <rPh sb="1" eb="3">
      <t>ホウジン</t>
    </rPh>
    <rPh sb="5" eb="7">
      <t>カンケイ</t>
    </rPh>
    <phoneticPr fontId="2"/>
  </si>
  <si>
    <t>）</t>
    <phoneticPr fontId="2"/>
  </si>
  <si>
    <t>寄付（贈与）者
・金額</t>
    <rPh sb="0" eb="2">
      <t>キフ</t>
    </rPh>
    <rPh sb="3" eb="5">
      <t>ゾウヨ</t>
    </rPh>
    <rPh sb="6" eb="7">
      <t>シャ</t>
    </rPh>
    <rPh sb="9" eb="11">
      <t>キンガク</t>
    </rPh>
    <phoneticPr fontId="2"/>
  </si>
  <si>
    <t>寄付（贈与）者</t>
    <rPh sb="0" eb="2">
      <t>キフ</t>
    </rPh>
    <rPh sb="3" eb="5">
      <t>ゾウヨ</t>
    </rPh>
    <rPh sb="6" eb="7">
      <t>モノ</t>
    </rPh>
    <phoneticPr fontId="2"/>
  </si>
  <si>
    <t>寄付を予定</t>
    <rPh sb="0" eb="2">
      <t>キフ</t>
    </rPh>
    <rPh sb="3" eb="5">
      <t>ヨテイ</t>
    </rPh>
    <phoneticPr fontId="2"/>
  </si>
  <si>
    <t>寄付者名</t>
    <rPh sb="0" eb="2">
      <t>キフ</t>
    </rPh>
    <rPh sb="2" eb="3">
      <t>シャ</t>
    </rPh>
    <rPh sb="3" eb="4">
      <t>ナ</t>
    </rPh>
    <phoneticPr fontId="2"/>
  </si>
  <si>
    <t>法人名・氏名</t>
    <rPh sb="0" eb="2">
      <t>ホウジン</t>
    </rPh>
    <rPh sb="2" eb="3">
      <t>メイ</t>
    </rPh>
    <rPh sb="4" eb="6">
      <t>シメイ</t>
    </rPh>
    <phoneticPr fontId="2"/>
  </si>
  <si>
    <t>借地を予定</t>
    <rPh sb="0" eb="2">
      <t>シャクチ</t>
    </rPh>
    <rPh sb="3" eb="5">
      <t>ヨテイ</t>
    </rPh>
    <phoneticPr fontId="2"/>
  </si>
  <si>
    <t>）</t>
    <phoneticPr fontId="2"/>
  </si>
  <si>
    <t>（地上権又は賃借権設定　　　有・無</t>
    <rPh sb="1" eb="4">
      <t>チジョウケン</t>
    </rPh>
    <rPh sb="4" eb="5">
      <t>マタ</t>
    </rPh>
    <rPh sb="6" eb="8">
      <t>チンシャク</t>
    </rPh>
    <rPh sb="8" eb="9">
      <t>ケン</t>
    </rPh>
    <rPh sb="9" eb="11">
      <t>セッテイ</t>
    </rPh>
    <rPh sb="14" eb="15">
      <t>アリ</t>
    </rPh>
    <rPh sb="16" eb="17">
      <t>ム</t>
    </rPh>
    <phoneticPr fontId="2"/>
  </si>
  <si>
    <t>　賃借料</t>
    <rPh sb="1" eb="4">
      <t>チンシャクリョウ</t>
    </rPh>
    <phoneticPr fontId="2"/>
  </si>
  <si>
    <t>　有償・無償     　    )</t>
    <rPh sb="1" eb="3">
      <t>ユウショウ</t>
    </rPh>
    <rPh sb="4" eb="6">
      <t>ムショウ</t>
    </rPh>
    <phoneticPr fontId="2"/>
  </si>
  <si>
    <t>整備後の施設概要</t>
    <rPh sb="0" eb="2">
      <t>セイビ</t>
    </rPh>
    <rPh sb="2" eb="3">
      <t>ゴ</t>
    </rPh>
    <rPh sb="4" eb="6">
      <t>シセツ</t>
    </rPh>
    <rPh sb="6" eb="8">
      <t>ガイヨウ</t>
    </rPh>
    <phoneticPr fontId="2"/>
  </si>
  <si>
    <t>造</t>
    <rPh sb="0" eb="1">
      <t>ツク</t>
    </rPh>
    <phoneticPr fontId="2"/>
  </si>
  <si>
    <t>地上　　　階建/地下　　階建</t>
    <rPh sb="0" eb="2">
      <t>チジョウ</t>
    </rPh>
    <rPh sb="5" eb="6">
      <t>カイ</t>
    </rPh>
    <rPh sb="6" eb="7">
      <t>タ</t>
    </rPh>
    <rPh sb="8" eb="10">
      <t>チカ</t>
    </rPh>
    <rPh sb="12" eb="13">
      <t>カイ</t>
    </rPh>
    <rPh sb="13" eb="14">
      <t>タ</t>
    </rPh>
    <phoneticPr fontId="2"/>
  </si>
  <si>
    <t>延べ床面積</t>
    <rPh sb="0" eb="1">
      <t>ノ</t>
    </rPh>
    <rPh sb="2" eb="3">
      <t>ユカ</t>
    </rPh>
    <rPh sb="3" eb="5">
      <t>メンセキ</t>
    </rPh>
    <phoneticPr fontId="2"/>
  </si>
  <si>
    <t>　㎡</t>
    <phoneticPr fontId="2"/>
  </si>
  <si>
    <t>ユニット</t>
    <phoneticPr fontId="2"/>
  </si>
  <si>
    <t>床</t>
    <rPh sb="0" eb="1">
      <t>ユカ</t>
    </rPh>
    <phoneticPr fontId="2"/>
  </si>
  <si>
    <t>設置の趣旨</t>
    <rPh sb="0" eb="2">
      <t>セッチ</t>
    </rPh>
    <rPh sb="3" eb="5">
      <t>シュシ</t>
    </rPh>
    <phoneticPr fontId="2"/>
  </si>
  <si>
    <t>　　　　　　　　　　　　　　　　　　　　　　　　　　　　　　　　　　　　　　　　　　　</t>
    <phoneticPr fontId="2"/>
  </si>
  <si>
    <t>合計　　　　　　件</t>
    <rPh sb="0" eb="2">
      <t>ゴウケイ</t>
    </rPh>
    <rPh sb="8" eb="9">
      <t>ケン</t>
    </rPh>
    <phoneticPr fontId="2"/>
  </si>
  <si>
    <t>法人の預金</t>
    <rPh sb="0" eb="2">
      <t>ホウジン</t>
    </rPh>
    <rPh sb="3" eb="5">
      <t>ヨキン</t>
    </rPh>
    <phoneticPr fontId="2"/>
  </si>
  <si>
    <t>支出可能資産
（現金）</t>
    <rPh sb="0" eb="2">
      <t>シシュツ</t>
    </rPh>
    <rPh sb="2" eb="4">
      <t>カノウ</t>
    </rPh>
    <rPh sb="4" eb="6">
      <t>シサン</t>
    </rPh>
    <rPh sb="8" eb="10">
      <t>ゲンキン</t>
    </rPh>
    <phoneticPr fontId="2"/>
  </si>
  <si>
    <t>法人の保有現預金</t>
    <rPh sb="0" eb="2">
      <t>ホウジン</t>
    </rPh>
    <rPh sb="3" eb="5">
      <t>ホユウ</t>
    </rPh>
    <rPh sb="5" eb="6">
      <t>ゲン</t>
    </rPh>
    <rPh sb="6" eb="8">
      <t>ヨキン</t>
    </rPh>
    <phoneticPr fontId="2"/>
  </si>
  <si>
    <t xml:space="preserve"> a</t>
    <phoneticPr fontId="2"/>
  </si>
  <si>
    <t>（　　　　年　　　月　　　日現在）</t>
    <rPh sb="5" eb="6">
      <t>ネン</t>
    </rPh>
    <rPh sb="9" eb="10">
      <t>ガツ</t>
    </rPh>
    <rPh sb="13" eb="14">
      <t>ヒ</t>
    </rPh>
    <rPh sb="14" eb="16">
      <t>ゲンザイ</t>
    </rPh>
    <phoneticPr fontId="2"/>
  </si>
  <si>
    <t>うち今回支出金額</t>
    <rPh sb="2" eb="4">
      <t>コンカイ</t>
    </rPh>
    <rPh sb="4" eb="6">
      <t>シシュツ</t>
    </rPh>
    <rPh sb="6" eb="8">
      <t>キンガク</t>
    </rPh>
    <phoneticPr fontId="2"/>
  </si>
  <si>
    <t xml:space="preserve"> b</t>
    <phoneticPr fontId="2"/>
  </si>
  <si>
    <t>自己資金額</t>
    <rPh sb="0" eb="2">
      <t>ジコ</t>
    </rPh>
    <rPh sb="2" eb="4">
      <t>シキン</t>
    </rPh>
    <rPh sb="4" eb="5">
      <t>ガク</t>
    </rPh>
    <phoneticPr fontId="2"/>
  </si>
  <si>
    <t>支出見込み</t>
    <rPh sb="0" eb="2">
      <t>シシュツ</t>
    </rPh>
    <rPh sb="2" eb="4">
      <t>ミコ</t>
    </rPh>
    <phoneticPr fontId="2"/>
  </si>
  <si>
    <t>開設までの経費</t>
    <rPh sb="0" eb="1">
      <t>カイ</t>
    </rPh>
    <rPh sb="5" eb="7">
      <t>ケイヒ</t>
    </rPh>
    <phoneticPr fontId="2"/>
  </si>
  <si>
    <t xml:space="preserve"> c</t>
    <phoneticPr fontId="2"/>
  </si>
  <si>
    <t>（開設までの諸経費）</t>
    <rPh sb="1" eb="3">
      <t>カイセツ</t>
    </rPh>
    <rPh sb="6" eb="9">
      <t>ショケイヒ</t>
    </rPh>
    <phoneticPr fontId="2"/>
  </si>
  <si>
    <t>開設後の経費</t>
    <rPh sb="0" eb="1">
      <t>カイ</t>
    </rPh>
    <rPh sb="1" eb="2">
      <t>セツ</t>
    </rPh>
    <rPh sb="2" eb="3">
      <t>ゴ</t>
    </rPh>
    <rPh sb="4" eb="6">
      <t>ケイヒ</t>
    </rPh>
    <phoneticPr fontId="2"/>
  </si>
  <si>
    <t xml:space="preserve"> d</t>
    <phoneticPr fontId="2"/>
  </si>
  <si>
    <t>その他支出分</t>
    <rPh sb="2" eb="3">
      <t>タ</t>
    </rPh>
    <rPh sb="3" eb="5">
      <t>シシュツ</t>
    </rPh>
    <rPh sb="5" eb="6">
      <t>ブン</t>
    </rPh>
    <phoneticPr fontId="2"/>
  </si>
  <si>
    <t xml:space="preserve"> e</t>
    <phoneticPr fontId="2"/>
  </si>
  <si>
    <t>（その他建設費等）</t>
    <rPh sb="3" eb="4">
      <t>タ</t>
    </rPh>
    <rPh sb="4" eb="6">
      <t>ケンセツ</t>
    </rPh>
    <rPh sb="6" eb="7">
      <t>ヒ</t>
    </rPh>
    <rPh sb="7" eb="8">
      <t>トウ</t>
    </rPh>
    <phoneticPr fontId="2"/>
  </si>
  <si>
    <t>人</t>
    <rPh sb="0" eb="1">
      <t>ニン</t>
    </rPh>
    <phoneticPr fontId="2"/>
  </si>
  <si>
    <t>合　　　　　　　　計</t>
    <rPh sb="0" eb="1">
      <t>ゴウ</t>
    </rPh>
    <rPh sb="9" eb="10">
      <t>ケイ</t>
    </rPh>
    <phoneticPr fontId="2"/>
  </si>
  <si>
    <t>千円</t>
    <rPh sb="0" eb="2">
      <t>センエン</t>
    </rPh>
    <phoneticPr fontId="2"/>
  </si>
  <si>
    <t xml:space="preserve"> c+d+e=b</t>
    <phoneticPr fontId="2"/>
  </si>
  <si>
    <t>法人の運営事業</t>
    <rPh sb="0" eb="2">
      <t>ホウジン</t>
    </rPh>
    <rPh sb="3" eb="5">
      <t>ウンエイ</t>
    </rPh>
    <rPh sb="5" eb="7">
      <t>ジギョウ</t>
    </rPh>
    <phoneticPr fontId="2"/>
  </si>
  <si>
    <t>　理事（　　　　　　　人）　　　　監事（　　　　　　　　人）　　　　評議員（　　　　　　　　　人）</t>
    <rPh sb="1" eb="3">
      <t>リジ</t>
    </rPh>
    <rPh sb="11" eb="12">
      <t>ニン</t>
    </rPh>
    <rPh sb="17" eb="19">
      <t>カンジ</t>
    </rPh>
    <rPh sb="28" eb="29">
      <t>ニン</t>
    </rPh>
    <rPh sb="34" eb="37">
      <t>ヒョウギイン</t>
    </rPh>
    <rPh sb="47" eb="48">
      <t>ニン</t>
    </rPh>
    <phoneticPr fontId="2"/>
  </si>
  <si>
    <t>事務担当者</t>
    <rPh sb="0" eb="2">
      <t>ジム</t>
    </rPh>
    <rPh sb="2" eb="5">
      <t>タントウシャ</t>
    </rPh>
    <phoneticPr fontId="2"/>
  </si>
  <si>
    <t>氏名　　</t>
    <rPh sb="0" eb="2">
      <t>シメイ</t>
    </rPh>
    <phoneticPr fontId="2"/>
  </si>
  <si>
    <t>所属・役職</t>
    <rPh sb="0" eb="2">
      <t>ショゾク</t>
    </rPh>
    <rPh sb="3" eb="5">
      <t>ヤクショク</t>
    </rPh>
    <phoneticPr fontId="2"/>
  </si>
  <si>
    <t>(〒　　　－　　　　　　）</t>
    <phoneticPr fontId="2"/>
  </si>
  <si>
    <t>（勤務先）</t>
    <rPh sb="1" eb="4">
      <t>キンムサキ</t>
    </rPh>
    <phoneticPr fontId="2"/>
  </si>
  <si>
    <t>（緊急連絡先）</t>
    <rPh sb="1" eb="2">
      <t>キン</t>
    </rPh>
    <rPh sb="2" eb="3">
      <t>キュウ</t>
    </rPh>
    <rPh sb="3" eb="6">
      <t>レンラクサキ</t>
    </rPh>
    <phoneticPr fontId="2"/>
  </si>
  <si>
    <t>計画概要書抄本</t>
    <rPh sb="0" eb="2">
      <t>ケイカク</t>
    </rPh>
    <rPh sb="2" eb="5">
      <t>ガイヨウショ</t>
    </rPh>
    <rPh sb="5" eb="7">
      <t>ショウホン</t>
    </rPh>
    <phoneticPr fontId="2"/>
  </si>
  <si>
    <t>既存・新設</t>
    <rPh sb="0" eb="2">
      <t>キゾン</t>
    </rPh>
    <rPh sb="3" eb="5">
      <t>シンセツ</t>
    </rPh>
    <phoneticPr fontId="2"/>
  </si>
  <si>
    <t>施設概要</t>
    <rPh sb="0" eb="2">
      <t>シセツ</t>
    </rPh>
    <rPh sb="2" eb="4">
      <t>ガイヨウ</t>
    </rPh>
    <phoneticPr fontId="2"/>
  </si>
  <si>
    <t>施設名称</t>
    <rPh sb="0" eb="2">
      <t>シセツ</t>
    </rPh>
    <rPh sb="2" eb="4">
      <t>メイショウ</t>
    </rPh>
    <phoneticPr fontId="2"/>
  </si>
  <si>
    <t>整備前後の
入居定員</t>
    <rPh sb="0" eb="2">
      <t>セイビ</t>
    </rPh>
    <rPh sb="2" eb="4">
      <t>ゼンゴ</t>
    </rPh>
    <rPh sb="6" eb="8">
      <t>ニュウキョ</t>
    </rPh>
    <rPh sb="8" eb="10">
      <t>テイイン</t>
    </rPh>
    <phoneticPr fontId="2"/>
  </si>
  <si>
    <t>整備前　　〇人（新設の場合は０）　→　整備後　　〇人</t>
    <rPh sb="0" eb="2">
      <t>セイビ</t>
    </rPh>
    <rPh sb="2" eb="3">
      <t>マエ</t>
    </rPh>
    <rPh sb="6" eb="7">
      <t>ニン</t>
    </rPh>
    <rPh sb="8" eb="10">
      <t>シンセツ</t>
    </rPh>
    <rPh sb="11" eb="13">
      <t>バアイ</t>
    </rPh>
    <rPh sb="19" eb="21">
      <t>セイビ</t>
    </rPh>
    <rPh sb="21" eb="22">
      <t>ゴ</t>
    </rPh>
    <rPh sb="25" eb="26">
      <t>ニン</t>
    </rPh>
    <phoneticPr fontId="2"/>
  </si>
  <si>
    <t>併設事業及び
その定員</t>
    <rPh sb="0" eb="2">
      <t>ヘイセツ</t>
    </rPh>
    <rPh sb="2" eb="4">
      <t>ジギョウ</t>
    </rPh>
    <rPh sb="4" eb="5">
      <t>オヨ</t>
    </rPh>
    <rPh sb="9" eb="11">
      <t>テイイン</t>
    </rPh>
    <phoneticPr fontId="2"/>
  </si>
  <si>
    <t>土地・建物の概要</t>
    <rPh sb="0" eb="2">
      <t>トチ</t>
    </rPh>
    <rPh sb="3" eb="5">
      <t>タテモノ</t>
    </rPh>
    <rPh sb="6" eb="8">
      <t>ガイヨウ</t>
    </rPh>
    <phoneticPr fontId="2"/>
  </si>
  <si>
    <t>最寄交通機関</t>
    <rPh sb="0" eb="2">
      <t>モヨリ</t>
    </rPh>
    <rPh sb="2" eb="4">
      <t>コウツウ</t>
    </rPh>
    <rPh sb="4" eb="6">
      <t>キカン</t>
    </rPh>
    <phoneticPr fontId="2"/>
  </si>
  <si>
    <t>○○「○○○○駅」から約○.○Kｍ</t>
    <rPh sb="7" eb="8">
      <t>エキ</t>
    </rPh>
    <phoneticPr fontId="2"/>
  </si>
  <si>
    <t>近接同種施設</t>
    <rPh sb="0" eb="2">
      <t>キンセツ</t>
    </rPh>
    <rPh sb="2" eb="4">
      <t>ドウシュ</t>
    </rPh>
    <rPh sb="4" eb="6">
      <t>シセツ</t>
    </rPh>
    <phoneticPr fontId="2"/>
  </si>
  <si>
    <t>　　　「○○○○」から直線距離で約○.○　kｍ</t>
    <rPh sb="11" eb="13">
      <t>チョクセン</t>
    </rPh>
    <rPh sb="13" eb="15">
      <t>キョリ</t>
    </rPh>
    <rPh sb="16" eb="17">
      <t>ヤク</t>
    </rPh>
    <phoneticPr fontId="2"/>
  </si>
  <si>
    <t>駐車台数</t>
    <rPh sb="0" eb="2">
      <t>チュウシャ</t>
    </rPh>
    <rPh sb="2" eb="4">
      <t>ダイスウ</t>
    </rPh>
    <phoneticPr fontId="2"/>
  </si>
  <si>
    <t>○○台</t>
    <rPh sb="2" eb="3">
      <t>ダイ</t>
    </rPh>
    <phoneticPr fontId="2"/>
  </si>
  <si>
    <t>用途地域</t>
    <rPh sb="0" eb="2">
      <t>ヨウト</t>
    </rPh>
    <rPh sb="2" eb="4">
      <t>チイキ</t>
    </rPh>
    <phoneticPr fontId="2"/>
  </si>
  <si>
    <t>地目</t>
    <rPh sb="0" eb="2">
      <t>チモク</t>
    </rPh>
    <phoneticPr fontId="2"/>
  </si>
  <si>
    <t>○○○○㎡</t>
    <phoneticPr fontId="2"/>
  </si>
  <si>
    <t>○○○○㎡</t>
    <phoneticPr fontId="2"/>
  </si>
  <si>
    <t>○○%＜○○%</t>
    <phoneticPr fontId="2"/>
  </si>
  <si>
    <t>○○%＜○○○%</t>
    <phoneticPr fontId="2"/>
  </si>
  <si>
    <t>構造</t>
    <rPh sb="0" eb="2">
      <t>コウゾウ</t>
    </rPh>
    <phoneticPr fontId="2"/>
  </si>
  <si>
    <t>○○造○階建</t>
    <rPh sb="2" eb="3">
      <t>ツク</t>
    </rPh>
    <rPh sb="4" eb="5">
      <t>カイ</t>
    </rPh>
    <rPh sb="5" eb="6">
      <t>ダ</t>
    </rPh>
    <phoneticPr fontId="2"/>
  </si>
  <si>
    <t>建築面積</t>
    <rPh sb="0" eb="2">
      <t>ケンチク</t>
    </rPh>
    <rPh sb="2" eb="4">
      <t>メンセキ</t>
    </rPh>
    <phoneticPr fontId="2"/>
  </si>
  <si>
    <t>延床面積</t>
    <rPh sb="0" eb="1">
      <t>エン</t>
    </rPh>
    <rPh sb="1" eb="4">
      <t>ユカメンセキ</t>
    </rPh>
    <phoneticPr fontId="2"/>
  </si>
  <si>
    <t>法人実績等</t>
    <rPh sb="0" eb="2">
      <t>ホウジン</t>
    </rPh>
    <rPh sb="2" eb="4">
      <t>ジッセキ</t>
    </rPh>
    <rPh sb="4" eb="5">
      <t>トウ</t>
    </rPh>
    <phoneticPr fontId="2"/>
  </si>
  <si>
    <t>役員構成</t>
    <rPh sb="0" eb="2">
      <t>ヤクイン</t>
    </rPh>
    <rPh sb="2" eb="4">
      <t>コウセイ</t>
    </rPh>
    <phoneticPr fontId="2"/>
  </si>
  <si>
    <t>理事長を含め理事○名、監事○名、評議員○名。</t>
    <rPh sb="0" eb="3">
      <t>リジチョウ</t>
    </rPh>
    <rPh sb="4" eb="5">
      <t>フク</t>
    </rPh>
    <rPh sb="6" eb="8">
      <t>リジ</t>
    </rPh>
    <rPh sb="9" eb="10">
      <t>メイ</t>
    </rPh>
    <rPh sb="11" eb="13">
      <t>カンジ</t>
    </rPh>
    <rPh sb="14" eb="15">
      <t>メイ</t>
    </rPh>
    <rPh sb="16" eb="19">
      <t>ヒョウギイン</t>
    </rPh>
    <rPh sb="20" eb="21">
      <t>メイ</t>
    </rPh>
    <phoneticPr fontId="2"/>
  </si>
  <si>
    <t>事業展開</t>
    <rPh sb="0" eb="2">
      <t>ジギョウ</t>
    </rPh>
    <rPh sb="2" eb="4">
      <t>テンカイ</t>
    </rPh>
    <phoneticPr fontId="2"/>
  </si>
  <si>
    <t>事業費（単位千円）</t>
    <rPh sb="0" eb="3">
      <t>ジギョウヒ</t>
    </rPh>
    <rPh sb="4" eb="6">
      <t>タンイ</t>
    </rPh>
    <rPh sb="6" eb="8">
      <t>センエン</t>
    </rPh>
    <phoneticPr fontId="2"/>
  </si>
  <si>
    <t>事業に係る財源内訳(単位千円）</t>
    <rPh sb="0" eb="2">
      <t>ジギョウ</t>
    </rPh>
    <rPh sb="3" eb="4">
      <t>カカワ</t>
    </rPh>
    <rPh sb="5" eb="7">
      <t>ザイゲン</t>
    </rPh>
    <rPh sb="7" eb="9">
      <t>ウチワケ</t>
    </rPh>
    <rPh sb="10" eb="12">
      <t>タンイ</t>
    </rPh>
    <rPh sb="12" eb="14">
      <t>センエン</t>
    </rPh>
    <phoneticPr fontId="2"/>
  </si>
  <si>
    <t>費目</t>
    <rPh sb="0" eb="2">
      <t>ヒモク</t>
    </rPh>
    <phoneticPr fontId="2"/>
  </si>
  <si>
    <t>補助金</t>
    <rPh sb="0" eb="3">
      <t>ホジョキン</t>
    </rPh>
    <phoneticPr fontId="2"/>
  </si>
  <si>
    <t>福祉医療機構等借入金
（協調融資含む）</t>
    <rPh sb="0" eb="2">
      <t>フクシ</t>
    </rPh>
    <rPh sb="2" eb="4">
      <t>イリョウ</t>
    </rPh>
    <rPh sb="4" eb="6">
      <t>キコウ</t>
    </rPh>
    <rPh sb="6" eb="7">
      <t>トウ</t>
    </rPh>
    <rPh sb="7" eb="9">
      <t>カリイレ</t>
    </rPh>
    <rPh sb="9" eb="10">
      <t>キン</t>
    </rPh>
    <rPh sb="12" eb="14">
      <t>キョウチョウ</t>
    </rPh>
    <rPh sb="14" eb="16">
      <t>ユウシ</t>
    </rPh>
    <rPh sb="16" eb="17">
      <t>フク</t>
    </rPh>
    <phoneticPr fontId="2"/>
  </si>
  <si>
    <t>計画本書添付書類一覧表（新設・増床用）</t>
    <rPh sb="0" eb="2">
      <t>ケイカク</t>
    </rPh>
    <rPh sb="2" eb="4">
      <t>ホンショ</t>
    </rPh>
    <rPh sb="4" eb="6">
      <t>テンプ</t>
    </rPh>
    <rPh sb="6" eb="8">
      <t>ショルイ</t>
    </rPh>
    <rPh sb="8" eb="10">
      <t>イチラン</t>
    </rPh>
    <rPh sb="10" eb="11">
      <t>ヒョウ</t>
    </rPh>
    <rPh sb="12" eb="14">
      <t>シンセツ</t>
    </rPh>
    <rPh sb="15" eb="18">
      <t>ゾウショウヨウ</t>
    </rPh>
    <phoneticPr fontId="2"/>
  </si>
  <si>
    <r>
      <t>令和　６</t>
    </r>
    <r>
      <rPr>
        <sz val="11"/>
        <color indexed="8"/>
        <rFont val="ＭＳ ゴシック"/>
        <family val="3"/>
        <charset val="128"/>
      </rPr>
      <t>　年 度　</t>
    </r>
    <rPh sb="0" eb="2">
      <t>レイワ</t>
    </rPh>
    <rPh sb="5" eb="6">
      <t>ネン</t>
    </rPh>
    <rPh sb="7" eb="8">
      <t>ド</t>
    </rPh>
    <phoneticPr fontId="2"/>
  </si>
  <si>
    <t>新設・増床</t>
    <rPh sb="0" eb="2">
      <t>シンセツ</t>
    </rPh>
    <rPh sb="3" eb="5">
      <t>ゾウショウ</t>
    </rPh>
    <phoneticPr fontId="2"/>
  </si>
  <si>
    <t>別紙１-１（新設・増床用）</t>
    <rPh sb="6" eb="8">
      <t>シンセツ</t>
    </rPh>
    <rPh sb="9" eb="12">
      <t>ゾウショウヨウ</t>
    </rPh>
    <phoneticPr fontId="2"/>
  </si>
  <si>
    <t xml:space="preserve"> ⑴　整備区分（ □新設　□増床 ）　定員（整備前　○人　→　整備後　○人）</t>
    <rPh sb="10" eb="12">
      <t>シンセツ</t>
    </rPh>
    <phoneticPr fontId="2"/>
  </si>
  <si>
    <r>
      <t xml:space="preserve"> ⑴　整備区分（</t>
    </r>
    <r>
      <rPr>
        <sz val="11"/>
        <color rgb="FFFF0000"/>
        <rFont val="ＭＳ 明朝"/>
        <family val="1"/>
        <charset val="128"/>
      </rPr>
      <t xml:space="preserve"> ■</t>
    </r>
    <r>
      <rPr>
        <sz val="11"/>
        <rFont val="ＭＳ 明朝"/>
        <family val="1"/>
        <charset val="128"/>
      </rPr>
      <t>新</t>
    </r>
    <r>
      <rPr>
        <sz val="11"/>
        <color theme="1"/>
        <rFont val="ＭＳ 明朝"/>
        <family val="1"/>
        <charset val="128"/>
      </rPr>
      <t>設</t>
    </r>
    <r>
      <rPr>
        <sz val="11"/>
        <rFont val="ＭＳ 明朝"/>
        <family val="1"/>
        <charset val="128"/>
      </rPr>
      <t>　□増床 ）　定員（整備前　</t>
    </r>
    <r>
      <rPr>
        <sz val="11"/>
        <color rgb="FFFF0000"/>
        <rFont val="ＭＳ 明朝"/>
        <family val="1"/>
        <charset val="128"/>
      </rPr>
      <t>0</t>
    </r>
    <r>
      <rPr>
        <sz val="11"/>
        <rFont val="ＭＳ 明朝"/>
        <family val="1"/>
        <charset val="128"/>
      </rPr>
      <t>人　→　整備後　</t>
    </r>
    <r>
      <rPr>
        <sz val="11"/>
        <color rgb="FFFF0000"/>
        <rFont val="ＭＳ 明朝"/>
        <family val="1"/>
        <charset val="128"/>
      </rPr>
      <t>100</t>
    </r>
    <r>
      <rPr>
        <sz val="11"/>
        <rFont val="ＭＳ 明朝"/>
        <family val="1"/>
        <charset val="128"/>
      </rPr>
      <t>人）</t>
    </r>
    <rPh sb="10" eb="12">
      <t>シンセツ</t>
    </rPh>
    <phoneticPr fontId="2"/>
  </si>
  <si>
    <r>
      <t xml:space="preserve"> ⑸　施設開設予定　　</t>
    </r>
    <r>
      <rPr>
        <sz val="11"/>
        <color rgb="FFFF0000"/>
        <rFont val="ＭＳ 明朝"/>
        <family val="1"/>
        <charset val="128"/>
      </rPr>
      <t>　令和７</t>
    </r>
    <r>
      <rPr>
        <sz val="11"/>
        <rFont val="ＭＳ 明朝"/>
        <family val="1"/>
        <charset val="128"/>
      </rPr>
      <t>年　</t>
    </r>
    <r>
      <rPr>
        <sz val="11"/>
        <color rgb="FFFF0000"/>
        <rFont val="ＭＳ 明朝"/>
        <family val="1"/>
        <charset val="128"/>
      </rPr>
      <t>７</t>
    </r>
    <r>
      <rPr>
        <sz val="11"/>
        <rFont val="ＭＳ 明朝"/>
        <family val="1"/>
        <charset val="128"/>
      </rPr>
      <t>月　</t>
    </r>
    <r>
      <rPr>
        <sz val="11"/>
        <color rgb="FFFF0000"/>
        <rFont val="ＭＳ 明朝"/>
        <family val="1"/>
        <charset val="128"/>
      </rPr>
      <t>１</t>
    </r>
    <r>
      <rPr>
        <sz val="11"/>
        <rFont val="ＭＳ 明朝"/>
        <family val="1"/>
        <charset val="128"/>
      </rPr>
      <t>日</t>
    </r>
    <rPh sb="12" eb="14">
      <t>レイワ</t>
    </rPh>
    <phoneticPr fontId="2"/>
  </si>
  <si>
    <t>令和６年度札幌市特養整備事業の応募について</t>
    <rPh sb="0" eb="2">
      <t>レイワ</t>
    </rPh>
    <rPh sb="3" eb="5">
      <t>ネンド</t>
    </rPh>
    <rPh sb="5" eb="8">
      <t>サッポロシ</t>
    </rPh>
    <rPh sb="8" eb="10">
      <t>トクヨウ</t>
    </rPh>
    <rPh sb="10" eb="12">
      <t>セイビ</t>
    </rPh>
    <rPh sb="12" eb="14">
      <t>ジギョウ</t>
    </rPh>
    <rPh sb="15" eb="17">
      <t>オウボ</t>
    </rPh>
    <phoneticPr fontId="2"/>
  </si>
  <si>
    <t>令和６年度札幌市特養整備事業の資金計画について</t>
    <rPh sb="0" eb="2">
      <t>レイワ</t>
    </rPh>
    <rPh sb="15" eb="17">
      <t>シキン</t>
    </rPh>
    <rPh sb="17" eb="19">
      <t>ケイカク</t>
    </rPh>
    <phoneticPr fontId="2"/>
  </si>
  <si>
    <t>別紙1-2（新設・増床用）　　　　　　　　　　　　　　　　　　　　　　　　　　　　　　　　　　　　　　　　　　　　　　　　　　　　　　　　　　　</t>
    <rPh sb="6" eb="8">
      <t>シンセツ</t>
    </rPh>
    <rPh sb="9" eb="12">
      <t>ゾウショウヨウ</t>
    </rPh>
    <phoneticPr fontId="2"/>
  </si>
  <si>
    <r>
      <t>補助単価×特養の定員　</t>
    </r>
    <r>
      <rPr>
        <sz val="8"/>
        <color theme="1"/>
        <rFont val="MS UI Gothic"/>
        <family val="3"/>
        <charset val="128"/>
      </rPr>
      <t>※要配慮者二次避難所用SP設置の際は＋3,000万円計上してください</t>
    </r>
    <rPh sb="0" eb="2">
      <t>ホジョ</t>
    </rPh>
    <rPh sb="2" eb="4">
      <t>タンカ</t>
    </rPh>
    <rPh sb="5" eb="7">
      <t>トクヨウ</t>
    </rPh>
    <rPh sb="8" eb="10">
      <t>テイイン</t>
    </rPh>
    <rPh sb="12" eb="13">
      <t>ヨウ</t>
    </rPh>
    <rPh sb="13" eb="15">
      <t>ハイリョ</t>
    </rPh>
    <rPh sb="15" eb="16">
      <t>シャ</t>
    </rPh>
    <rPh sb="16" eb="18">
      <t>ニジ</t>
    </rPh>
    <rPh sb="18" eb="21">
      <t>ヒナンジョ</t>
    </rPh>
    <rPh sb="21" eb="22">
      <t>ヨウ</t>
    </rPh>
    <rPh sb="24" eb="26">
      <t>セッチ</t>
    </rPh>
    <rPh sb="27" eb="28">
      <t>サイ</t>
    </rPh>
    <rPh sb="35" eb="36">
      <t>マン</t>
    </rPh>
    <rPh sb="36" eb="37">
      <t>エン</t>
    </rPh>
    <rPh sb="37" eb="39">
      <t>ケイジョウ</t>
    </rPh>
    <phoneticPr fontId="2"/>
  </si>
  <si>
    <r>
      <t>補助単価×特養の定員　</t>
    </r>
    <r>
      <rPr>
        <sz val="8"/>
        <color theme="1"/>
        <rFont val="MS UI Gothic"/>
        <family val="3"/>
        <charset val="128"/>
      </rPr>
      <t>※福祉避難場所用SP設置の際は＋3,000万円計上してください</t>
    </r>
    <rPh sb="0" eb="2">
      <t>ホジョ</t>
    </rPh>
    <rPh sb="2" eb="4">
      <t>タンカ</t>
    </rPh>
    <rPh sb="5" eb="7">
      <t>トクヨウ</t>
    </rPh>
    <rPh sb="8" eb="10">
      <t>テイイン</t>
    </rPh>
    <rPh sb="12" eb="14">
      <t>フクシ</t>
    </rPh>
    <rPh sb="14" eb="16">
      <t>ヒナン</t>
    </rPh>
    <rPh sb="16" eb="18">
      <t>バショ</t>
    </rPh>
    <rPh sb="18" eb="19">
      <t>ヨウ</t>
    </rPh>
    <rPh sb="21" eb="23">
      <t>セッチ</t>
    </rPh>
    <rPh sb="24" eb="25">
      <t>サイ</t>
    </rPh>
    <rPh sb="32" eb="33">
      <t>マン</t>
    </rPh>
    <rPh sb="33" eb="34">
      <t>エン</t>
    </rPh>
    <rPh sb="34" eb="36">
      <t>ケイジョウ</t>
    </rPh>
    <phoneticPr fontId="2"/>
  </si>
  <si>
    <t>近隣住民等への対応結果報告書</t>
    <rPh sb="0" eb="2">
      <t>キンリン</t>
    </rPh>
    <rPh sb="4" eb="5">
      <t>トウ</t>
    </rPh>
    <rPh sb="7" eb="9">
      <t>タイオウ</t>
    </rPh>
    <phoneticPr fontId="2"/>
  </si>
  <si>
    <r>
      <rPr>
        <u/>
        <sz val="10"/>
        <color indexed="8"/>
        <rFont val="ＭＳ Ｐ明朝"/>
        <family val="1"/>
        <charset val="128"/>
      </rPr>
      <t>　　　　　　　</t>
    </r>
    <r>
      <rPr>
        <sz val="10"/>
        <color indexed="8"/>
        <rFont val="ＭＳ Ｐ明朝"/>
        <family val="1"/>
        <charset val="128"/>
      </rPr>
      <t>㎡（＠</t>
    </r>
    <r>
      <rPr>
        <sz val="10"/>
        <rFont val="ＭＳ Ｐ明朝"/>
        <family val="1"/>
        <charset val="128"/>
      </rPr>
      <t>300</t>
    </r>
    <r>
      <rPr>
        <sz val="10"/>
        <color indexed="8"/>
        <rFont val="ＭＳ Ｐ明朝"/>
        <family val="1"/>
        <charset val="128"/>
      </rPr>
      <t>千円／㎡）</t>
    </r>
    <rPh sb="13" eb="15">
      <t>センエン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</si>
</sst>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176" formatCode="#,###&quot;円&quot;"/>
    <numFmt numFmtId="177" formatCode="#,###&quot;千円&quot;"/>
    <numFmt numFmtId="178" formatCode="&quot;(&quot;#,###&quot;円&quot;&quot;)&quot;"/>
    <numFmt numFmtId="179" formatCode="0.00_);[Red]\(0.00\)"/>
    <numFmt numFmtId="180" formatCode="0.00000%"/>
    <numFmt numFmtId="181" formatCode="0.00_ "/>
    <numFmt numFmtId="182" formatCode="###&quot;円&quot;"/>
    <numFmt numFmtId="183" formatCode="0.0000"/>
    <numFmt numFmtId="184" formatCode="#,##0;&quot;▲ &quot;#,##0"/>
    <numFmt numFmtId="185" formatCode="#,##0&quot;円&quot;;&quot;▲&quot;#,##0"/>
    <numFmt numFmtId="186" formatCode="#,##0&quot;年&quot;;&quot;▲&quot;#,##0"/>
    <numFmt numFmtId="187" formatCode="#,##0&quot;円&quot;;&quot;▲ &quot;#,##0"/>
    <numFmt numFmtId="188" formatCode="#,##0.00&quot;㎡&quot;;&quot;▲ &quot;#,##0.00"/>
    <numFmt numFmtId="189" formatCode="#,##0&quot;人&quot;;&quot;▲ &quot;#,##0"/>
    <numFmt numFmtId="190" formatCode="#,##0.00&quot;人&quot;;&quot;▲ &quot;#,##0.00"/>
    <numFmt numFmtId="191" formatCode="&quot;(×&quot;0%\)"/>
    <numFmt numFmtId="192" formatCode="#,##0&quot;日&quot;;&quot;▲&quot;#,##0"/>
    <numFmt numFmtId="193" formatCode="#,##0&quot;年&quot;;&quot;▲ &quot;#,##0"/>
    <numFmt numFmtId="194" formatCode="#,##0_ "/>
    <numFmt numFmtId="195" formatCode="#"/>
    <numFmt numFmtId="196" formatCode="#,##0_ ;[Red]\-#,##0\ "/>
    <numFmt numFmtId="197" formatCode="0.0_ "/>
    <numFmt numFmtId="198" formatCode="#,##0.00_ "/>
  </numFmts>
  <fonts count="125"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1"/>
      <color theme="1"/>
      <name val="ＭＳ Ｐゴシック"/>
      <family val="3"/>
      <charset val="128"/>
    </font>
    <font>
      <b/>
      <sz val="11"/>
      <color theme="1"/>
      <name val="ＭＳ Ｐゴシック"/>
      <family val="3"/>
      <charset val="128"/>
    </font>
    <font>
      <sz val="14"/>
      <color theme="1"/>
      <name val="ＭＳ Ｐゴシック"/>
      <family val="3"/>
      <charset val="128"/>
    </font>
    <font>
      <sz val="16"/>
      <color theme="1"/>
      <name val="ＭＳ ゴシック"/>
      <family val="3"/>
      <charset val="128"/>
    </font>
    <font>
      <sz val="9"/>
      <color theme="1"/>
      <name val="ＭＳ Ｐゴシック"/>
      <family val="3"/>
      <charset val="128"/>
    </font>
    <font>
      <sz val="10"/>
      <color theme="1"/>
      <name val="ＭＳ Ｐゴシック"/>
      <family val="3"/>
      <charset val="128"/>
    </font>
    <font>
      <strike/>
      <sz val="11"/>
      <color theme="1"/>
      <name val="ＭＳ Ｐゴシック"/>
      <family val="3"/>
      <charset val="128"/>
    </font>
    <font>
      <sz val="11"/>
      <name val="ＭＳ Ｐゴシック"/>
      <family val="3"/>
      <charset val="128"/>
    </font>
    <font>
      <sz val="11"/>
      <name val="ＭＳ 明朝"/>
      <family val="1"/>
      <charset val="128"/>
    </font>
    <font>
      <sz val="12"/>
      <name val="ＭＳ 明朝"/>
      <family val="1"/>
      <charset val="128"/>
    </font>
    <font>
      <sz val="10"/>
      <name val="ＭＳ Ｐゴシック"/>
      <family val="3"/>
      <charset val="128"/>
    </font>
    <font>
      <sz val="10"/>
      <name val="ＭＳ 明朝"/>
      <family val="1"/>
      <charset val="128"/>
    </font>
    <font>
      <sz val="12"/>
      <name val="ＭＳ Ｐゴシック"/>
      <family val="3"/>
      <charset val="128"/>
    </font>
    <font>
      <sz val="11"/>
      <color rgb="FF000000"/>
      <name val="ＭＳ 明朝"/>
      <family val="1"/>
      <charset val="128"/>
    </font>
    <font>
      <sz val="14"/>
      <color rgb="FF000000"/>
      <name val="ＭＳ ゴシック"/>
      <family val="3"/>
      <charset val="128"/>
    </font>
    <font>
      <sz val="11"/>
      <color rgb="FFFF0000"/>
      <name val="ＭＳ 明朝"/>
      <family val="1"/>
      <charset val="128"/>
    </font>
    <font>
      <sz val="10"/>
      <name val="Symbol"/>
      <family val="1"/>
      <charset val="2"/>
    </font>
    <font>
      <sz val="10"/>
      <color rgb="FF000000"/>
      <name val="ＭＳ 明朝"/>
      <family val="1"/>
      <charset val="128"/>
    </font>
    <font>
      <sz val="11"/>
      <name val="MS UI Gothic"/>
      <family val="3"/>
      <charset val="128"/>
    </font>
    <font>
      <sz val="14"/>
      <name val="ＭＳ ゴシック"/>
      <family val="3"/>
      <charset val="128"/>
    </font>
    <font>
      <sz val="16"/>
      <name val="ＭＳ Ｐゴシック"/>
      <family val="3"/>
      <charset val="128"/>
    </font>
    <font>
      <sz val="9"/>
      <color rgb="FF000000"/>
      <name val="ＭＳ 明朝"/>
      <family val="1"/>
      <charset val="128"/>
    </font>
    <font>
      <sz val="9"/>
      <name val="ＭＳ Ｐゴシック"/>
      <family val="3"/>
      <charset val="128"/>
    </font>
    <font>
      <sz val="9"/>
      <name val="ＭＳ ゴシック"/>
      <family val="3"/>
      <charset val="128"/>
    </font>
    <font>
      <sz val="10.5"/>
      <color rgb="FF000000"/>
      <name val="Times New Roman"/>
      <family val="1"/>
    </font>
    <font>
      <b/>
      <sz val="11"/>
      <name val="ＭＳ 明朝"/>
      <family val="1"/>
      <charset val="128"/>
    </font>
    <font>
      <sz val="10.5"/>
      <name val="ＭＳ 明朝"/>
      <family val="1"/>
      <charset val="128"/>
    </font>
    <font>
      <b/>
      <sz val="10.5"/>
      <name val="ＭＳ 明朝"/>
      <family val="1"/>
      <charset val="128"/>
    </font>
    <font>
      <sz val="10.5"/>
      <color rgb="FF000000"/>
      <name val="ＭＳ 明朝"/>
      <family val="1"/>
      <charset val="128"/>
    </font>
    <font>
      <sz val="9"/>
      <name val="ＭＳ 明朝"/>
      <family val="1"/>
      <charset val="128"/>
    </font>
    <font>
      <sz val="11"/>
      <name val="ＭＳ Ｐ明朝"/>
      <family val="1"/>
      <charset val="128"/>
    </font>
    <font>
      <sz val="10"/>
      <name val="ＭＳ Ｐ明朝"/>
      <family val="1"/>
      <charset val="128"/>
    </font>
    <font>
      <b/>
      <sz val="14"/>
      <name val="ＭＳ Ｐゴシック"/>
      <family val="3"/>
      <charset val="128"/>
    </font>
    <font>
      <sz val="11"/>
      <color theme="1"/>
      <name val="ＭＳ Ｐゴシック"/>
      <family val="2"/>
      <charset val="128"/>
      <scheme val="minor"/>
    </font>
    <font>
      <sz val="11"/>
      <name val="ＭＳ Ｐゴシック"/>
      <family val="3"/>
      <charset val="128"/>
      <scheme val="minor"/>
    </font>
    <font>
      <sz val="10"/>
      <name val="ＭＳ Ｐゴシック"/>
      <family val="3"/>
      <charset val="128"/>
      <scheme val="minor"/>
    </font>
    <font>
      <sz val="6"/>
      <name val="ＭＳ Ｐゴシック"/>
      <family val="2"/>
      <charset val="128"/>
      <scheme val="minor"/>
    </font>
    <font>
      <sz val="10"/>
      <name val="ＭＳ Ｐゴシック"/>
      <family val="2"/>
      <charset val="128"/>
      <scheme val="minor"/>
    </font>
    <font>
      <sz val="11"/>
      <color theme="1"/>
      <name val="ＭＳ Ｐ明朝"/>
      <family val="1"/>
      <charset val="128"/>
    </font>
    <font>
      <sz val="11"/>
      <name val="ＭＳ Ｐゴシック"/>
      <family val="2"/>
      <charset val="128"/>
      <scheme val="minor"/>
    </font>
    <font>
      <sz val="11"/>
      <color theme="1"/>
      <name val="ＭＳ 明朝"/>
      <family val="1"/>
      <charset val="128"/>
    </font>
    <font>
      <sz val="11"/>
      <color theme="1"/>
      <name val="ＭＳ Ｐゴシック"/>
      <family val="3"/>
      <charset val="128"/>
      <scheme val="minor"/>
    </font>
    <font>
      <sz val="12"/>
      <color theme="1"/>
      <name val="ＭＳ Ｐゴシック"/>
      <family val="2"/>
      <charset val="128"/>
      <scheme val="minor"/>
    </font>
    <font>
      <sz val="10"/>
      <color theme="1"/>
      <name val="ＭＳ Ｐゴシック"/>
      <family val="3"/>
      <charset val="128"/>
      <scheme val="minor"/>
    </font>
    <font>
      <sz val="10"/>
      <color theme="1"/>
      <name val="ＭＳ Ｐゴシック"/>
      <family val="2"/>
      <charset val="128"/>
      <scheme val="minor"/>
    </font>
    <font>
      <sz val="11"/>
      <color rgb="FFFF0000"/>
      <name val="ＭＳ Ｐゴシック"/>
      <family val="3"/>
      <charset val="128"/>
      <scheme val="minor"/>
    </font>
    <font>
      <sz val="14"/>
      <name val="ＭＳ Ｐゴシック"/>
      <family val="3"/>
      <charset val="128"/>
      <scheme val="minor"/>
    </font>
    <font>
      <sz val="14"/>
      <name val="ＭＳ Ｐゴシック"/>
      <family val="2"/>
      <charset val="128"/>
      <scheme val="minor"/>
    </font>
    <font>
      <sz val="8"/>
      <name val="ＭＳ 明朝"/>
      <family val="1"/>
      <charset val="128"/>
    </font>
    <font>
      <sz val="6"/>
      <name val="ＭＳ 明朝"/>
      <family val="1"/>
      <charset val="128"/>
    </font>
    <font>
      <u/>
      <sz val="8"/>
      <name val="ＭＳ 明朝"/>
      <family val="1"/>
      <charset val="128"/>
    </font>
    <font>
      <sz val="8"/>
      <name val="ＭＳ ゴシック"/>
      <family val="3"/>
      <charset val="128"/>
    </font>
    <font>
      <sz val="11"/>
      <color indexed="10"/>
      <name val="ＭＳ 明朝"/>
      <family val="1"/>
      <charset val="128"/>
    </font>
    <font>
      <sz val="11"/>
      <color indexed="12"/>
      <name val="ＭＳ 明朝"/>
      <family val="1"/>
      <charset val="128"/>
    </font>
    <font>
      <sz val="9"/>
      <color indexed="10"/>
      <name val="ＭＳ 明朝"/>
      <family val="1"/>
      <charset val="128"/>
    </font>
    <font>
      <b/>
      <sz val="11"/>
      <color indexed="12"/>
      <name val="ＭＳ Ｐ明朝"/>
      <family val="1"/>
      <charset val="128"/>
    </font>
    <font>
      <b/>
      <sz val="11"/>
      <name val="ＭＳ Ｐ明朝"/>
      <family val="1"/>
      <charset val="128"/>
    </font>
    <font>
      <sz val="11"/>
      <color indexed="10"/>
      <name val="ＭＳ Ｐ明朝"/>
      <family val="1"/>
      <charset val="128"/>
    </font>
    <font>
      <sz val="11"/>
      <color indexed="12"/>
      <name val="ＭＳ ゴシック"/>
      <family val="3"/>
      <charset val="128"/>
    </font>
    <font>
      <b/>
      <sz val="11"/>
      <color indexed="10"/>
      <name val="ＭＳ Ｐ明朝"/>
      <family val="1"/>
      <charset val="128"/>
    </font>
    <font>
      <i/>
      <sz val="9"/>
      <name val="ＭＳ ゴシック"/>
      <family val="3"/>
      <charset val="128"/>
    </font>
    <font>
      <sz val="5"/>
      <name val="ＭＳ 明朝"/>
      <family val="1"/>
      <charset val="128"/>
    </font>
    <font>
      <sz val="7.5"/>
      <name val="ＭＳ 明朝"/>
      <family val="1"/>
      <charset val="128"/>
    </font>
    <font>
      <b/>
      <sz val="11"/>
      <name val="ＭＳ ゴシック"/>
      <family val="3"/>
      <charset val="128"/>
    </font>
    <font>
      <b/>
      <sz val="14"/>
      <name val="ＭＳ ゴシック"/>
      <family val="3"/>
      <charset val="128"/>
    </font>
    <font>
      <b/>
      <sz val="9"/>
      <color indexed="81"/>
      <name val="ＭＳ Ｐゴシック"/>
      <family val="3"/>
      <charset val="128"/>
    </font>
    <font>
      <b/>
      <sz val="10"/>
      <color indexed="81"/>
      <name val="ＭＳ Ｐゴシック"/>
      <family val="3"/>
      <charset val="128"/>
    </font>
    <font>
      <sz val="18"/>
      <color rgb="FF000000"/>
      <name val="ＭＳ 明朝"/>
      <family val="1"/>
      <charset val="128"/>
    </font>
    <font>
      <sz val="16"/>
      <name val="ＭＳ 明朝"/>
      <family val="1"/>
      <charset val="128"/>
    </font>
    <font>
      <sz val="18"/>
      <color rgb="FF000000"/>
      <name val="ＭＳ ゴシック"/>
      <family val="3"/>
      <charset val="128"/>
    </font>
    <font>
      <sz val="10"/>
      <name val="MS UI Gothic"/>
      <family val="3"/>
      <charset val="128"/>
    </font>
    <font>
      <sz val="12"/>
      <name val="HG創英角ﾎﾟｯﾌﾟ体"/>
      <family val="3"/>
      <charset val="128"/>
    </font>
    <font>
      <sz val="9"/>
      <name val="MS UI Gothic"/>
      <family val="3"/>
      <charset val="128"/>
    </font>
    <font>
      <sz val="8"/>
      <name val="MS UI Gothic"/>
      <family val="3"/>
      <charset val="128"/>
    </font>
    <font>
      <sz val="10"/>
      <color theme="1"/>
      <name val="MS UI Gothic"/>
      <family val="3"/>
      <charset val="128"/>
    </font>
    <font>
      <sz val="8"/>
      <color theme="1"/>
      <name val="MS UI Gothic"/>
      <family val="3"/>
      <charset val="128"/>
    </font>
    <font>
      <sz val="6"/>
      <name val="MS UI Gothic"/>
      <family val="3"/>
      <charset val="128"/>
    </font>
    <font>
      <b/>
      <sz val="10"/>
      <name val="MS UI Gothic"/>
      <family val="3"/>
      <charset val="128"/>
    </font>
    <font>
      <sz val="9"/>
      <color theme="1"/>
      <name val="MS UI Gothic"/>
      <family val="3"/>
      <charset val="128"/>
    </font>
    <font>
      <b/>
      <sz val="10"/>
      <color indexed="9"/>
      <name val="MS UI Gothic"/>
      <family val="3"/>
      <charset val="128"/>
    </font>
    <font>
      <b/>
      <sz val="9"/>
      <color indexed="9"/>
      <name val="MS UI Gothic"/>
      <family val="3"/>
      <charset val="128"/>
    </font>
    <font>
      <sz val="10"/>
      <color indexed="9"/>
      <name val="MS UI Gothic"/>
      <family val="3"/>
      <charset val="128"/>
    </font>
    <font>
      <sz val="16"/>
      <name val="MS UI Gothic"/>
      <family val="3"/>
      <charset val="128"/>
    </font>
    <font>
      <sz val="10"/>
      <color rgb="FFFF0000"/>
      <name val="MS UI Gothic"/>
      <family val="3"/>
      <charset val="128"/>
    </font>
    <font>
      <sz val="9"/>
      <color rgb="FFFF0000"/>
      <name val="MS UI Gothic"/>
      <family val="3"/>
      <charset val="128"/>
    </font>
    <font>
      <u/>
      <sz val="12"/>
      <name val="ＭＳ ゴシック"/>
      <family val="3"/>
      <charset val="128"/>
    </font>
    <font>
      <u/>
      <sz val="11"/>
      <name val="ＭＳ 明朝"/>
      <family val="1"/>
      <charset val="128"/>
    </font>
    <font>
      <sz val="7"/>
      <name val="ＭＳ 明朝"/>
      <family val="1"/>
      <charset val="128"/>
    </font>
    <font>
      <sz val="11"/>
      <color rgb="FFFF0000"/>
      <name val="ＭＳ Ｐ明朝"/>
      <family val="1"/>
      <charset val="128"/>
    </font>
    <font>
      <sz val="11"/>
      <color rgb="FFFF0000"/>
      <name val="ＭＳ Ｐゴシック"/>
      <family val="2"/>
      <charset val="128"/>
      <scheme val="minor"/>
    </font>
    <font>
      <sz val="12"/>
      <color theme="1"/>
      <name val="ＭＳ 明朝"/>
      <family val="1"/>
      <charset val="128"/>
    </font>
    <font>
      <sz val="12"/>
      <color theme="1"/>
      <name val="ＭＳ Ｐゴシック"/>
      <family val="3"/>
      <charset val="128"/>
    </font>
    <font>
      <sz val="14"/>
      <color theme="1"/>
      <name val="ＭＳ ゴシック"/>
      <family val="3"/>
      <charset val="128"/>
    </font>
    <font>
      <sz val="7"/>
      <color theme="1"/>
      <name val="ＭＳ 明朝"/>
      <family val="1"/>
      <charset val="128"/>
    </font>
    <font>
      <sz val="10"/>
      <color theme="1"/>
      <name val="ＭＳ 明朝"/>
      <family val="1"/>
      <charset val="128"/>
    </font>
    <font>
      <sz val="11"/>
      <color theme="1"/>
      <name val="MS UI Gothic"/>
      <family val="3"/>
      <charset val="128"/>
    </font>
    <font>
      <u/>
      <sz val="18"/>
      <color theme="1"/>
      <name val="MS UI Gothic"/>
      <family val="3"/>
      <charset val="128"/>
    </font>
    <font>
      <sz val="10.5"/>
      <color theme="1"/>
      <name val="MS UI Gothic"/>
      <family val="3"/>
      <charset val="128"/>
    </font>
    <font>
      <sz val="12"/>
      <color theme="1"/>
      <name val="MS UI Gothic"/>
      <family val="3"/>
      <charset val="128"/>
    </font>
    <font>
      <sz val="11"/>
      <color theme="1"/>
      <name val="Century"/>
      <family val="1"/>
    </font>
    <font>
      <sz val="16"/>
      <color theme="1"/>
      <name val="ＭＳ Ｐゴシック"/>
      <family val="3"/>
      <charset val="128"/>
    </font>
    <font>
      <sz val="9"/>
      <color theme="1"/>
      <name val="ＭＳ 明朝"/>
      <family val="1"/>
      <charset val="128"/>
    </font>
    <font>
      <sz val="11"/>
      <color theme="1"/>
      <name val="ＭＳ ゴシック"/>
      <family val="3"/>
      <charset val="128"/>
    </font>
    <font>
      <sz val="12"/>
      <color theme="1"/>
      <name val="ＭＳ ゴシック"/>
      <family val="3"/>
      <charset val="128"/>
    </font>
    <font>
      <b/>
      <sz val="11"/>
      <color theme="1"/>
      <name val="ＭＳ 明朝"/>
      <family val="1"/>
      <charset val="128"/>
    </font>
    <font>
      <sz val="10.5"/>
      <name val="Times New Roman"/>
      <family val="1"/>
    </font>
    <font>
      <b/>
      <sz val="16"/>
      <name val="ＭＳ Ｐゴシック"/>
      <family val="3"/>
      <charset val="128"/>
    </font>
    <font>
      <sz val="16"/>
      <color theme="1"/>
      <name val="ＭＳ Ｐ明朝"/>
      <family val="1"/>
      <charset val="128"/>
    </font>
    <font>
      <sz val="10"/>
      <color theme="1"/>
      <name val="ＭＳ Ｐ明朝"/>
      <family val="1"/>
      <charset val="128"/>
    </font>
    <font>
      <sz val="9"/>
      <color theme="1"/>
      <name val="ＭＳ Ｐ明朝"/>
      <family val="1"/>
      <charset val="128"/>
    </font>
    <font>
      <sz val="12"/>
      <color theme="1"/>
      <name val="ＭＳ Ｐ明朝"/>
      <family val="1"/>
      <charset val="128"/>
    </font>
    <font>
      <sz val="10"/>
      <color indexed="8"/>
      <name val="ＭＳ Ｐ明朝"/>
      <family val="1"/>
      <charset val="128"/>
    </font>
    <font>
      <u/>
      <sz val="10"/>
      <color indexed="8"/>
      <name val="ＭＳ Ｐ明朝"/>
      <family val="1"/>
      <charset val="128"/>
    </font>
    <font>
      <strike/>
      <sz val="10"/>
      <color rgb="FFFF0000"/>
      <name val="Meiryo UI"/>
      <family val="3"/>
      <charset val="128"/>
    </font>
    <font>
      <sz val="11"/>
      <color indexed="8"/>
      <name val="ＭＳ ゴシック"/>
      <family val="3"/>
      <charset val="128"/>
    </font>
    <font>
      <u/>
      <sz val="10"/>
      <color theme="1"/>
      <name val="ＭＳ Ｐ明朝"/>
      <family val="1"/>
      <charset val="128"/>
    </font>
    <font>
      <b/>
      <sz val="20"/>
      <color theme="1"/>
      <name val="ＭＳ ゴシック"/>
      <family val="3"/>
      <charset val="128"/>
    </font>
    <font>
      <b/>
      <sz val="20"/>
      <color theme="1"/>
      <name val="ＭＳ Ｐ明朝"/>
      <family val="1"/>
      <charset val="128"/>
    </font>
    <font>
      <b/>
      <sz val="20"/>
      <color theme="1"/>
      <name val="ＭＳ Ｐゴシック"/>
      <family val="3"/>
      <charset val="128"/>
      <scheme val="minor"/>
    </font>
    <font>
      <b/>
      <sz val="16"/>
      <color theme="1"/>
      <name val="ＭＳ Ｐゴシック"/>
      <family val="3"/>
      <charset val="128"/>
      <scheme val="minor"/>
    </font>
    <font>
      <sz val="14"/>
      <color theme="1"/>
      <name val="ＭＳ Ｐ明朝"/>
      <family val="1"/>
      <charset val="128"/>
    </font>
    <font>
      <sz val="10"/>
      <color rgb="FFFF0000"/>
      <name val="ＭＳ Ｐゴシック"/>
      <family val="2"/>
      <charset val="128"/>
      <scheme val="minor"/>
    </font>
  </fonts>
  <fills count="1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indexed="26"/>
        <bgColor indexed="64"/>
      </patternFill>
    </fill>
    <fill>
      <patternFill patternType="solid">
        <fgColor indexed="43"/>
        <bgColor indexed="64"/>
      </patternFill>
    </fill>
    <fill>
      <patternFill patternType="solid">
        <fgColor indexed="13"/>
        <bgColor indexed="64"/>
      </patternFill>
    </fill>
    <fill>
      <patternFill patternType="solid">
        <fgColor indexed="41"/>
        <bgColor indexed="64"/>
      </patternFill>
    </fill>
    <fill>
      <patternFill patternType="solid">
        <fgColor rgb="FFCCFFFF"/>
        <bgColor indexed="64"/>
      </patternFill>
    </fill>
    <fill>
      <patternFill patternType="solid">
        <fgColor rgb="FFFFFF00"/>
        <bgColor indexed="64"/>
      </patternFill>
    </fill>
    <fill>
      <patternFill patternType="solid">
        <fgColor indexed="42"/>
        <bgColor indexed="64"/>
      </patternFill>
    </fill>
    <fill>
      <patternFill patternType="solid">
        <fgColor theme="2" tint="-9.9978637043366805E-2"/>
        <bgColor indexed="64"/>
      </patternFill>
    </fill>
    <fill>
      <patternFill patternType="solid">
        <fgColor indexed="55"/>
        <bgColor indexed="64"/>
      </patternFill>
    </fill>
    <fill>
      <patternFill patternType="solid">
        <fgColor theme="0" tint="-4.9989318521683403E-2"/>
        <bgColor indexed="64"/>
      </patternFill>
    </fill>
    <fill>
      <patternFill patternType="solid">
        <fgColor rgb="FFFFFFCC"/>
        <bgColor indexed="64"/>
      </patternFill>
    </fill>
    <fill>
      <patternFill patternType="gray125">
        <bgColor rgb="FFE5E5E5"/>
      </patternFill>
    </fill>
  </fills>
  <borders count="16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hair">
        <color auto="1"/>
      </top>
      <bottom/>
      <diagonal/>
    </border>
    <border>
      <left/>
      <right style="medium">
        <color indexed="64"/>
      </right>
      <top/>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dashed">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hair">
        <color indexed="64"/>
      </top>
      <bottom/>
      <diagonal/>
    </border>
    <border>
      <left style="thin">
        <color indexed="64"/>
      </left>
      <right/>
      <top style="hair">
        <color indexed="64"/>
      </top>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diagonalDown="1">
      <left/>
      <right style="thin">
        <color indexed="64"/>
      </right>
      <top/>
      <bottom style="thin">
        <color indexed="64"/>
      </bottom>
      <diagonal style="thin">
        <color auto="1"/>
      </diagonal>
    </border>
    <border diagonalDown="1">
      <left style="thin">
        <color indexed="64"/>
      </left>
      <right/>
      <top style="thin">
        <color indexed="64"/>
      </top>
      <bottom/>
      <diagonal style="thin">
        <color auto="1"/>
      </diagonal>
    </border>
    <border diagonalDown="1">
      <left/>
      <right/>
      <top style="thin">
        <color indexed="64"/>
      </top>
      <bottom/>
      <diagonal style="thin">
        <color auto="1"/>
      </diagonal>
    </border>
    <border>
      <left/>
      <right style="double">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double">
        <color indexed="64"/>
      </right>
      <top/>
      <bottom style="thin">
        <color indexed="64"/>
      </bottom>
      <diagonal/>
    </border>
    <border>
      <left style="thin">
        <color indexed="64"/>
      </left>
      <right/>
      <top style="hair">
        <color indexed="64"/>
      </top>
      <bottom style="thin">
        <color indexed="64"/>
      </bottom>
      <diagonal/>
    </border>
    <border>
      <left style="dashed">
        <color indexed="64"/>
      </left>
      <right style="thin">
        <color indexed="64"/>
      </right>
      <top style="hair">
        <color indexed="64"/>
      </top>
      <bottom style="thin">
        <color indexed="64"/>
      </bottom>
      <diagonal/>
    </border>
    <border>
      <left style="dashed">
        <color indexed="64"/>
      </left>
      <right style="dashed">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double">
        <color indexed="64"/>
      </right>
      <top/>
      <bottom/>
      <diagonal/>
    </border>
    <border>
      <left style="dashed">
        <color indexed="64"/>
      </left>
      <right style="thin">
        <color indexed="64"/>
      </right>
      <top style="hair">
        <color indexed="64"/>
      </top>
      <bottom style="hair">
        <color indexed="64"/>
      </bottom>
      <diagonal/>
    </border>
    <border>
      <left style="dashed">
        <color indexed="64"/>
      </left>
      <right style="dashed">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style="double">
        <color indexed="64"/>
      </right>
      <top style="thin">
        <color indexed="64"/>
      </top>
      <bottom/>
      <diagonal/>
    </border>
    <border>
      <left style="dashed">
        <color indexed="64"/>
      </left>
      <right style="thin">
        <color indexed="64"/>
      </right>
      <top style="thin">
        <color indexed="64"/>
      </top>
      <bottom style="hair">
        <color indexed="64"/>
      </bottom>
      <diagonal/>
    </border>
    <border>
      <left style="dashed">
        <color indexed="64"/>
      </left>
      <right style="dashed">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style="thin">
        <color indexed="64"/>
      </bottom>
      <diagonal/>
    </border>
    <border>
      <left/>
      <right style="thin">
        <color indexed="64"/>
      </right>
      <top style="dashDot">
        <color indexed="64"/>
      </top>
      <bottom style="dotted">
        <color indexed="64"/>
      </bottom>
      <diagonal/>
    </border>
    <border>
      <left style="thin">
        <color indexed="64"/>
      </left>
      <right/>
      <top style="dashDot">
        <color indexed="64"/>
      </top>
      <bottom style="dotted">
        <color indexed="64"/>
      </bottom>
      <diagonal/>
    </border>
    <border>
      <left style="thin">
        <color indexed="64"/>
      </left>
      <right style="thin">
        <color indexed="64"/>
      </right>
      <top style="dashDot">
        <color indexed="64"/>
      </top>
      <bottom style="dotted">
        <color indexed="64"/>
      </bottom>
      <diagonal/>
    </border>
    <border>
      <left style="dashed">
        <color indexed="64"/>
      </left>
      <right style="dashed">
        <color indexed="64"/>
      </right>
      <top/>
      <bottom style="thin">
        <color indexed="64"/>
      </bottom>
      <diagonal/>
    </border>
    <border>
      <left style="dashed">
        <color indexed="64"/>
      </left>
      <right/>
      <top style="dashed">
        <color indexed="64"/>
      </top>
      <bottom/>
      <diagonal/>
    </border>
    <border>
      <left style="thin">
        <color indexed="64"/>
      </left>
      <right style="thin">
        <color indexed="64"/>
      </right>
      <top style="dotted">
        <color indexed="64"/>
      </top>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right/>
      <top style="hair">
        <color indexed="64"/>
      </top>
      <bottom style="thin">
        <color indexed="64"/>
      </bottom>
      <diagonal/>
    </border>
    <border>
      <left/>
      <right style="hair">
        <color indexed="64"/>
      </right>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dotted">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right style="medium">
        <color indexed="64"/>
      </right>
      <top style="dotted">
        <color indexed="64"/>
      </top>
      <bottom/>
      <diagonal/>
    </border>
    <border>
      <left style="thin">
        <color indexed="64"/>
      </left>
      <right style="thin">
        <color indexed="64"/>
      </right>
      <top/>
      <bottom style="dotted">
        <color indexed="64"/>
      </bottom>
      <diagonal/>
    </border>
    <border>
      <left/>
      <right style="thin">
        <color indexed="64"/>
      </right>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thin">
        <color indexed="64"/>
      </top>
      <bottom/>
      <diagonal/>
    </border>
    <border>
      <left/>
      <right style="thin">
        <color indexed="64"/>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style="thin">
        <color indexed="64"/>
      </right>
      <top style="dotted">
        <color indexed="64"/>
      </top>
      <bottom style="thin">
        <color indexed="64"/>
      </bottom>
      <diagonal/>
    </border>
    <border>
      <left/>
      <right style="thin">
        <color indexed="64"/>
      </right>
      <top style="dotted">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dotted">
        <color indexed="64"/>
      </left>
      <right style="thin">
        <color indexed="64"/>
      </right>
      <top style="medium">
        <color indexed="64"/>
      </top>
      <bottom style="thin">
        <color indexed="64"/>
      </bottom>
      <diagonal/>
    </border>
    <border>
      <left style="dotted">
        <color indexed="64"/>
      </left>
      <right/>
      <top style="thin">
        <color indexed="64"/>
      </top>
      <bottom style="thin">
        <color indexed="64"/>
      </bottom>
      <diagonal/>
    </border>
    <border>
      <left style="thin">
        <color indexed="64"/>
      </left>
      <right style="dotted">
        <color indexed="64"/>
      </right>
      <top style="thin">
        <color indexed="64"/>
      </top>
      <bottom/>
      <diagonal/>
    </border>
    <border>
      <left style="dotted">
        <color indexed="64"/>
      </left>
      <right/>
      <top style="thin">
        <color indexed="64"/>
      </top>
      <bottom/>
      <diagonal/>
    </border>
    <border>
      <left style="thin">
        <color indexed="64"/>
      </left>
      <right style="dotted">
        <color indexed="64"/>
      </right>
      <top/>
      <bottom style="medium">
        <color indexed="64"/>
      </bottom>
      <diagonal/>
    </border>
    <border>
      <left style="dotted">
        <color indexed="64"/>
      </left>
      <right/>
      <top/>
      <bottom style="medium">
        <color indexed="64"/>
      </bottom>
      <diagonal/>
    </border>
    <border>
      <left style="dotted">
        <color indexed="64"/>
      </left>
      <right/>
      <top style="medium">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style="thin">
        <color indexed="64"/>
      </top>
      <bottom style="medium">
        <color indexed="64"/>
      </bottom>
      <diagonal/>
    </border>
    <border>
      <left style="thin">
        <color indexed="64"/>
      </left>
      <right style="dotted">
        <color indexed="64"/>
      </right>
      <top style="medium">
        <color indexed="64"/>
      </top>
      <bottom/>
      <diagonal/>
    </border>
    <border>
      <left style="dotted">
        <color indexed="64"/>
      </left>
      <right/>
      <top style="medium">
        <color indexed="64"/>
      </top>
      <bottom/>
      <diagonal/>
    </border>
    <border>
      <left style="dotted">
        <color indexed="64"/>
      </left>
      <right/>
      <top style="thin">
        <color indexed="64"/>
      </top>
      <bottom style="medium">
        <color indexed="64"/>
      </bottom>
      <diagonal/>
    </border>
    <border>
      <left style="medium">
        <color indexed="64"/>
      </left>
      <right/>
      <top style="thin">
        <color indexed="64"/>
      </top>
      <bottom style="dotted">
        <color indexed="64"/>
      </bottom>
      <diagonal/>
    </border>
    <border>
      <left style="dotted">
        <color indexed="64"/>
      </left>
      <right style="thin">
        <color indexed="64"/>
      </right>
      <top style="thin">
        <color indexed="64"/>
      </top>
      <bottom/>
      <diagonal/>
    </border>
    <border>
      <left style="medium">
        <color indexed="64"/>
      </left>
      <right/>
      <top/>
      <bottom style="dotted">
        <color indexed="64"/>
      </bottom>
      <diagonal/>
    </border>
    <border>
      <left style="dotted">
        <color indexed="64"/>
      </left>
      <right style="thin">
        <color indexed="64"/>
      </right>
      <top style="dotted">
        <color indexed="64"/>
      </top>
      <bottom style="dotted">
        <color indexed="64"/>
      </bottom>
      <diagonal/>
    </border>
    <border>
      <left style="medium">
        <color indexed="64"/>
      </left>
      <right/>
      <top style="dotted">
        <color indexed="64"/>
      </top>
      <bottom style="dotted">
        <color indexed="64"/>
      </bottom>
      <diagonal/>
    </border>
    <border>
      <left style="medium">
        <color indexed="64"/>
      </left>
      <right/>
      <top style="dotted">
        <color indexed="64"/>
      </top>
      <bottom/>
      <diagonal/>
    </border>
    <border>
      <left style="dotted">
        <color indexed="64"/>
      </left>
      <right style="thin">
        <color indexed="64"/>
      </right>
      <top style="dotted">
        <color indexed="64"/>
      </top>
      <bottom/>
      <diagonal/>
    </border>
    <border>
      <left style="medium">
        <color indexed="64"/>
      </left>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s>
  <cellStyleXfs count="14">
    <xf numFmtId="0" fontId="0" fillId="0" borderId="0"/>
    <xf numFmtId="38" fontId="10" fillId="0" borderId="0" applyFont="0" applyFill="0" applyBorder="0" applyAlignment="0" applyProtection="0">
      <alignment vertical="center"/>
    </xf>
    <xf numFmtId="0" fontId="36" fillId="0" borderId="0">
      <alignment vertical="center"/>
    </xf>
    <xf numFmtId="0" fontId="11" fillId="0" borderId="0"/>
    <xf numFmtId="38" fontId="11" fillId="0" borderId="0" applyFont="0" applyFill="0" applyBorder="0" applyAlignment="0" applyProtection="0"/>
    <xf numFmtId="0" fontId="10" fillId="0" borderId="0"/>
    <xf numFmtId="0" fontId="14" fillId="0" borderId="0"/>
    <xf numFmtId="9" fontId="10" fillId="0" borderId="0" applyFont="0" applyFill="0" applyBorder="0" applyAlignment="0" applyProtection="0"/>
    <xf numFmtId="0" fontId="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38" fontId="10" fillId="0" borderId="0" applyFont="0" applyFill="0" applyBorder="0" applyAlignment="0" applyProtection="0">
      <alignment vertical="center"/>
    </xf>
  </cellStyleXfs>
  <cellXfs count="1909">
    <xf numFmtId="0" fontId="0" fillId="0" borderId="0" xfId="0"/>
    <xf numFmtId="0" fontId="3" fillId="2" borderId="0" xfId="0" applyFont="1" applyFill="1" applyAlignment="1">
      <alignment vertical="center"/>
    </xf>
    <xf numFmtId="0" fontId="4" fillId="2" borderId="0" xfId="0" applyFont="1" applyFill="1" applyAlignment="1">
      <alignment vertical="center"/>
    </xf>
    <xf numFmtId="0" fontId="3" fillId="2" borderId="0" xfId="0" applyFont="1" applyFill="1" applyAlignment="1">
      <alignment horizontal="center" vertical="center"/>
    </xf>
    <xf numFmtId="0" fontId="5" fillId="2" borderId="0" xfId="0" applyFont="1" applyFill="1" applyAlignment="1">
      <alignment vertical="center"/>
    </xf>
    <xf numFmtId="0" fontId="3" fillId="2" borderId="18" xfId="0" applyFont="1" applyFill="1" applyBorder="1" applyAlignment="1">
      <alignment vertical="center"/>
    </xf>
    <xf numFmtId="0" fontId="3" fillId="2" borderId="18" xfId="0" applyFont="1" applyFill="1" applyBorder="1" applyAlignment="1">
      <alignment horizontal="center" vertical="center"/>
    </xf>
    <xf numFmtId="0" fontId="3" fillId="2" borderId="0" xfId="0" applyFont="1" applyFill="1" applyBorder="1" applyAlignment="1">
      <alignment vertical="center" wrapText="1"/>
    </xf>
    <xf numFmtId="0" fontId="6" fillId="2" borderId="0" xfId="0" applyFont="1" applyFill="1" applyAlignment="1">
      <alignment horizontal="center" vertical="center"/>
    </xf>
    <xf numFmtId="0" fontId="3" fillId="0" borderId="0" xfId="0" applyFont="1" applyFill="1" applyAlignment="1">
      <alignment vertical="center"/>
    </xf>
    <xf numFmtId="0" fontId="5" fillId="0" borderId="0" xfId="0" applyFont="1" applyFill="1" applyAlignment="1">
      <alignment vertical="center"/>
    </xf>
    <xf numFmtId="0" fontId="3" fillId="0" borderId="18" xfId="0" applyFont="1" applyFill="1" applyBorder="1" applyAlignment="1">
      <alignment vertical="center"/>
    </xf>
    <xf numFmtId="0" fontId="3" fillId="2" borderId="9" xfId="0" applyFont="1" applyFill="1" applyBorder="1" applyAlignment="1">
      <alignment horizontal="center" vertical="center" shrinkToFit="1"/>
    </xf>
    <xf numFmtId="0" fontId="3" fillId="2" borderId="9" xfId="0" applyFont="1" applyFill="1" applyBorder="1" applyAlignment="1">
      <alignment horizontal="center" vertical="center"/>
    </xf>
    <xf numFmtId="0" fontId="3" fillId="2" borderId="2" xfId="0" applyFont="1" applyFill="1" applyBorder="1" applyAlignment="1">
      <alignment vertical="center"/>
    </xf>
    <xf numFmtId="0" fontId="3" fillId="2" borderId="3" xfId="0" applyFont="1" applyFill="1" applyBorder="1" applyAlignment="1">
      <alignment vertical="center"/>
    </xf>
    <xf numFmtId="0" fontId="3" fillId="2" borderId="12" xfId="0" applyFont="1" applyFill="1" applyBorder="1" applyAlignment="1">
      <alignment vertical="center"/>
    </xf>
    <xf numFmtId="0" fontId="3" fillId="2" borderId="3" xfId="0" applyFont="1" applyFill="1" applyBorder="1" applyAlignment="1">
      <alignment horizontal="center" vertical="center"/>
    </xf>
    <xf numFmtId="0" fontId="3" fillId="0" borderId="13"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0" xfId="0" applyFont="1" applyFill="1" applyBorder="1" applyAlignment="1">
      <alignment horizontal="left" vertical="center"/>
    </xf>
    <xf numFmtId="0" fontId="7" fillId="2" borderId="10" xfId="0" applyFont="1" applyFill="1" applyBorder="1" applyAlignment="1">
      <alignment horizontal="left" vertical="center"/>
    </xf>
    <xf numFmtId="0" fontId="3" fillId="2" borderId="4" xfId="0" applyFont="1" applyFill="1" applyBorder="1" applyAlignment="1">
      <alignment vertical="center"/>
    </xf>
    <xf numFmtId="0" fontId="3" fillId="2" borderId="1" xfId="0" applyFont="1" applyFill="1" applyBorder="1" applyAlignment="1">
      <alignment vertical="center"/>
    </xf>
    <xf numFmtId="0" fontId="3" fillId="2" borderId="5" xfId="0" applyFont="1" applyFill="1" applyBorder="1" applyAlignment="1">
      <alignment vertical="center"/>
    </xf>
    <xf numFmtId="0" fontId="3" fillId="2" borderId="1" xfId="0" applyFont="1" applyFill="1" applyBorder="1" applyAlignment="1">
      <alignment horizontal="center" vertical="center"/>
    </xf>
    <xf numFmtId="0" fontId="3" fillId="0" borderId="14"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1" xfId="0" applyFont="1" applyFill="1" applyBorder="1" applyAlignment="1">
      <alignment horizontal="left" vertical="center"/>
    </xf>
    <xf numFmtId="0" fontId="3" fillId="2" borderId="16" xfId="0" applyFont="1" applyFill="1" applyBorder="1" applyAlignment="1">
      <alignment vertical="center"/>
    </xf>
    <xf numFmtId="0" fontId="3" fillId="2" borderId="17" xfId="0" applyFont="1" applyFill="1" applyBorder="1" applyAlignment="1">
      <alignment vertical="center"/>
    </xf>
    <xf numFmtId="0" fontId="3" fillId="2" borderId="19" xfId="0" applyFont="1" applyFill="1" applyBorder="1" applyAlignment="1">
      <alignment vertical="center"/>
    </xf>
    <xf numFmtId="0" fontId="3" fillId="2" borderId="6" xfId="0" applyFont="1" applyFill="1" applyBorder="1" applyAlignment="1">
      <alignment vertical="center"/>
    </xf>
    <xf numFmtId="0" fontId="3" fillId="0" borderId="1" xfId="0" applyFont="1" applyFill="1" applyBorder="1" applyAlignment="1">
      <alignment horizontal="center" vertical="center"/>
    </xf>
    <xf numFmtId="0" fontId="3" fillId="2" borderId="11" xfId="0" applyFont="1" applyFill="1" applyBorder="1" applyAlignment="1">
      <alignment vertical="center"/>
    </xf>
    <xf numFmtId="0" fontId="3" fillId="2" borderId="1" xfId="0" applyFont="1" applyFill="1" applyBorder="1" applyAlignment="1">
      <alignment vertical="center" shrinkToFit="1"/>
    </xf>
    <xf numFmtId="0" fontId="8" fillId="2" borderId="11" xfId="0" applyFont="1" applyFill="1" applyBorder="1" applyAlignment="1">
      <alignment vertical="center"/>
    </xf>
    <xf numFmtId="0" fontId="3" fillId="2" borderId="0" xfId="0" applyFont="1" applyFill="1" applyBorder="1" applyAlignment="1">
      <alignment vertical="center"/>
    </xf>
    <xf numFmtId="0" fontId="3" fillId="2" borderId="7" xfId="0" applyFont="1" applyFill="1" applyBorder="1" applyAlignment="1">
      <alignment vertical="center"/>
    </xf>
    <xf numFmtId="0" fontId="3" fillId="2" borderId="7"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5" xfId="0" applyFont="1" applyFill="1" applyBorder="1" applyAlignment="1">
      <alignment horizontal="center" vertical="center"/>
    </xf>
    <xf numFmtId="0" fontId="9" fillId="2" borderId="1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31" xfId="0" applyFont="1" applyFill="1" applyBorder="1" applyAlignment="1">
      <alignment vertical="center"/>
    </xf>
    <xf numFmtId="0" fontId="3" fillId="0" borderId="32" xfId="0" applyFont="1" applyFill="1" applyBorder="1" applyAlignment="1">
      <alignment horizontal="center" vertical="center"/>
    </xf>
    <xf numFmtId="0" fontId="3" fillId="2" borderId="32" xfId="0" applyFont="1" applyFill="1" applyBorder="1" applyAlignment="1">
      <alignment horizontal="center" vertical="center"/>
    </xf>
    <xf numFmtId="0" fontId="8" fillId="2" borderId="1" xfId="0" applyFont="1" applyFill="1" applyBorder="1" applyAlignment="1">
      <alignment vertical="center"/>
    </xf>
    <xf numFmtId="0" fontId="3" fillId="0" borderId="9"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1" xfId="0" applyFont="1" applyFill="1" applyBorder="1" applyAlignment="1">
      <alignment vertical="center" wrapText="1"/>
    </xf>
    <xf numFmtId="0" fontId="3" fillId="2" borderId="22" xfId="0" applyFont="1" applyFill="1" applyBorder="1" applyAlignment="1">
      <alignment horizontal="center" vertical="center"/>
    </xf>
    <xf numFmtId="0" fontId="3" fillId="2" borderId="16" xfId="0" applyFont="1" applyFill="1" applyBorder="1" applyAlignment="1">
      <alignment vertical="center" wrapText="1"/>
    </xf>
    <xf numFmtId="0" fontId="8" fillId="2" borderId="11" xfId="0" applyFont="1" applyFill="1" applyBorder="1" applyAlignment="1">
      <alignment vertical="center" wrapText="1"/>
    </xf>
    <xf numFmtId="0" fontId="3" fillId="2" borderId="11" xfId="0" applyFont="1" applyFill="1" applyBorder="1" applyAlignment="1">
      <alignment vertical="center" wrapText="1"/>
    </xf>
    <xf numFmtId="0" fontId="11" fillId="0" borderId="0" xfId="0" applyFont="1"/>
    <xf numFmtId="0" fontId="11" fillId="0" borderId="0" xfId="0" applyFont="1" applyAlignment="1">
      <alignment horizontal="left" vertical="center"/>
    </xf>
    <xf numFmtId="0" fontId="0" fillId="0" borderId="0" xfId="0" applyFont="1"/>
    <xf numFmtId="0" fontId="15" fillId="0" borderId="0" xfId="0" applyFont="1"/>
    <xf numFmtId="0" fontId="12" fillId="0" borderId="0" xfId="0" applyFont="1" applyAlignment="1">
      <alignment vertical="center"/>
    </xf>
    <xf numFmtId="0" fontId="16" fillId="0" borderId="0" xfId="0" applyFont="1" applyAlignment="1">
      <alignment horizontal="left" vertical="center"/>
    </xf>
    <xf numFmtId="0" fontId="20" fillId="0" borderId="0" xfId="0" applyFont="1" applyAlignment="1">
      <alignment horizontal="left" vertical="center"/>
    </xf>
    <xf numFmtId="0" fontId="16" fillId="0" borderId="0" xfId="0" applyFont="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center"/>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0" xfId="0" applyFont="1" applyBorder="1" applyAlignment="1">
      <alignment horizontal="left" vertical="center"/>
    </xf>
    <xf numFmtId="0" fontId="0" fillId="0" borderId="0" xfId="0" applyBorder="1"/>
    <xf numFmtId="0" fontId="21" fillId="0" borderId="0" xfId="0" applyFont="1" applyBorder="1" applyAlignment="1">
      <alignment vertical="center"/>
    </xf>
    <xf numFmtId="0" fontId="17" fillId="0" borderId="0" xfId="0" applyFont="1" applyBorder="1" applyAlignment="1">
      <alignment horizontal="center" vertical="center"/>
    </xf>
    <xf numFmtId="0" fontId="19" fillId="0" borderId="0" xfId="0" applyFont="1" applyAlignment="1">
      <alignment vertical="center" wrapText="1"/>
    </xf>
    <xf numFmtId="0" fontId="11" fillId="0" borderId="0" xfId="0" applyFont="1" applyAlignment="1">
      <alignment horizontal="justify" vertical="center" wrapText="1"/>
    </xf>
    <xf numFmtId="0" fontId="16" fillId="0" borderId="0" xfId="0" applyFont="1" applyAlignment="1">
      <alignment horizontal="justify" vertical="center"/>
    </xf>
    <xf numFmtId="0" fontId="16" fillId="0" borderId="0" xfId="0" applyFont="1" applyAlignment="1">
      <alignment horizontal="left" vertical="center" wrapText="1"/>
    </xf>
    <xf numFmtId="0" fontId="16" fillId="0" borderId="1" xfId="0" applyFont="1" applyBorder="1" applyAlignment="1">
      <alignment horizontal="right" vertical="center" wrapText="1"/>
    </xf>
    <xf numFmtId="0" fontId="16" fillId="0" borderId="1" xfId="0" applyFont="1" applyBorder="1" applyAlignment="1">
      <alignment horizontal="left" vertical="center" wrapText="1"/>
    </xf>
    <xf numFmtId="0" fontId="16" fillId="0" borderId="7" xfId="0" applyFont="1" applyBorder="1" applyAlignment="1">
      <alignment horizontal="right" vertical="center" wrapText="1"/>
    </xf>
    <xf numFmtId="0" fontId="0" fillId="0" borderId="0" xfId="0" applyAlignment="1">
      <alignment horizontal="left"/>
    </xf>
    <xf numFmtId="0" fontId="14" fillId="0" borderId="0" xfId="0" applyFont="1" applyAlignment="1">
      <alignment vertical="center"/>
    </xf>
    <xf numFmtId="0" fontId="16" fillId="0" borderId="0" xfId="0" applyFont="1" applyAlignment="1">
      <alignment vertical="center" wrapText="1"/>
    </xf>
    <xf numFmtId="0" fontId="22" fillId="0" borderId="0" xfId="0" applyFont="1" applyAlignment="1">
      <alignment horizontal="justify" vertical="center"/>
    </xf>
    <xf numFmtId="0" fontId="0" fillId="0" borderId="0" xfId="0" applyAlignment="1">
      <alignment vertical="center"/>
    </xf>
    <xf numFmtId="0" fontId="23" fillId="0" borderId="0" xfId="0" applyFont="1" applyBorder="1" applyAlignment="1">
      <alignment vertical="center"/>
    </xf>
    <xf numFmtId="0" fontId="19" fillId="0" borderId="0" xfId="0" applyFont="1" applyBorder="1" applyAlignment="1">
      <alignment vertical="center" wrapText="1"/>
    </xf>
    <xf numFmtId="0" fontId="16" fillId="0" borderId="1" xfId="0" applyFont="1" applyBorder="1" applyAlignment="1">
      <alignment vertical="center" shrinkToFit="1"/>
    </xf>
    <xf numFmtId="0" fontId="16" fillId="0" borderId="1" xfId="0" applyFont="1" applyBorder="1" applyAlignment="1">
      <alignment horizontal="left" vertical="center" shrinkToFit="1"/>
    </xf>
    <xf numFmtId="177" fontId="16" fillId="0" borderId="1" xfId="0" applyNumberFormat="1" applyFont="1" applyBorder="1" applyAlignment="1">
      <alignment horizontal="right" shrinkToFit="1"/>
    </xf>
    <xf numFmtId="177" fontId="24" fillId="0" borderId="1" xfId="0" applyNumberFormat="1" applyFont="1" applyBorder="1" applyAlignment="1">
      <alignment horizontal="right" shrinkToFit="1"/>
    </xf>
    <xf numFmtId="0" fontId="36" fillId="0" borderId="0" xfId="2">
      <alignment vertical="center"/>
    </xf>
    <xf numFmtId="0" fontId="37" fillId="0" borderId="0" xfId="2" applyFont="1">
      <alignment vertical="center"/>
    </xf>
    <xf numFmtId="0" fontId="38" fillId="0" borderId="0" xfId="2" applyFont="1">
      <alignment vertical="center"/>
    </xf>
    <xf numFmtId="179" fontId="36" fillId="0" borderId="5" xfId="2" applyNumberFormat="1" applyBorder="1" applyAlignment="1">
      <alignment horizontal="right" vertical="center"/>
    </xf>
    <xf numFmtId="179" fontId="36" fillId="0" borderId="46" xfId="2" applyNumberFormat="1" applyBorder="1" applyAlignment="1">
      <alignment vertical="center" shrinkToFit="1"/>
    </xf>
    <xf numFmtId="179" fontId="36" fillId="0" borderId="46" xfId="2" applyNumberFormat="1" applyBorder="1" applyAlignment="1">
      <alignment horizontal="left" vertical="center"/>
    </xf>
    <xf numFmtId="179" fontId="36" fillId="0" borderId="14" xfId="2" applyNumberFormat="1" applyBorder="1" applyAlignment="1">
      <alignment vertical="center" shrinkToFit="1"/>
    </xf>
    <xf numFmtId="179" fontId="36" fillId="0" borderId="46" xfId="2" applyNumberFormat="1" applyBorder="1" applyAlignment="1">
      <alignment horizontal="right" vertical="center"/>
    </xf>
    <xf numFmtId="179" fontId="36" fillId="0" borderId="14" xfId="2" applyNumberFormat="1" applyBorder="1">
      <alignment vertical="center"/>
    </xf>
    <xf numFmtId="179" fontId="36" fillId="0" borderId="14" xfId="2" applyNumberFormat="1" applyBorder="1" applyAlignment="1">
      <alignment vertical="center"/>
    </xf>
    <xf numFmtId="179" fontId="41" fillId="0" borderId="59" xfId="2" applyNumberFormat="1" applyFont="1" applyBorder="1" applyAlignment="1">
      <alignment horizontal="right" vertical="center"/>
    </xf>
    <xf numFmtId="179" fontId="41" fillId="0" borderId="39" xfId="2" applyNumberFormat="1" applyFont="1" applyBorder="1" applyAlignment="1">
      <alignment vertical="center" shrinkToFit="1"/>
    </xf>
    <xf numFmtId="179" fontId="41" fillId="0" borderId="39" xfId="2" applyNumberFormat="1" applyFont="1" applyBorder="1" applyAlignment="1">
      <alignment horizontal="left" vertical="center"/>
    </xf>
    <xf numFmtId="179" fontId="41" fillId="0" borderId="60" xfId="2" applyNumberFormat="1" applyFont="1" applyBorder="1">
      <alignment vertical="center"/>
    </xf>
    <xf numFmtId="179" fontId="41" fillId="0" borderId="39" xfId="2" applyNumberFormat="1" applyFont="1" applyBorder="1" applyAlignment="1">
      <alignment horizontal="right" vertical="center"/>
    </xf>
    <xf numFmtId="179" fontId="41" fillId="0" borderId="59" xfId="2" applyNumberFormat="1" applyFont="1" applyBorder="1" applyAlignment="1">
      <alignment horizontal="left" vertical="center"/>
    </xf>
    <xf numFmtId="179" fontId="41" fillId="0" borderId="60" xfId="2" applyNumberFormat="1" applyFont="1" applyBorder="1" applyAlignment="1">
      <alignment vertical="center"/>
    </xf>
    <xf numFmtId="179" fontId="41" fillId="0" borderId="61" xfId="2" applyNumberFormat="1" applyFont="1" applyBorder="1" applyAlignment="1">
      <alignment horizontal="right" vertical="center"/>
    </xf>
    <xf numFmtId="179" fontId="41" fillId="0" borderId="62" xfId="2" applyNumberFormat="1" applyFont="1" applyBorder="1" applyAlignment="1">
      <alignment vertical="center" shrinkToFit="1"/>
    </xf>
    <xf numFmtId="179" fontId="41" fillId="0" borderId="62" xfId="2" applyNumberFormat="1" applyFont="1" applyBorder="1" applyAlignment="1">
      <alignment horizontal="left" vertical="center"/>
    </xf>
    <xf numFmtId="179" fontId="41" fillId="0" borderId="63" xfId="2" applyNumberFormat="1" applyFont="1" applyBorder="1">
      <alignment vertical="center"/>
    </xf>
    <xf numFmtId="179" fontId="41" fillId="0" borderId="62" xfId="2" applyNumberFormat="1" applyFont="1" applyBorder="1" applyAlignment="1">
      <alignment horizontal="right" vertical="center"/>
    </xf>
    <xf numFmtId="179" fontId="41" fillId="0" borderId="61" xfId="2" applyNumberFormat="1" applyFont="1" applyBorder="1" applyAlignment="1">
      <alignment horizontal="left" vertical="center"/>
    </xf>
    <xf numFmtId="179" fontId="41" fillId="0" borderId="63" xfId="2" applyNumberFormat="1" applyFont="1" applyBorder="1" applyAlignment="1">
      <alignment vertical="center"/>
    </xf>
    <xf numFmtId="179" fontId="41" fillId="0" borderId="64" xfId="2" applyNumberFormat="1" applyFont="1" applyBorder="1" applyAlignment="1">
      <alignment horizontal="right" vertical="center"/>
    </xf>
    <xf numFmtId="179" fontId="41" fillId="0" borderId="65" xfId="2" applyNumberFormat="1" applyFont="1" applyBorder="1" applyAlignment="1">
      <alignment vertical="center" shrinkToFit="1"/>
    </xf>
    <xf numFmtId="179" fontId="41" fillId="0" borderId="65" xfId="2" applyNumberFormat="1" applyFont="1" applyBorder="1" applyAlignment="1">
      <alignment horizontal="left" vertical="center"/>
    </xf>
    <xf numFmtId="179" fontId="41" fillId="0" borderId="66" xfId="2" applyNumberFormat="1" applyFont="1" applyBorder="1">
      <alignment vertical="center"/>
    </xf>
    <xf numFmtId="179" fontId="41" fillId="0" borderId="65" xfId="2" applyNumberFormat="1" applyFont="1" applyBorder="1" applyAlignment="1">
      <alignment horizontal="right" vertical="center"/>
    </xf>
    <xf numFmtId="179" fontId="41" fillId="0" borderId="64" xfId="2" applyNumberFormat="1" applyFont="1" applyBorder="1" applyAlignment="1">
      <alignment horizontal="left" vertical="center"/>
    </xf>
    <xf numFmtId="179" fontId="41" fillId="0" borderId="66" xfId="2" applyNumberFormat="1" applyFont="1" applyBorder="1" applyAlignment="1">
      <alignment vertical="center"/>
    </xf>
    <xf numFmtId="179" fontId="42" fillId="0" borderId="46" xfId="2" applyNumberFormat="1" applyFont="1" applyBorder="1" applyAlignment="1">
      <alignment vertical="center" shrinkToFit="1"/>
    </xf>
    <xf numFmtId="179" fontId="42" fillId="0" borderId="46" xfId="2" applyNumberFormat="1" applyFont="1" applyBorder="1" applyAlignment="1">
      <alignment horizontal="left" vertical="center"/>
    </xf>
    <xf numFmtId="179" fontId="42" fillId="0" borderId="14" xfId="2" applyNumberFormat="1" applyFont="1" applyBorder="1">
      <alignment vertical="center"/>
    </xf>
    <xf numFmtId="179" fontId="42" fillId="0" borderId="46" xfId="2" applyNumberFormat="1" applyFont="1" applyBorder="1" applyAlignment="1">
      <alignment horizontal="right" vertical="center"/>
    </xf>
    <xf numFmtId="179" fontId="42" fillId="0" borderId="14" xfId="2" applyNumberFormat="1" applyFont="1" applyBorder="1" applyAlignment="1">
      <alignment vertical="center"/>
    </xf>
    <xf numFmtId="179" fontId="33" fillId="0" borderId="39" xfId="2" applyNumberFormat="1" applyFont="1" applyBorder="1" applyAlignment="1">
      <alignment vertical="center" shrinkToFit="1"/>
    </xf>
    <xf numFmtId="179" fontId="33" fillId="0" borderId="39" xfId="2" applyNumberFormat="1" applyFont="1" applyBorder="1" applyAlignment="1">
      <alignment horizontal="left" vertical="center"/>
    </xf>
    <xf numFmtId="179" fontId="33" fillId="0" borderId="60" xfId="2" applyNumberFormat="1" applyFont="1" applyBorder="1">
      <alignment vertical="center"/>
    </xf>
    <xf numFmtId="179" fontId="33" fillId="0" borderId="39" xfId="2" applyNumberFormat="1" applyFont="1" applyBorder="1" applyAlignment="1">
      <alignment horizontal="right" vertical="center"/>
    </xf>
    <xf numFmtId="179" fontId="33" fillId="0" borderId="39" xfId="2" applyNumberFormat="1" applyFont="1" applyFill="1" applyBorder="1" applyAlignment="1">
      <alignment vertical="center" shrinkToFit="1"/>
    </xf>
    <xf numFmtId="179" fontId="33" fillId="0" borderId="59" xfId="2" applyNumberFormat="1" applyFont="1" applyFill="1" applyBorder="1" applyAlignment="1">
      <alignment horizontal="left" vertical="center"/>
    </xf>
    <xf numFmtId="179" fontId="33" fillId="0" borderId="60" xfId="2" applyNumberFormat="1" applyFont="1" applyFill="1" applyBorder="1">
      <alignment vertical="center"/>
    </xf>
    <xf numFmtId="179" fontId="33" fillId="0" borderId="39" xfId="2" applyNumberFormat="1" applyFont="1" applyFill="1" applyBorder="1" applyAlignment="1">
      <alignment horizontal="right" vertical="center"/>
    </xf>
    <xf numFmtId="179" fontId="33" fillId="0" borderId="60" xfId="2" applyNumberFormat="1" applyFont="1" applyFill="1" applyBorder="1" applyAlignment="1">
      <alignment vertical="center"/>
    </xf>
    <xf numFmtId="179" fontId="33" fillId="0" borderId="62" xfId="2" applyNumberFormat="1" applyFont="1" applyBorder="1" applyAlignment="1">
      <alignment vertical="center" shrinkToFit="1"/>
    </xf>
    <xf numFmtId="179" fontId="33" fillId="0" borderId="62" xfId="2" applyNumberFormat="1" applyFont="1" applyBorder="1" applyAlignment="1">
      <alignment horizontal="left" vertical="center"/>
    </xf>
    <xf numFmtId="179" fontId="33" fillId="0" borderId="63" xfId="2" applyNumberFormat="1" applyFont="1" applyBorder="1">
      <alignment vertical="center"/>
    </xf>
    <xf numFmtId="179" fontId="33" fillId="0" borderId="62" xfId="2" applyNumberFormat="1" applyFont="1" applyBorder="1" applyAlignment="1">
      <alignment horizontal="right" vertical="center"/>
    </xf>
    <xf numFmtId="179" fontId="33" fillId="0" borderId="62" xfId="2" applyNumberFormat="1" applyFont="1" applyFill="1" applyBorder="1" applyAlignment="1">
      <alignment vertical="center" shrinkToFit="1"/>
    </xf>
    <xf numFmtId="179" fontId="33" fillId="0" borderId="61" xfId="2" applyNumberFormat="1" applyFont="1" applyFill="1" applyBorder="1" applyAlignment="1">
      <alignment horizontal="left" vertical="center"/>
    </xf>
    <xf numFmtId="179" fontId="33" fillId="0" borderId="63" xfId="2" applyNumberFormat="1" applyFont="1" applyFill="1" applyBorder="1">
      <alignment vertical="center"/>
    </xf>
    <xf numFmtId="179" fontId="33" fillId="0" borderId="62" xfId="2" applyNumberFormat="1" applyFont="1" applyFill="1" applyBorder="1" applyAlignment="1">
      <alignment horizontal="right" vertical="center"/>
    </xf>
    <xf numFmtId="179" fontId="33" fillId="0" borderId="63" xfId="2" applyNumberFormat="1" applyFont="1" applyFill="1" applyBorder="1" applyAlignment="1">
      <alignment vertical="center"/>
    </xf>
    <xf numFmtId="179" fontId="33" fillId="0" borderId="62" xfId="2" applyNumberFormat="1" applyFont="1" applyFill="1" applyBorder="1" applyAlignment="1">
      <alignment horizontal="left" vertical="center"/>
    </xf>
    <xf numFmtId="179" fontId="33" fillId="0" borderId="65" xfId="2" applyNumberFormat="1" applyFont="1" applyBorder="1" applyAlignment="1">
      <alignment vertical="center" shrinkToFit="1"/>
    </xf>
    <xf numFmtId="179" fontId="33" fillId="0" borderId="65" xfId="2" applyNumberFormat="1" applyFont="1" applyBorder="1" applyAlignment="1">
      <alignment horizontal="left" vertical="center"/>
    </xf>
    <xf numFmtId="179" fontId="33" fillId="0" borderId="66" xfId="2" applyNumberFormat="1" applyFont="1" applyBorder="1">
      <alignment vertical="center"/>
    </xf>
    <xf numFmtId="179" fontId="33" fillId="0" borderId="65" xfId="2" applyNumberFormat="1" applyFont="1" applyBorder="1" applyAlignment="1">
      <alignment horizontal="right" vertical="center"/>
    </xf>
    <xf numFmtId="179" fontId="33" fillId="0" borderId="65" xfId="2" applyNumberFormat="1" applyFont="1" applyFill="1" applyBorder="1" applyAlignment="1">
      <alignment vertical="center" shrinkToFit="1"/>
    </xf>
    <xf numFmtId="179" fontId="33" fillId="0" borderId="64" xfId="2" applyNumberFormat="1" applyFont="1" applyFill="1" applyBorder="1" applyAlignment="1">
      <alignment horizontal="left" vertical="center"/>
    </xf>
    <xf numFmtId="179" fontId="33" fillId="0" borderId="66" xfId="2" applyNumberFormat="1" applyFont="1" applyFill="1" applyBorder="1">
      <alignment vertical="center"/>
    </xf>
    <xf numFmtId="179" fontId="33" fillId="0" borderId="65" xfId="2" applyNumberFormat="1" applyFont="1" applyFill="1" applyBorder="1" applyAlignment="1">
      <alignment horizontal="right" vertical="center"/>
    </xf>
    <xf numFmtId="179" fontId="33" fillId="0" borderId="66" xfId="2" applyNumberFormat="1" applyFont="1" applyFill="1" applyBorder="1" applyAlignment="1">
      <alignment vertical="center"/>
    </xf>
    <xf numFmtId="179" fontId="33" fillId="0" borderId="65" xfId="2" applyNumberFormat="1" applyFont="1" applyFill="1" applyBorder="1" applyAlignment="1">
      <alignment horizontal="left" vertical="center"/>
    </xf>
    <xf numFmtId="179" fontId="42" fillId="0" borderId="46" xfId="2" applyNumberFormat="1" applyFont="1" applyFill="1" applyBorder="1" applyAlignment="1">
      <alignment vertical="center" shrinkToFit="1"/>
    </xf>
    <xf numFmtId="179" fontId="42" fillId="0" borderId="46" xfId="2" applyNumberFormat="1" applyFont="1" applyFill="1" applyBorder="1" applyAlignment="1">
      <alignment horizontal="left" vertical="center"/>
    </xf>
    <xf numFmtId="179" fontId="42" fillId="0" borderId="14" xfId="2" applyNumberFormat="1" applyFont="1" applyFill="1" applyBorder="1">
      <alignment vertical="center"/>
    </xf>
    <xf numFmtId="179" fontId="42" fillId="0" borderId="46" xfId="2" applyNumberFormat="1" applyFont="1" applyFill="1" applyBorder="1" applyAlignment="1">
      <alignment horizontal="right" vertical="center"/>
    </xf>
    <xf numFmtId="179" fontId="42" fillId="0" borderId="14" xfId="2" applyNumberFormat="1" applyFont="1" applyFill="1" applyBorder="1" applyAlignment="1">
      <alignment vertical="center"/>
    </xf>
    <xf numFmtId="0" fontId="36" fillId="0" borderId="67" xfId="2" applyBorder="1">
      <alignment vertical="center"/>
    </xf>
    <xf numFmtId="0" fontId="36" fillId="0" borderId="13" xfId="2" applyBorder="1">
      <alignment vertical="center"/>
    </xf>
    <xf numFmtId="0" fontId="36" fillId="0" borderId="56" xfId="2" applyBorder="1" applyAlignment="1">
      <alignment horizontal="center" vertical="center"/>
    </xf>
    <xf numFmtId="0" fontId="36" fillId="0" borderId="68" xfId="2" applyBorder="1">
      <alignment vertical="center"/>
    </xf>
    <xf numFmtId="0" fontId="36" fillId="0" borderId="0" xfId="2" applyAlignment="1">
      <alignment horizontal="right" vertical="center"/>
    </xf>
    <xf numFmtId="180" fontId="36" fillId="0" borderId="0" xfId="2" applyNumberFormat="1">
      <alignment vertical="center"/>
    </xf>
    <xf numFmtId="181" fontId="36" fillId="0" borderId="0" xfId="2" applyNumberFormat="1">
      <alignment vertical="center"/>
    </xf>
    <xf numFmtId="0" fontId="40" fillId="0" borderId="0" xfId="2" applyFont="1">
      <alignment vertical="center"/>
    </xf>
    <xf numFmtId="182" fontId="36" fillId="0" borderId="3" xfId="2" applyNumberFormat="1" applyBorder="1" applyAlignment="1">
      <alignment horizontal="right" vertical="center"/>
    </xf>
    <xf numFmtId="182" fontId="36" fillId="0" borderId="1" xfId="2" applyNumberFormat="1" applyBorder="1">
      <alignment vertical="center"/>
    </xf>
    <xf numFmtId="182" fontId="36" fillId="0" borderId="7" xfId="2" applyNumberFormat="1" applyBorder="1" applyAlignment="1">
      <alignment horizontal="right" vertical="center"/>
    </xf>
    <xf numFmtId="0" fontId="36" fillId="0" borderId="54" xfId="2" applyBorder="1">
      <alignment vertical="center"/>
    </xf>
    <xf numFmtId="0" fontId="36" fillId="0" borderId="56" xfId="2" applyBorder="1">
      <alignment vertical="center"/>
    </xf>
    <xf numFmtId="0" fontId="36" fillId="0" borderId="69" xfId="2" applyBorder="1">
      <alignment vertical="center"/>
    </xf>
    <xf numFmtId="0" fontId="36" fillId="0" borderId="15" xfId="2" applyBorder="1">
      <alignment vertical="center"/>
    </xf>
    <xf numFmtId="0" fontId="11" fillId="0" borderId="0" xfId="3" applyFill="1" applyProtection="1"/>
    <xf numFmtId="0" fontId="51" fillId="0" borderId="0" xfId="3" applyFont="1" applyFill="1" applyProtection="1"/>
    <xf numFmtId="38" fontId="51" fillId="0" borderId="0" xfId="4" applyFont="1" applyFill="1" applyProtection="1"/>
    <xf numFmtId="0" fontId="11" fillId="0" borderId="0" xfId="3" applyFill="1" applyBorder="1" applyProtection="1"/>
    <xf numFmtId="0" fontId="11" fillId="0" borderId="0" xfId="3" applyFill="1" applyAlignment="1" applyProtection="1">
      <alignment vertical="center"/>
    </xf>
    <xf numFmtId="38" fontId="11" fillId="0" borderId="0" xfId="3" applyNumberFormat="1" applyFill="1" applyAlignment="1" applyProtection="1">
      <alignment vertical="center"/>
    </xf>
    <xf numFmtId="0" fontId="11" fillId="0" borderId="0" xfId="3" applyAlignment="1">
      <alignment vertical="top" wrapText="1"/>
    </xf>
    <xf numFmtId="0" fontId="51" fillId="0" borderId="0" xfId="3" applyFont="1" applyFill="1" applyAlignment="1" applyProtection="1">
      <alignment horizontal="right" vertical="top"/>
    </xf>
    <xf numFmtId="0" fontId="51" fillId="0" borderId="0" xfId="3" applyFont="1" applyFill="1" applyAlignment="1" applyProtection="1">
      <alignment vertical="center"/>
    </xf>
    <xf numFmtId="38" fontId="51" fillId="0" borderId="0" xfId="4" applyFont="1" applyFill="1" applyAlignment="1" applyProtection="1">
      <alignment vertical="center"/>
    </xf>
    <xf numFmtId="38" fontId="11" fillId="0" borderId="0" xfId="4" applyFont="1" applyFill="1" applyBorder="1" applyAlignment="1" applyProtection="1">
      <alignment vertical="center" wrapText="1"/>
    </xf>
    <xf numFmtId="38" fontId="26" fillId="0" borderId="0" xfId="4" applyFont="1" applyFill="1" applyBorder="1" applyAlignment="1" applyProtection="1">
      <alignment vertical="center" wrapText="1"/>
    </xf>
    <xf numFmtId="38" fontId="26" fillId="0" borderId="12" xfId="4" applyFont="1" applyFill="1" applyBorder="1" applyAlignment="1" applyProtection="1">
      <alignment vertical="center" wrapText="1"/>
    </xf>
    <xf numFmtId="38" fontId="51" fillId="5" borderId="12" xfId="4" applyFont="1" applyFill="1" applyBorder="1" applyAlignment="1" applyProtection="1">
      <alignment horizontal="right" vertical="center" wrapText="1"/>
      <protection locked="0"/>
    </xf>
    <xf numFmtId="38" fontId="26" fillId="0" borderId="0" xfId="4" applyFont="1" applyFill="1" applyBorder="1" applyAlignment="1" applyProtection="1">
      <alignment horizontal="right" vertical="center" wrapText="1"/>
    </xf>
    <xf numFmtId="38" fontId="26" fillId="0" borderId="12" xfId="4" applyFont="1" applyFill="1" applyBorder="1" applyAlignment="1" applyProtection="1">
      <alignment horizontal="right" vertical="center" wrapText="1"/>
    </xf>
    <xf numFmtId="38" fontId="26" fillId="0" borderId="1" xfId="4" applyFont="1" applyFill="1" applyBorder="1" applyAlignment="1" applyProtection="1">
      <alignment horizontal="right" vertical="center" wrapText="1"/>
    </xf>
    <xf numFmtId="38" fontId="26" fillId="0" borderId="5" xfId="4" applyFont="1" applyFill="1" applyBorder="1" applyAlignment="1" applyProtection="1">
      <alignment horizontal="right" vertical="center" wrapText="1"/>
    </xf>
    <xf numFmtId="38" fontId="26" fillId="0" borderId="1" xfId="4" applyFont="1" applyFill="1" applyBorder="1" applyAlignment="1" applyProtection="1">
      <alignment horizontal="right" wrapText="1"/>
    </xf>
    <xf numFmtId="38" fontId="26" fillId="0" borderId="12" xfId="4" applyFont="1" applyFill="1" applyBorder="1" applyAlignment="1" applyProtection="1">
      <alignment horizontal="right" wrapText="1"/>
    </xf>
    <xf numFmtId="38" fontId="54" fillId="0" borderId="57" xfId="4" applyFont="1" applyFill="1" applyBorder="1" applyAlignment="1" applyProtection="1">
      <alignment horizontal="right" wrapText="1"/>
    </xf>
    <xf numFmtId="38" fontId="54" fillId="0" borderId="71" xfId="4" applyFont="1" applyFill="1" applyBorder="1" applyAlignment="1" applyProtection="1">
      <alignment horizontal="right" wrapText="1"/>
    </xf>
    <xf numFmtId="38" fontId="26" fillId="0" borderId="54" xfId="4" applyFont="1" applyFill="1" applyBorder="1" applyAlignment="1" applyProtection="1">
      <alignment horizontal="right" wrapText="1"/>
    </xf>
    <xf numFmtId="0" fontId="14" fillId="0" borderId="3" xfId="3" applyFont="1" applyFill="1" applyBorder="1" applyAlignment="1" applyProtection="1">
      <alignment horizontal="center" vertical="center" wrapText="1"/>
    </xf>
    <xf numFmtId="38" fontId="26" fillId="0" borderId="72" xfId="4" applyFont="1" applyFill="1" applyBorder="1" applyAlignment="1" applyProtection="1">
      <alignment horizontal="right" vertical="center" wrapText="1"/>
    </xf>
    <xf numFmtId="38" fontId="51" fillId="5" borderId="73" xfId="4" applyFont="1" applyFill="1" applyBorder="1" applyAlignment="1" applyProtection="1">
      <alignment horizontal="right" vertical="center" wrapText="1"/>
      <protection locked="0"/>
    </xf>
    <xf numFmtId="38" fontId="51" fillId="0" borderId="74" xfId="4" applyFont="1" applyFill="1" applyBorder="1" applyAlignment="1" applyProtection="1">
      <alignment horizontal="right" vertical="center" wrapText="1"/>
    </xf>
    <xf numFmtId="38" fontId="51" fillId="0" borderId="13" xfId="4" applyFont="1" applyFill="1" applyBorder="1" applyAlignment="1" applyProtection="1">
      <alignment horizontal="right" vertical="center" shrinkToFit="1"/>
    </xf>
    <xf numFmtId="38" fontId="26" fillId="0" borderId="75" xfId="4" applyFont="1" applyFill="1" applyBorder="1" applyAlignment="1" applyProtection="1">
      <alignment horizontal="right" vertical="center" wrapText="1"/>
    </xf>
    <xf numFmtId="38" fontId="51" fillId="0" borderId="72" xfId="4" applyNumberFormat="1" applyFont="1" applyFill="1" applyBorder="1" applyAlignment="1" applyProtection="1">
      <alignment horizontal="right" vertical="center" wrapText="1"/>
    </xf>
    <xf numFmtId="38" fontId="51" fillId="0" borderId="76" xfId="4" applyFont="1" applyFill="1" applyBorder="1" applyAlignment="1" applyProtection="1">
      <alignment horizontal="right" vertical="center" wrapText="1"/>
    </xf>
    <xf numFmtId="38" fontId="51" fillId="0" borderId="77" xfId="4" applyFont="1" applyFill="1" applyBorder="1" applyAlignment="1" applyProtection="1">
      <alignment horizontal="right" vertical="center" wrapText="1"/>
    </xf>
    <xf numFmtId="38" fontId="54" fillId="0" borderId="75" xfId="4" applyFont="1" applyFill="1" applyBorder="1" applyAlignment="1" applyProtection="1">
      <alignment horizontal="right" vertical="center" wrapText="1"/>
    </xf>
    <xf numFmtId="0" fontId="14" fillId="0" borderId="72" xfId="3" applyFont="1" applyFill="1" applyBorder="1" applyAlignment="1" applyProtection="1">
      <alignment horizontal="center" vertical="center" wrapText="1"/>
    </xf>
    <xf numFmtId="38" fontId="26" fillId="0" borderId="78" xfId="4" applyFont="1" applyFill="1" applyBorder="1" applyAlignment="1" applyProtection="1">
      <alignment horizontal="right" vertical="center" wrapText="1"/>
    </xf>
    <xf numFmtId="38" fontId="51" fillId="5" borderId="61" xfId="4" applyFont="1" applyFill="1" applyBorder="1" applyAlignment="1" applyProtection="1">
      <alignment horizontal="right" vertical="center" wrapText="1"/>
      <protection locked="0"/>
    </xf>
    <xf numFmtId="38" fontId="51" fillId="0" borderId="79" xfId="3" applyNumberFormat="1" applyFont="1" applyFill="1" applyBorder="1" applyAlignment="1">
      <alignment vertical="center" wrapText="1"/>
    </xf>
    <xf numFmtId="38" fontId="51" fillId="0" borderId="41" xfId="4" applyFont="1" applyFill="1" applyBorder="1" applyAlignment="1" applyProtection="1">
      <alignment horizontal="right" vertical="center" shrinkToFit="1"/>
    </xf>
    <xf numFmtId="38" fontId="26" fillId="0" borderId="63" xfId="4" applyFont="1" applyFill="1" applyBorder="1" applyAlignment="1" applyProtection="1">
      <alignment horizontal="right" vertical="center" wrapText="1"/>
    </xf>
    <xf numFmtId="38" fontId="51" fillId="0" borderId="78" xfId="4" applyNumberFormat="1" applyFont="1" applyFill="1" applyBorder="1" applyAlignment="1" applyProtection="1">
      <alignment horizontal="right" vertical="center" wrapText="1"/>
    </xf>
    <xf numFmtId="38" fontId="51" fillId="0" borderId="80" xfId="4" applyFont="1" applyFill="1" applyBorder="1" applyAlignment="1" applyProtection="1">
      <alignment horizontal="right" vertical="center" wrapText="1"/>
    </xf>
    <xf numFmtId="38" fontId="51" fillId="0" borderId="81" xfId="4" applyFont="1" applyFill="1" applyBorder="1" applyAlignment="1" applyProtection="1">
      <alignment horizontal="right" vertical="center" wrapText="1"/>
    </xf>
    <xf numFmtId="38" fontId="54" fillId="0" borderId="63" xfId="4" applyFont="1" applyFill="1" applyBorder="1" applyAlignment="1" applyProtection="1">
      <alignment horizontal="right" vertical="center" wrapText="1"/>
    </xf>
    <xf numFmtId="0" fontId="14" fillId="0" borderId="78" xfId="3" applyFont="1" applyFill="1" applyBorder="1" applyAlignment="1" applyProtection="1">
      <alignment horizontal="center" vertical="center" wrapText="1"/>
    </xf>
    <xf numFmtId="38" fontId="26" fillId="0" borderId="79" xfId="3" applyNumberFormat="1" applyFont="1" applyFill="1" applyBorder="1" applyAlignment="1">
      <alignment horizontal="right" vertical="center" wrapText="1"/>
    </xf>
    <xf numFmtId="38" fontId="26" fillId="0" borderId="41" xfId="4" applyFont="1" applyFill="1" applyBorder="1" applyAlignment="1" applyProtection="1">
      <alignment horizontal="center" vertical="center" wrapText="1"/>
    </xf>
    <xf numFmtId="38" fontId="26" fillId="0" borderId="82" xfId="4" applyFont="1" applyFill="1" applyBorder="1" applyAlignment="1" applyProtection="1">
      <alignment horizontal="right" vertical="center" wrapText="1"/>
    </xf>
    <xf numFmtId="38" fontId="51" fillId="5" borderId="64" xfId="4" applyFont="1" applyFill="1" applyBorder="1" applyAlignment="1" applyProtection="1">
      <alignment horizontal="right" vertical="center" wrapText="1"/>
      <protection locked="0"/>
    </xf>
    <xf numFmtId="38" fontId="26" fillId="0" borderId="66" xfId="4" applyFont="1" applyFill="1" applyBorder="1" applyAlignment="1" applyProtection="1">
      <alignment horizontal="right" vertical="center" wrapText="1"/>
    </xf>
    <xf numFmtId="38" fontId="51" fillId="0" borderId="82" xfId="4" applyNumberFormat="1" applyFont="1" applyFill="1" applyBorder="1" applyAlignment="1" applyProtection="1">
      <alignment horizontal="right" vertical="center" wrapText="1"/>
    </xf>
    <xf numFmtId="38" fontId="51" fillId="0" borderId="84" xfId="4" applyFont="1" applyFill="1" applyBorder="1" applyAlignment="1" applyProtection="1">
      <alignment horizontal="right" vertical="center" wrapText="1"/>
    </xf>
    <xf numFmtId="38" fontId="51" fillId="0" borderId="85" xfId="4" applyFont="1" applyFill="1" applyBorder="1" applyAlignment="1" applyProtection="1">
      <alignment horizontal="right" vertical="center" wrapText="1"/>
    </xf>
    <xf numFmtId="38" fontId="54" fillId="0" borderId="66" xfId="4" applyFont="1" applyFill="1" applyBorder="1" applyAlignment="1" applyProtection="1">
      <alignment horizontal="right" vertical="center" wrapText="1"/>
    </xf>
    <xf numFmtId="0" fontId="14" fillId="0" borderId="82" xfId="3" applyFont="1" applyFill="1" applyBorder="1" applyAlignment="1" applyProtection="1">
      <alignment horizontal="center" vertical="center" wrapText="1"/>
    </xf>
    <xf numFmtId="38" fontId="26" fillId="0" borderId="79" xfId="3" applyNumberFormat="1" applyFont="1" applyFill="1" applyBorder="1" applyAlignment="1">
      <alignment vertical="center" wrapText="1"/>
    </xf>
    <xf numFmtId="38" fontId="51" fillId="0" borderId="86" xfId="4" applyNumberFormat="1" applyFont="1" applyFill="1" applyBorder="1" applyAlignment="1" applyProtection="1">
      <alignment horizontal="right" vertical="center" wrapText="1"/>
    </xf>
    <xf numFmtId="38" fontId="26" fillId="0" borderId="0" xfId="4" applyFont="1" applyFill="1" applyBorder="1" applyAlignment="1" applyProtection="1">
      <alignment horizontal="center" vertical="center" wrapText="1"/>
    </xf>
    <xf numFmtId="10" fontId="55" fillId="0" borderId="0" xfId="3" applyNumberFormat="1" applyFont="1" applyFill="1" applyAlignment="1" applyProtection="1">
      <alignment vertical="center"/>
    </xf>
    <xf numFmtId="0" fontId="11" fillId="0" borderId="0" xfId="3" applyFill="1" applyAlignment="1" applyProtection="1">
      <alignment horizontal="center" vertical="center"/>
    </xf>
    <xf numFmtId="10" fontId="56" fillId="0" borderId="0" xfId="3" applyNumberFormat="1" applyFont="1" applyFill="1" applyAlignment="1" applyProtection="1">
      <alignment vertical="center"/>
    </xf>
    <xf numFmtId="0" fontId="11" fillId="0" borderId="0" xfId="3" applyAlignment="1" applyProtection="1">
      <alignment vertical="center"/>
    </xf>
    <xf numFmtId="38" fontId="0" fillId="0" borderId="1" xfId="4" applyFont="1" applyFill="1" applyBorder="1" applyAlignment="1" applyProtection="1">
      <alignment vertical="center"/>
    </xf>
    <xf numFmtId="0" fontId="11" fillId="0" borderId="1" xfId="3" applyFill="1" applyBorder="1" applyAlignment="1" applyProtection="1">
      <alignment vertical="center"/>
    </xf>
    <xf numFmtId="0" fontId="11" fillId="0" borderId="0" xfId="3" applyAlignment="1" applyProtection="1">
      <alignment vertical="center"/>
      <protection locked="0"/>
    </xf>
    <xf numFmtId="38" fontId="51" fillId="0" borderId="0" xfId="4" applyFont="1" applyAlignment="1" applyProtection="1">
      <alignment vertical="center"/>
    </xf>
    <xf numFmtId="38" fontId="11" fillId="0" borderId="0" xfId="3" applyNumberFormat="1" applyFill="1" applyBorder="1" applyAlignment="1" applyProtection="1">
      <alignment vertical="center"/>
    </xf>
    <xf numFmtId="38" fontId="11" fillId="0" borderId="52" xfId="3" applyNumberFormat="1" applyFill="1" applyBorder="1" applyAlignment="1" applyProtection="1">
      <alignment vertical="center"/>
    </xf>
    <xf numFmtId="38" fontId="11" fillId="0" borderId="46" xfId="3" applyNumberFormat="1" applyFill="1" applyBorder="1" applyAlignment="1" applyProtection="1">
      <alignment vertical="center"/>
    </xf>
    <xf numFmtId="0" fontId="11" fillId="0" borderId="46" xfId="3" applyFill="1" applyBorder="1" applyAlignment="1" applyProtection="1">
      <alignment horizontal="right" vertical="center"/>
    </xf>
    <xf numFmtId="0" fontId="11" fillId="0" borderId="52" xfId="3" applyFill="1" applyBorder="1" applyAlignment="1" applyProtection="1">
      <alignment horizontal="right" vertical="center"/>
    </xf>
    <xf numFmtId="38" fontId="11" fillId="0" borderId="1" xfId="3" applyNumberFormat="1" applyFill="1" applyBorder="1" applyAlignment="1" applyProtection="1">
      <alignment vertical="center"/>
    </xf>
    <xf numFmtId="0" fontId="11" fillId="0" borderId="1" xfId="3" applyFill="1" applyBorder="1" applyAlignment="1" applyProtection="1">
      <alignment horizontal="right" vertical="center"/>
    </xf>
    <xf numFmtId="0" fontId="14" fillId="0" borderId="0" xfId="3" applyFont="1" applyFill="1" applyAlignment="1" applyProtection="1">
      <alignment horizontal="center"/>
    </xf>
    <xf numFmtId="0" fontId="14" fillId="0" borderId="54" xfId="3" applyFont="1" applyFill="1" applyBorder="1" applyAlignment="1" applyProtection="1">
      <alignment horizontal="center"/>
    </xf>
    <xf numFmtId="0" fontId="33" fillId="0" borderId="0" xfId="3" applyFont="1" applyFill="1" applyAlignment="1" applyProtection="1">
      <alignment vertical="center"/>
    </xf>
    <xf numFmtId="0" fontId="32" fillId="0" borderId="1" xfId="3" applyFont="1" applyFill="1" applyBorder="1" applyAlignment="1" applyProtection="1">
      <alignment vertical="center"/>
    </xf>
    <xf numFmtId="38" fontId="26" fillId="0" borderId="58" xfId="4" applyFont="1" applyFill="1" applyBorder="1" applyAlignment="1" applyProtection="1">
      <alignment horizontal="right" vertical="center" wrapText="1"/>
    </xf>
    <xf numFmtId="0" fontId="14" fillId="0" borderId="1" xfId="3" applyFont="1" applyFill="1" applyBorder="1" applyAlignment="1" applyProtection="1">
      <alignment vertical="center"/>
    </xf>
    <xf numFmtId="38" fontId="26" fillId="0" borderId="58" xfId="4" applyFont="1" applyFill="1" applyBorder="1" applyAlignment="1" applyProtection="1">
      <alignment horizontal="center" vertical="center" wrapText="1"/>
    </xf>
    <xf numFmtId="183" fontId="51" fillId="0" borderId="0" xfId="4" applyNumberFormat="1" applyFont="1" applyFill="1" applyAlignment="1" applyProtection="1">
      <alignment vertical="center"/>
    </xf>
    <xf numFmtId="38" fontId="51" fillId="0" borderId="0" xfId="4" applyFont="1" applyFill="1" applyAlignment="1" applyProtection="1">
      <alignment vertical="center" shrinkToFit="1"/>
    </xf>
    <xf numFmtId="0" fontId="14" fillId="0" borderId="87" xfId="3" applyFont="1" applyFill="1" applyBorder="1" applyAlignment="1" applyProtection="1">
      <alignment vertical="center"/>
    </xf>
    <xf numFmtId="0" fontId="60" fillId="0" borderId="0" xfId="3" applyFont="1" applyFill="1" applyAlignment="1" applyProtection="1">
      <alignment vertical="center"/>
    </xf>
    <xf numFmtId="0" fontId="14" fillId="0" borderId="90" xfId="3" applyFont="1" applyFill="1" applyBorder="1" applyAlignment="1" applyProtection="1">
      <alignment vertical="center"/>
    </xf>
    <xf numFmtId="38" fontId="51" fillId="0" borderId="55" xfId="4" applyFont="1" applyFill="1" applyBorder="1" applyAlignment="1" applyProtection="1">
      <alignment horizontal="right" vertical="center" wrapText="1"/>
    </xf>
    <xf numFmtId="38" fontId="26" fillId="0" borderId="55" xfId="4" applyFont="1" applyFill="1" applyBorder="1" applyAlignment="1" applyProtection="1">
      <alignment horizontal="right" vertical="center" wrapText="1"/>
    </xf>
    <xf numFmtId="38" fontId="51" fillId="5" borderId="82" xfId="4" applyFont="1" applyFill="1" applyBorder="1" applyAlignment="1" applyProtection="1">
      <alignment horizontal="right" vertical="center" wrapText="1"/>
      <protection locked="0"/>
    </xf>
    <xf numFmtId="0" fontId="14" fillId="0" borderId="7" xfId="3" applyFont="1" applyFill="1" applyBorder="1" applyAlignment="1" applyProtection="1">
      <alignment vertical="center"/>
    </xf>
    <xf numFmtId="0" fontId="63" fillId="0" borderId="55" xfId="3" applyFont="1" applyFill="1" applyBorder="1" applyAlignment="1" applyProtection="1">
      <alignment horizontal="center" wrapText="1"/>
    </xf>
    <xf numFmtId="0" fontId="14" fillId="0" borderId="55" xfId="3" applyFont="1" applyFill="1" applyBorder="1" applyAlignment="1" applyProtection="1">
      <alignment horizontal="center" vertical="center" wrapText="1"/>
    </xf>
    <xf numFmtId="0" fontId="64" fillId="0" borderId="91" xfId="3" applyFont="1" applyFill="1" applyBorder="1" applyAlignment="1" applyProtection="1">
      <alignment horizontal="center" vertical="center" wrapText="1"/>
    </xf>
    <xf numFmtId="0" fontId="63" fillId="0" borderId="0" xfId="3" applyFont="1" applyFill="1" applyBorder="1" applyAlignment="1" applyProtection="1">
      <alignment horizontal="center" wrapText="1"/>
    </xf>
    <xf numFmtId="0" fontId="14" fillId="0" borderId="0" xfId="3" applyFont="1" applyFill="1" applyBorder="1" applyAlignment="1" applyProtection="1">
      <alignment horizontal="center" vertical="center" wrapText="1"/>
    </xf>
    <xf numFmtId="0" fontId="51" fillId="0" borderId="92" xfId="3" applyFont="1" applyFill="1" applyBorder="1" applyAlignment="1" applyProtection="1">
      <alignment horizontal="center" vertical="center" shrinkToFit="1"/>
    </xf>
    <xf numFmtId="0" fontId="51" fillId="0" borderId="92" xfId="3" applyFont="1" applyFill="1" applyBorder="1" applyAlignment="1" applyProtection="1">
      <alignment horizontal="center" vertical="center" wrapText="1"/>
    </xf>
    <xf numFmtId="0" fontId="11" fillId="0" borderId="58" xfId="3" applyFill="1" applyBorder="1" applyAlignment="1" applyProtection="1">
      <alignment horizontal="center" vertical="center" wrapText="1"/>
    </xf>
    <xf numFmtId="0" fontId="11" fillId="0" borderId="0" xfId="3" applyFill="1" applyBorder="1" applyAlignment="1" applyProtection="1">
      <alignment horizontal="center" vertical="center" wrapText="1"/>
    </xf>
    <xf numFmtId="0" fontId="14" fillId="0" borderId="0" xfId="3" applyFont="1" applyFill="1" applyBorder="1" applyAlignment="1" applyProtection="1">
      <alignment vertical="center"/>
    </xf>
    <xf numFmtId="0" fontId="14" fillId="0" borderId="94" xfId="3" applyFont="1" applyFill="1" applyBorder="1" applyAlignment="1" applyProtection="1">
      <alignment horizontal="center" wrapText="1"/>
    </xf>
    <xf numFmtId="0" fontId="11" fillId="0" borderId="0" xfId="3" applyFill="1" applyBorder="1" applyAlignment="1" applyProtection="1">
      <alignment horizontal="right"/>
    </xf>
    <xf numFmtId="0" fontId="11" fillId="0" borderId="0" xfId="3" applyFill="1" applyAlignment="1" applyProtection="1">
      <alignment horizontal="right"/>
    </xf>
    <xf numFmtId="0" fontId="28" fillId="0" borderId="0" xfId="3" applyFont="1" applyFill="1" applyBorder="1" applyAlignment="1" applyProtection="1">
      <alignment horizontal="center" vertical="center"/>
    </xf>
    <xf numFmtId="0" fontId="11" fillId="0" borderId="0" xfId="3" applyFont="1" applyFill="1" applyBorder="1" applyAlignment="1" applyProtection="1">
      <alignment horizontal="right" vertical="center"/>
    </xf>
    <xf numFmtId="0" fontId="11" fillId="0" borderId="0" xfId="3" applyFill="1" applyAlignment="1" applyProtection="1">
      <alignment horizontal="left"/>
    </xf>
    <xf numFmtId="0" fontId="67" fillId="0" borderId="0" xfId="3" applyFont="1" applyFill="1" applyProtection="1"/>
    <xf numFmtId="0" fontId="11" fillId="0" borderId="0" xfId="0" applyFont="1" applyBorder="1" applyAlignment="1">
      <alignment vertical="center"/>
    </xf>
    <xf numFmtId="0" fontId="11" fillId="0" borderId="0" xfId="0" applyFont="1" applyBorder="1" applyAlignment="1">
      <alignment horizontal="center" vertical="center"/>
    </xf>
    <xf numFmtId="0" fontId="11" fillId="0" borderId="0" xfId="0" applyFont="1" applyBorder="1" applyAlignment="1">
      <alignment horizontal="center" vertical="center"/>
    </xf>
    <xf numFmtId="0" fontId="11" fillId="0" borderId="0" xfId="0" applyFont="1" applyBorder="1" applyAlignment="1">
      <alignment horizontal="left" vertical="center"/>
    </xf>
    <xf numFmtId="0" fontId="16" fillId="0" borderId="0" xfId="0" applyFont="1" applyAlignment="1">
      <alignment horizontal="right" vertical="center"/>
    </xf>
    <xf numFmtId="0" fontId="71" fillId="0" borderId="0" xfId="0" applyFont="1" applyBorder="1" applyAlignment="1">
      <alignment vertical="center"/>
    </xf>
    <xf numFmtId="0" fontId="16" fillId="0" borderId="1" xfId="0" applyFont="1" applyBorder="1" applyAlignment="1">
      <alignment vertical="top" wrapText="1"/>
    </xf>
    <xf numFmtId="0" fontId="16" fillId="0" borderId="0" xfId="0" applyFont="1" applyBorder="1" applyAlignment="1">
      <alignment horizontal="left" vertical="center" wrapText="1"/>
    </xf>
    <xf numFmtId="0" fontId="16" fillId="0" borderId="3" xfId="0" applyFont="1" applyBorder="1" applyAlignment="1">
      <alignment horizontal="right" vertical="center" wrapText="1"/>
    </xf>
    <xf numFmtId="0" fontId="16" fillId="0" borderId="0" xfId="0" applyFont="1" applyBorder="1" applyAlignment="1">
      <alignment horizontal="right" vertical="center" wrapText="1"/>
    </xf>
    <xf numFmtId="0" fontId="16" fillId="0" borderId="0" xfId="0" applyFont="1" applyAlignment="1">
      <alignment horizontal="left" wrapText="1"/>
    </xf>
    <xf numFmtId="0" fontId="16" fillId="0" borderId="0" xfId="0" applyFont="1" applyAlignment="1">
      <alignment horizontal="left"/>
    </xf>
    <xf numFmtId="0" fontId="11" fillId="0" borderId="0" xfId="0" applyFont="1" applyBorder="1" applyAlignment="1">
      <alignment horizontal="right" vertical="center"/>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0" xfId="0" applyFont="1" applyAlignment="1">
      <alignment horizontal="left" vertical="center"/>
    </xf>
    <xf numFmtId="0" fontId="16" fillId="0" borderId="0" xfId="0" applyFont="1" applyAlignment="1">
      <alignment horizontal="left" vertical="center" wrapText="1"/>
    </xf>
    <xf numFmtId="0" fontId="16" fillId="0" borderId="1" xfId="0" applyFont="1" applyBorder="1" applyAlignment="1">
      <alignment horizontal="center" vertical="center" shrinkToFit="1"/>
    </xf>
    <xf numFmtId="0" fontId="16" fillId="0" borderId="1" xfId="0" applyFont="1" applyBorder="1" applyAlignment="1">
      <alignment horizontal="right" vertical="center" wrapText="1"/>
    </xf>
    <xf numFmtId="0" fontId="20" fillId="0" borderId="0" xfId="0" applyFont="1" applyAlignment="1">
      <alignment horizontal="left" vertical="center"/>
    </xf>
    <xf numFmtId="0" fontId="11" fillId="0" borderId="0" xfId="0" applyFont="1" applyBorder="1" applyAlignment="1">
      <alignment horizontal="left" vertical="center"/>
    </xf>
    <xf numFmtId="0" fontId="16" fillId="0" borderId="0" xfId="0" applyFont="1" applyAlignment="1">
      <alignment horizontal="center" vertical="center"/>
    </xf>
    <xf numFmtId="0" fontId="11" fillId="0" borderId="0" xfId="0" applyFont="1" applyBorder="1" applyAlignment="1">
      <alignment horizontal="right" vertical="center"/>
    </xf>
    <xf numFmtId="0" fontId="11" fillId="0" borderId="1" xfId="0" applyFont="1" applyBorder="1" applyAlignment="1">
      <alignment horizontal="center" vertical="center"/>
    </xf>
    <xf numFmtId="0" fontId="11" fillId="0" borderId="1" xfId="0" applyFont="1" applyBorder="1" applyAlignment="1">
      <alignment horizontal="right" vertical="center"/>
    </xf>
    <xf numFmtId="184" fontId="73" fillId="0" borderId="0" xfId="5" applyNumberFormat="1" applyFont="1" applyFill="1" applyAlignment="1" applyProtection="1">
      <alignment vertical="center"/>
    </xf>
    <xf numFmtId="184" fontId="73" fillId="10" borderId="46" xfId="5" applyNumberFormat="1" applyFont="1" applyFill="1" applyBorder="1" applyAlignment="1" applyProtection="1">
      <alignment vertical="center"/>
    </xf>
    <xf numFmtId="184" fontId="73" fillId="10" borderId="46" xfId="5" applyNumberFormat="1" applyFont="1" applyFill="1" applyBorder="1" applyAlignment="1" applyProtection="1">
      <alignment horizontal="distributed" vertical="center"/>
    </xf>
    <xf numFmtId="184" fontId="73" fillId="10" borderId="14" xfId="5" applyNumberFormat="1" applyFont="1" applyFill="1" applyBorder="1" applyAlignment="1" applyProtection="1">
      <alignment vertical="center"/>
    </xf>
    <xf numFmtId="184" fontId="73" fillId="10" borderId="52" xfId="5" applyNumberFormat="1" applyFont="1" applyFill="1" applyBorder="1" applyAlignment="1" applyProtection="1">
      <alignment vertical="center"/>
    </xf>
    <xf numFmtId="184" fontId="73" fillId="10" borderId="15" xfId="5" applyNumberFormat="1" applyFont="1" applyFill="1" applyBorder="1" applyAlignment="1" applyProtection="1">
      <alignment vertical="center"/>
    </xf>
    <xf numFmtId="0" fontId="74" fillId="0" borderId="0" xfId="6" applyFont="1" applyAlignment="1">
      <alignment vertical="center"/>
    </xf>
    <xf numFmtId="0" fontId="74" fillId="0" borderId="0" xfId="6" applyFont="1" applyBorder="1" applyAlignment="1">
      <alignment vertical="center"/>
    </xf>
    <xf numFmtId="184" fontId="75" fillId="10" borderId="54" xfId="5" applyNumberFormat="1" applyFont="1" applyFill="1" applyBorder="1" applyAlignment="1" applyProtection="1">
      <alignment vertical="center"/>
    </xf>
    <xf numFmtId="184" fontId="73" fillId="10" borderId="13" xfId="5" applyNumberFormat="1" applyFont="1" applyFill="1" applyBorder="1" applyAlignment="1" applyProtection="1">
      <alignment vertical="center"/>
    </xf>
    <xf numFmtId="184" fontId="75" fillId="10" borderId="46" xfId="5" applyNumberFormat="1" applyFont="1" applyFill="1" applyBorder="1" applyAlignment="1" applyProtection="1">
      <alignment vertical="center"/>
    </xf>
    <xf numFmtId="184" fontId="76" fillId="0" borderId="0" xfId="5" applyNumberFormat="1" applyFont="1" applyFill="1" applyBorder="1" applyAlignment="1" applyProtection="1">
      <alignment horizontal="left" vertical="center"/>
    </xf>
    <xf numFmtId="187" fontId="73" fillId="0" borderId="0" xfId="5" applyNumberFormat="1" applyFont="1" applyFill="1" applyBorder="1" applyAlignment="1" applyProtection="1">
      <alignment horizontal="right" vertical="center"/>
    </xf>
    <xf numFmtId="184" fontId="73" fillId="0" borderId="52" xfId="5" applyNumberFormat="1" applyFont="1" applyFill="1" applyBorder="1" applyAlignment="1" applyProtection="1">
      <alignment horizontal="distributed" vertical="center" wrapText="1"/>
    </xf>
    <xf numFmtId="184" fontId="73" fillId="0" borderId="0" xfId="5" applyNumberFormat="1" applyFont="1" applyFill="1" applyBorder="1" applyAlignment="1" applyProtection="1">
      <alignment horizontal="distributed" vertical="center" wrapText="1"/>
    </xf>
    <xf numFmtId="184" fontId="75" fillId="0" borderId="0" xfId="5" applyNumberFormat="1" applyFont="1" applyFill="1" applyBorder="1" applyAlignment="1" applyProtection="1">
      <alignment vertical="center"/>
    </xf>
    <xf numFmtId="184" fontId="73" fillId="10" borderId="12" xfId="5" applyNumberFormat="1" applyFont="1" applyFill="1" applyBorder="1" applyAlignment="1" applyProtection="1">
      <alignment vertical="center"/>
    </xf>
    <xf numFmtId="184" fontId="73" fillId="10" borderId="13" xfId="5" applyNumberFormat="1" applyFont="1" applyFill="1" applyBorder="1" applyAlignment="1" applyProtection="1">
      <alignment horizontal="distributed" vertical="center" wrapText="1"/>
    </xf>
    <xf numFmtId="184" fontId="73" fillId="10" borderId="12" xfId="5" applyNumberFormat="1" applyFont="1" applyFill="1" applyBorder="1" applyAlignment="1" applyProtection="1">
      <alignment horizontal="distributed" vertical="center" wrapText="1"/>
    </xf>
    <xf numFmtId="184" fontId="73" fillId="10" borderId="13" xfId="5" applyNumberFormat="1" applyFont="1" applyFill="1" applyBorder="1" applyAlignment="1" applyProtection="1">
      <alignment horizontal="center" vertical="center" wrapText="1"/>
    </xf>
    <xf numFmtId="184" fontId="73" fillId="10" borderId="5" xfId="5" applyNumberFormat="1" applyFont="1" applyFill="1" applyBorder="1" applyAlignment="1" applyProtection="1">
      <alignment vertical="center"/>
    </xf>
    <xf numFmtId="184" fontId="73" fillId="10" borderId="14" xfId="5" applyNumberFormat="1" applyFont="1" applyFill="1" applyBorder="1" applyAlignment="1" applyProtection="1">
      <alignment horizontal="distributed" vertical="center" wrapText="1"/>
    </xf>
    <xf numFmtId="184" fontId="73" fillId="10" borderId="56" xfId="5" applyNumberFormat="1" applyFont="1" applyFill="1" applyBorder="1" applyAlignment="1" applyProtection="1">
      <alignment horizontal="distributed" vertical="center" wrapText="1"/>
    </xf>
    <xf numFmtId="184" fontId="73" fillId="10" borderId="15" xfId="5" applyNumberFormat="1" applyFont="1" applyFill="1" applyBorder="1" applyAlignment="1" applyProtection="1">
      <alignment horizontal="center" vertical="center" wrapText="1"/>
    </xf>
    <xf numFmtId="189" fontId="75" fillId="10" borderId="103" xfId="7" applyNumberFormat="1" applyFont="1" applyFill="1" applyBorder="1" applyAlignment="1" applyProtection="1">
      <alignment vertical="center"/>
    </xf>
    <xf numFmtId="184" fontId="73" fillId="10" borderId="104" xfId="5" applyNumberFormat="1" applyFont="1" applyFill="1" applyBorder="1" applyAlignment="1" applyProtection="1">
      <alignment vertical="center" textRotation="255" wrapText="1"/>
    </xf>
    <xf numFmtId="189" fontId="75" fillId="10" borderId="106" xfId="7" applyNumberFormat="1" applyFont="1" applyFill="1" applyBorder="1" applyAlignment="1" applyProtection="1">
      <alignment vertical="center"/>
    </xf>
    <xf numFmtId="184" fontId="75" fillId="10" borderId="107" xfId="5" applyNumberFormat="1" applyFont="1" applyFill="1" applyBorder="1" applyAlignment="1" applyProtection="1">
      <alignment horizontal="distributed" vertical="center" justifyLastLine="1"/>
    </xf>
    <xf numFmtId="189" fontId="75" fillId="10" borderId="46" xfId="7" applyNumberFormat="1" applyFont="1" applyFill="1" applyBorder="1" applyAlignment="1" applyProtection="1">
      <alignment vertical="center"/>
    </xf>
    <xf numFmtId="184" fontId="73" fillId="10" borderId="14" xfId="5" applyNumberFormat="1" applyFont="1" applyFill="1" applyBorder="1" applyAlignment="1" applyProtection="1">
      <alignment vertical="center" textRotation="255" wrapText="1"/>
    </xf>
    <xf numFmtId="184" fontId="73" fillId="10" borderId="14" xfId="5" applyNumberFormat="1" applyFont="1" applyFill="1" applyBorder="1" applyAlignment="1" applyProtection="1">
      <alignment horizontal="distributed" vertical="center"/>
    </xf>
    <xf numFmtId="189" fontId="75" fillId="10" borderId="0" xfId="7" applyNumberFormat="1" applyFont="1" applyFill="1" applyBorder="1" applyAlignment="1" applyProtection="1">
      <alignment vertical="center"/>
    </xf>
    <xf numFmtId="184" fontId="73" fillId="10" borderId="41" xfId="5" applyNumberFormat="1" applyFont="1" applyFill="1" applyBorder="1" applyAlignment="1" applyProtection="1">
      <alignment vertical="center" textRotation="255" wrapText="1"/>
    </xf>
    <xf numFmtId="189" fontId="75" fillId="10" borderId="52" xfId="7" applyNumberFormat="1" applyFont="1" applyFill="1" applyBorder="1" applyAlignment="1" applyProtection="1">
      <alignment vertical="center"/>
    </xf>
    <xf numFmtId="184" fontId="73" fillId="10" borderId="15" xfId="5" applyNumberFormat="1" applyFont="1" applyFill="1" applyBorder="1" applyAlignment="1" applyProtection="1">
      <alignment horizontal="distributed" vertical="center"/>
    </xf>
    <xf numFmtId="184" fontId="73" fillId="0" borderId="0" xfId="5" applyNumberFormat="1" applyFont="1" applyFill="1" applyBorder="1" applyAlignment="1" applyProtection="1">
      <alignment vertical="center"/>
    </xf>
    <xf numFmtId="184" fontId="73" fillId="10" borderId="14" xfId="5" applyNumberFormat="1" applyFont="1" applyFill="1" applyBorder="1" applyAlignment="1" applyProtection="1">
      <alignment horizontal="center" vertical="center" wrapText="1"/>
    </xf>
    <xf numFmtId="184" fontId="73" fillId="10" borderId="52" xfId="5" applyNumberFormat="1" applyFont="1" applyFill="1" applyBorder="1" applyAlignment="1" applyProtection="1">
      <alignment horizontal="center" vertical="center" wrapText="1"/>
    </xf>
    <xf numFmtId="184" fontId="75" fillId="0" borderId="0" xfId="5" applyNumberFormat="1" applyFont="1" applyFill="1" applyBorder="1" applyAlignment="1" applyProtection="1">
      <alignment vertical="center" justifyLastLine="1"/>
    </xf>
    <xf numFmtId="185" fontId="80" fillId="0" borderId="0" xfId="5" applyNumberFormat="1" applyFont="1" applyFill="1" applyBorder="1" applyAlignment="1" applyProtection="1">
      <alignment vertical="center"/>
    </xf>
    <xf numFmtId="184" fontId="73" fillId="0" borderId="0" xfId="5" applyNumberFormat="1" applyFont="1" applyFill="1" applyBorder="1" applyAlignment="1" applyProtection="1">
      <alignment horizontal="distributed" vertical="center" wrapText="1" justifyLastLine="1"/>
    </xf>
    <xf numFmtId="184" fontId="73" fillId="0" borderId="58" xfId="5" applyNumberFormat="1" applyFont="1" applyFill="1" applyBorder="1" applyAlignment="1" applyProtection="1">
      <alignment vertical="center"/>
    </xf>
    <xf numFmtId="184" fontId="81" fillId="10" borderId="46" xfId="5" applyNumberFormat="1" applyFont="1" applyFill="1" applyBorder="1" applyAlignment="1" applyProtection="1">
      <alignment vertical="center"/>
    </xf>
    <xf numFmtId="184" fontId="81" fillId="10" borderId="14" xfId="5" applyNumberFormat="1" applyFont="1" applyFill="1" applyBorder="1" applyAlignment="1" applyProtection="1">
      <alignment vertical="center"/>
    </xf>
    <xf numFmtId="184" fontId="83" fillId="12" borderId="46" xfId="5" applyNumberFormat="1" applyFont="1" applyFill="1" applyBorder="1" applyAlignment="1" applyProtection="1">
      <alignment vertical="center"/>
    </xf>
    <xf numFmtId="184" fontId="83" fillId="12" borderId="14" xfId="5" applyNumberFormat="1" applyFont="1" applyFill="1" applyBorder="1" applyAlignment="1" applyProtection="1">
      <alignment vertical="center"/>
    </xf>
    <xf numFmtId="184" fontId="84" fillId="12" borderId="46" xfId="5" applyNumberFormat="1" applyFont="1" applyFill="1" applyBorder="1" applyAlignment="1" applyProtection="1">
      <alignment vertical="center"/>
    </xf>
    <xf numFmtId="184" fontId="84" fillId="12" borderId="14" xfId="5" applyNumberFormat="1" applyFont="1" applyFill="1" applyBorder="1" applyAlignment="1" applyProtection="1">
      <alignment vertical="center"/>
    </xf>
    <xf numFmtId="184" fontId="75" fillId="10" borderId="14" xfId="5" applyNumberFormat="1" applyFont="1" applyFill="1" applyBorder="1" applyAlignment="1" applyProtection="1">
      <alignment vertical="center"/>
    </xf>
    <xf numFmtId="0" fontId="29" fillId="0" borderId="0" xfId="0" applyFont="1" applyAlignment="1">
      <alignment horizontal="justify" vertical="center"/>
    </xf>
    <xf numFmtId="0" fontId="22" fillId="0" borderId="0" xfId="0" applyFont="1" applyAlignment="1">
      <alignment horizontal="center" vertical="center"/>
    </xf>
    <xf numFmtId="0" fontId="88" fillId="0" borderId="0" xfId="0" applyFont="1" applyAlignment="1">
      <alignment horizontal="right" vertical="center"/>
    </xf>
    <xf numFmtId="176" fontId="11" fillId="0" borderId="0" xfId="0" applyNumberFormat="1" applyFont="1" applyBorder="1" applyAlignment="1">
      <alignment horizontal="right" shrinkToFit="1"/>
    </xf>
    <xf numFmtId="0" fontId="11" fillId="0" borderId="0" xfId="0" applyFont="1" applyAlignment="1">
      <alignment vertical="center"/>
    </xf>
    <xf numFmtId="0" fontId="16" fillId="13" borderId="1" xfId="0" applyFont="1" applyFill="1" applyBorder="1" applyAlignment="1">
      <alignment horizontal="center" vertical="center" shrinkToFit="1"/>
    </xf>
    <xf numFmtId="0" fontId="34" fillId="0" borderId="0" xfId="0" applyFont="1" applyBorder="1" applyAlignment="1">
      <alignment horizontal="left" vertical="center" wrapText="1"/>
    </xf>
    <xf numFmtId="0" fontId="11" fillId="0" borderId="0" xfId="0" applyFont="1" applyAlignment="1">
      <alignment horizontal="center" vertical="center"/>
    </xf>
    <xf numFmtId="20" fontId="11" fillId="0" borderId="0" xfId="0" applyNumberFormat="1" applyFont="1" applyBorder="1" applyAlignment="1">
      <alignment vertical="center"/>
    </xf>
    <xf numFmtId="0" fontId="11" fillId="0" borderId="0" xfId="0" applyFont="1" applyBorder="1" applyAlignment="1">
      <alignment vertical="top"/>
    </xf>
    <xf numFmtId="0" fontId="12" fillId="0" borderId="0" xfId="0" applyFont="1"/>
    <xf numFmtId="0" fontId="18" fillId="0" borderId="0" xfId="0" applyFont="1" applyAlignment="1">
      <alignment vertical="center"/>
    </xf>
    <xf numFmtId="0" fontId="11" fillId="0" borderId="0" xfId="0" applyFont="1" applyAlignment="1"/>
    <xf numFmtId="0" fontId="11" fillId="0" borderId="1" xfId="0" applyFont="1" applyBorder="1"/>
    <xf numFmtId="0" fontId="11" fillId="0" borderId="5" xfId="0" applyNumberFormat="1" applyFont="1" applyBorder="1" applyAlignment="1">
      <alignment horizontal="center"/>
    </xf>
    <xf numFmtId="0" fontId="11" fillId="0" borderId="1" xfId="0" applyFont="1" applyBorder="1" applyAlignment="1">
      <alignment shrinkToFit="1"/>
    </xf>
    <xf numFmtId="0" fontId="11" fillId="13" borderId="1" xfId="0" applyFont="1" applyFill="1" applyBorder="1" applyAlignment="1">
      <alignment horizontal="center" vertical="center"/>
    </xf>
    <xf numFmtId="0" fontId="11" fillId="0" borderId="0" xfId="0" applyFont="1" applyBorder="1" applyAlignment="1">
      <alignment horizontal="left" vertical="top" wrapText="1"/>
    </xf>
    <xf numFmtId="0" fontId="14" fillId="0" borderId="0" xfId="0" applyFont="1" applyAlignment="1">
      <alignment horizontal="left" vertical="center"/>
    </xf>
    <xf numFmtId="0" fontId="11" fillId="0" borderId="0" xfId="0" applyFont="1" applyAlignment="1">
      <alignment horizontal="left" vertical="center"/>
    </xf>
    <xf numFmtId="0" fontId="11" fillId="0" borderId="0" xfId="0" applyFont="1" applyBorder="1" applyAlignment="1">
      <alignment horizontal="center" vertical="center" shrinkToFit="1"/>
    </xf>
    <xf numFmtId="0" fontId="11" fillId="0" borderId="0" xfId="0" applyFont="1" applyBorder="1" applyAlignment="1">
      <alignment horizontal="left" vertical="center" shrinkToFit="1"/>
    </xf>
    <xf numFmtId="0" fontId="11" fillId="0" borderId="0" xfId="0" applyFont="1" applyAlignment="1">
      <alignment vertical="center" wrapText="1"/>
    </xf>
    <xf numFmtId="0" fontId="11" fillId="0" borderId="0" xfId="0" applyFont="1" applyAlignment="1">
      <alignment vertical="center" shrinkToFit="1"/>
    </xf>
    <xf numFmtId="0" fontId="11" fillId="0" borderId="0" xfId="0" applyFont="1" applyAlignment="1">
      <alignment horizontal="left" vertical="center" indent="3"/>
    </xf>
    <xf numFmtId="194" fontId="11" fillId="0" borderId="0" xfId="1" applyNumberFormat="1" applyFont="1" applyBorder="1" applyAlignment="1"/>
    <xf numFmtId="176" fontId="11" fillId="0" borderId="0" xfId="1" applyNumberFormat="1" applyFont="1" applyBorder="1" applyAlignment="1">
      <alignment horizontal="right"/>
    </xf>
    <xf numFmtId="0" fontId="11" fillId="0" borderId="0" xfId="0" applyFont="1" applyBorder="1" applyAlignment="1">
      <alignment horizontal="center" vertical="center" wrapText="1"/>
    </xf>
    <xf numFmtId="0" fontId="11" fillId="13" borderId="1" xfId="0" applyFont="1" applyFill="1" applyBorder="1" applyAlignment="1">
      <alignment horizontal="center" vertical="center" shrinkToFit="1"/>
    </xf>
    <xf numFmtId="0" fontId="11" fillId="0" borderId="1" xfId="0" applyFont="1" applyBorder="1" applyAlignment="1">
      <alignment vertical="center" shrinkToFit="1"/>
    </xf>
    <xf numFmtId="0" fontId="11" fillId="0" borderId="0" xfId="0" applyFont="1" applyBorder="1" applyAlignment="1">
      <alignment horizontal="left" vertical="center" wrapText="1"/>
    </xf>
    <xf numFmtId="0" fontId="18" fillId="0" borderId="0" xfId="0" applyFont="1" applyAlignment="1">
      <alignment horizontal="left" vertical="center"/>
    </xf>
    <xf numFmtId="0" fontId="11" fillId="0" borderId="0" xfId="0" applyFont="1" applyAlignment="1">
      <alignment horizontal="left" vertical="center"/>
    </xf>
    <xf numFmtId="0" fontId="11" fillId="0" borderId="0" xfId="0" applyNumberFormat="1" applyFont="1" applyBorder="1" applyAlignment="1">
      <alignment horizontal="left" vertical="center" shrinkToFit="1"/>
    </xf>
    <xf numFmtId="0" fontId="11" fillId="0" borderId="0" xfId="0" applyNumberFormat="1" applyFont="1" applyBorder="1" applyAlignment="1">
      <alignment vertical="center"/>
    </xf>
    <xf numFmtId="0" fontId="36" fillId="0" borderId="56" xfId="2" applyBorder="1" applyAlignment="1">
      <alignment horizontal="center" vertical="center"/>
    </xf>
    <xf numFmtId="176" fontId="36" fillId="0" borderId="3" xfId="2" applyNumberFormat="1" applyBorder="1" applyAlignment="1">
      <alignment horizontal="right" vertical="center"/>
    </xf>
    <xf numFmtId="179" fontId="91" fillId="0" borderId="66" xfId="2" applyNumberFormat="1" applyFont="1" applyFill="1" applyBorder="1">
      <alignment vertical="center"/>
    </xf>
    <xf numFmtId="179" fontId="91" fillId="0" borderId="64" xfId="2" applyNumberFormat="1" applyFont="1" applyFill="1" applyBorder="1" applyAlignment="1">
      <alignment horizontal="left" vertical="center"/>
    </xf>
    <xf numFmtId="179" fontId="91" fillId="0" borderId="65" xfId="2" applyNumberFormat="1" applyFont="1" applyFill="1" applyBorder="1" applyAlignment="1">
      <alignment vertical="center" shrinkToFit="1"/>
    </xf>
    <xf numFmtId="179" fontId="91" fillId="0" borderId="65" xfId="2" applyNumberFormat="1" applyFont="1" applyFill="1" applyBorder="1" applyAlignment="1">
      <alignment horizontal="right" vertical="center"/>
    </xf>
    <xf numFmtId="179" fontId="91" fillId="0" borderId="65" xfId="2" applyNumberFormat="1" applyFont="1" applyFill="1" applyBorder="1" applyAlignment="1">
      <alignment horizontal="left" vertical="center"/>
    </xf>
    <xf numFmtId="179" fontId="91" fillId="0" borderId="66" xfId="2" applyNumberFormat="1" applyFont="1" applyFill="1" applyBorder="1" applyAlignment="1">
      <alignment vertical="center"/>
    </xf>
    <xf numFmtId="179" fontId="91" fillId="0" borderId="65" xfId="2" applyNumberFormat="1" applyFont="1" applyBorder="1" applyAlignment="1">
      <alignment horizontal="right" vertical="center"/>
    </xf>
    <xf numFmtId="179" fontId="91" fillId="0" borderId="66" xfId="2" applyNumberFormat="1" applyFont="1" applyBorder="1">
      <alignment vertical="center"/>
    </xf>
    <xf numFmtId="179" fontId="91" fillId="0" borderId="65" xfId="2" applyNumberFormat="1" applyFont="1" applyBorder="1" applyAlignment="1">
      <alignment horizontal="left" vertical="center"/>
    </xf>
    <xf numFmtId="179" fontId="91" fillId="0" borderId="65" xfId="2" applyNumberFormat="1" applyFont="1" applyBorder="1" applyAlignment="1">
      <alignment vertical="center" shrinkToFit="1"/>
    </xf>
    <xf numFmtId="179" fontId="91" fillId="0" borderId="63" xfId="2" applyNumberFormat="1" applyFont="1" applyFill="1" applyBorder="1">
      <alignment vertical="center"/>
    </xf>
    <xf numFmtId="179" fontId="91" fillId="0" borderId="61" xfId="2" applyNumberFormat="1" applyFont="1" applyFill="1" applyBorder="1" applyAlignment="1">
      <alignment horizontal="left" vertical="center"/>
    </xf>
    <xf numFmtId="179" fontId="91" fillId="0" borderId="62" xfId="2" applyNumberFormat="1" applyFont="1" applyFill="1" applyBorder="1" applyAlignment="1">
      <alignment vertical="center" shrinkToFit="1"/>
    </xf>
    <xf numFmtId="179" fontId="91" fillId="0" borderId="62" xfId="2" applyNumberFormat="1" applyFont="1" applyFill="1" applyBorder="1" applyAlignment="1">
      <alignment horizontal="right" vertical="center"/>
    </xf>
    <xf numFmtId="179" fontId="91" fillId="0" borderId="62" xfId="2" applyNumberFormat="1" applyFont="1" applyFill="1" applyBorder="1" applyAlignment="1">
      <alignment horizontal="left" vertical="center"/>
    </xf>
    <xf numFmtId="179" fontId="91" fillId="0" borderId="63" xfId="2" applyNumberFormat="1" applyFont="1" applyFill="1" applyBorder="1" applyAlignment="1">
      <alignment vertical="center"/>
    </xf>
    <xf numFmtId="179" fontId="91" fillId="0" borderId="62" xfId="2" applyNumberFormat="1" applyFont="1" applyBorder="1" applyAlignment="1">
      <alignment horizontal="right" vertical="center"/>
    </xf>
    <xf numFmtId="179" fontId="91" fillId="0" borderId="63" xfId="2" applyNumberFormat="1" applyFont="1" applyBorder="1">
      <alignment vertical="center"/>
    </xf>
    <xf numFmtId="179" fontId="91" fillId="0" borderId="62" xfId="2" applyNumberFormat="1" applyFont="1" applyBorder="1" applyAlignment="1">
      <alignment horizontal="left" vertical="center"/>
    </xf>
    <xf numFmtId="179" fontId="91" fillId="0" borderId="62" xfId="2" applyNumberFormat="1" applyFont="1" applyBorder="1" applyAlignment="1">
      <alignment vertical="center" shrinkToFit="1"/>
    </xf>
    <xf numFmtId="179" fontId="91" fillId="0" borderId="60" xfId="2" applyNumberFormat="1" applyFont="1" applyFill="1" applyBorder="1">
      <alignment vertical="center"/>
    </xf>
    <xf numFmtId="179" fontId="91" fillId="0" borderId="59" xfId="2" applyNumberFormat="1" applyFont="1" applyFill="1" applyBorder="1" applyAlignment="1">
      <alignment horizontal="left" vertical="center"/>
    </xf>
    <xf numFmtId="179" fontId="91" fillId="0" borderId="39" xfId="2" applyNumberFormat="1" applyFont="1" applyFill="1" applyBorder="1" applyAlignment="1">
      <alignment vertical="center" shrinkToFit="1"/>
    </xf>
    <xf numFmtId="179" fontId="91" fillId="0" borderId="39" xfId="2" applyNumberFormat="1" applyFont="1" applyFill="1" applyBorder="1" applyAlignment="1">
      <alignment horizontal="right" vertical="center"/>
    </xf>
    <xf numFmtId="179" fontId="91" fillId="0" borderId="60" xfId="2" applyNumberFormat="1" applyFont="1" applyFill="1" applyBorder="1" applyAlignment="1">
      <alignment vertical="center"/>
    </xf>
    <xf numFmtId="179" fontId="91" fillId="0" borderId="39" xfId="2" applyNumberFormat="1" applyFont="1" applyBorder="1" applyAlignment="1">
      <alignment horizontal="right" vertical="center"/>
    </xf>
    <xf numFmtId="179" fontId="91" fillId="0" borderId="60" xfId="2" applyNumberFormat="1" applyFont="1" applyBorder="1">
      <alignment vertical="center"/>
    </xf>
    <xf numFmtId="179" fontId="91" fillId="0" borderId="39" xfId="2" applyNumberFormat="1" applyFont="1" applyBorder="1" applyAlignment="1">
      <alignment horizontal="left" vertical="center"/>
    </xf>
    <xf numFmtId="179" fontId="91" fillId="0" borderId="39" xfId="2" applyNumberFormat="1" applyFont="1" applyBorder="1" applyAlignment="1">
      <alignment vertical="center" shrinkToFit="1"/>
    </xf>
    <xf numFmtId="179" fontId="92" fillId="0" borderId="14" xfId="2" applyNumberFormat="1" applyFont="1" applyFill="1" applyBorder="1">
      <alignment vertical="center"/>
    </xf>
    <xf numFmtId="179" fontId="92" fillId="0" borderId="46" xfId="2" applyNumberFormat="1" applyFont="1" applyFill="1" applyBorder="1" applyAlignment="1">
      <alignment horizontal="left" vertical="center"/>
    </xf>
    <xf numFmtId="179" fontId="92" fillId="0" borderId="46" xfId="2" applyNumberFormat="1" applyFont="1" applyFill="1" applyBorder="1" applyAlignment="1">
      <alignment vertical="center" shrinkToFit="1"/>
    </xf>
    <xf numFmtId="179" fontId="92" fillId="0" borderId="46" xfId="2" applyNumberFormat="1" applyFont="1" applyFill="1" applyBorder="1" applyAlignment="1">
      <alignment horizontal="right" vertical="center"/>
    </xf>
    <xf numFmtId="179" fontId="92" fillId="0" borderId="14" xfId="2" applyNumberFormat="1" applyFont="1" applyFill="1" applyBorder="1" applyAlignment="1">
      <alignment vertical="center"/>
    </xf>
    <xf numFmtId="179" fontId="92" fillId="0" borderId="46" xfId="2" applyNumberFormat="1" applyFont="1" applyBorder="1" applyAlignment="1">
      <alignment horizontal="right" vertical="center"/>
    </xf>
    <xf numFmtId="179" fontId="92" fillId="0" borderId="14" xfId="2" applyNumberFormat="1" applyFont="1" applyBorder="1">
      <alignment vertical="center"/>
    </xf>
    <xf numFmtId="179" fontId="92" fillId="0" borderId="46" xfId="2" applyNumberFormat="1" applyFont="1" applyBorder="1" applyAlignment="1">
      <alignment horizontal="left" vertical="center"/>
    </xf>
    <xf numFmtId="179" fontId="92" fillId="0" borderId="46" xfId="2" applyNumberFormat="1" applyFont="1" applyBorder="1" applyAlignment="1">
      <alignment vertical="center" shrinkToFit="1"/>
    </xf>
    <xf numFmtId="197" fontId="91" fillId="0" borderId="66" xfId="0" applyNumberFormat="1" applyFont="1" applyFill="1" applyBorder="1" applyAlignment="1">
      <alignment vertical="center"/>
    </xf>
    <xf numFmtId="0" fontId="91" fillId="0" borderId="65" xfId="0" applyFont="1" applyFill="1" applyBorder="1" applyAlignment="1">
      <alignment horizontal="left" vertical="center"/>
    </xf>
    <xf numFmtId="197" fontId="91" fillId="0" borderId="65" xfId="0" applyNumberFormat="1" applyFont="1" applyFill="1" applyBorder="1" applyAlignment="1">
      <alignment vertical="center" shrinkToFit="1"/>
    </xf>
    <xf numFmtId="0" fontId="91" fillId="0" borderId="65" xfId="0" applyFont="1" applyFill="1" applyBorder="1" applyAlignment="1">
      <alignment horizontal="right" vertical="center"/>
    </xf>
    <xf numFmtId="0" fontId="91" fillId="0" borderId="64" xfId="0" applyFont="1" applyFill="1" applyBorder="1" applyAlignment="1">
      <alignment horizontal="left" vertical="center"/>
    </xf>
    <xf numFmtId="0" fontId="91" fillId="0" borderId="65" xfId="0" applyFont="1" applyBorder="1" applyAlignment="1">
      <alignment horizontal="right" vertical="center"/>
    </xf>
    <xf numFmtId="197" fontId="91" fillId="0" borderId="63" xfId="0" applyNumberFormat="1" applyFont="1" applyFill="1" applyBorder="1" applyAlignment="1">
      <alignment vertical="center"/>
    </xf>
    <xf numFmtId="0" fontId="91" fillId="0" borderId="62" xfId="0" applyFont="1" applyFill="1" applyBorder="1" applyAlignment="1">
      <alignment horizontal="left" vertical="center"/>
    </xf>
    <xf numFmtId="197" fontId="91" fillId="0" borderId="62" xfId="0" applyNumberFormat="1" applyFont="1" applyFill="1" applyBorder="1" applyAlignment="1">
      <alignment vertical="center" shrinkToFit="1"/>
    </xf>
    <xf numFmtId="0" fontId="91" fillId="0" borderId="62" xfId="0" applyFont="1" applyFill="1" applyBorder="1" applyAlignment="1">
      <alignment horizontal="right" vertical="center"/>
    </xf>
    <xf numFmtId="0" fontId="91" fillId="0" borderId="61" xfId="0" applyFont="1" applyFill="1" applyBorder="1" applyAlignment="1">
      <alignment horizontal="left" vertical="center"/>
    </xf>
    <xf numFmtId="0" fontId="91" fillId="0" borderId="62" xfId="0" applyFont="1" applyBorder="1" applyAlignment="1">
      <alignment horizontal="right" vertical="center"/>
    </xf>
    <xf numFmtId="197" fontId="91" fillId="0" borderId="60" xfId="0" applyNumberFormat="1" applyFont="1" applyFill="1" applyBorder="1" applyAlignment="1">
      <alignment vertical="center"/>
    </xf>
    <xf numFmtId="0" fontId="91" fillId="0" borderId="59" xfId="0" applyFont="1" applyFill="1" applyBorder="1" applyAlignment="1">
      <alignment horizontal="left" vertical="center"/>
    </xf>
    <xf numFmtId="197" fontId="91" fillId="0" borderId="39" xfId="0" applyNumberFormat="1" applyFont="1" applyFill="1" applyBorder="1" applyAlignment="1">
      <alignment vertical="center" shrinkToFit="1"/>
    </xf>
    <xf numFmtId="0" fontId="91" fillId="0" borderId="39" xfId="0" applyFont="1" applyFill="1" applyBorder="1" applyAlignment="1">
      <alignment horizontal="right" vertical="center"/>
    </xf>
    <xf numFmtId="0" fontId="91" fillId="0" borderId="39" xfId="0" applyFont="1" applyBorder="1" applyAlignment="1">
      <alignment horizontal="right" vertical="center"/>
    </xf>
    <xf numFmtId="179" fontId="92" fillId="0" borderId="14" xfId="2" applyNumberFormat="1" applyFont="1" applyBorder="1" applyAlignment="1">
      <alignment vertical="center"/>
    </xf>
    <xf numFmtId="179" fontId="91" fillId="0" borderId="64" xfId="2" applyNumberFormat="1" applyFont="1" applyBorder="1" applyAlignment="1">
      <alignment horizontal="left" vertical="center"/>
    </xf>
    <xf numFmtId="179" fontId="91" fillId="0" borderId="66" xfId="2" applyNumberFormat="1" applyFont="1" applyBorder="1" applyAlignment="1">
      <alignment vertical="center"/>
    </xf>
    <xf numFmtId="179" fontId="91" fillId="0" borderId="61" xfId="2" applyNumberFormat="1" applyFont="1" applyBorder="1" applyAlignment="1">
      <alignment horizontal="left" vertical="center"/>
    </xf>
    <xf numFmtId="179" fontId="91" fillId="0" borderId="63" xfId="2" applyNumberFormat="1" applyFont="1" applyBorder="1" applyAlignment="1">
      <alignment vertical="center"/>
    </xf>
    <xf numFmtId="179" fontId="91" fillId="0" borderId="59" xfId="2" applyNumberFormat="1" applyFont="1" applyBorder="1" applyAlignment="1">
      <alignment horizontal="left" vertical="center"/>
    </xf>
    <xf numFmtId="179" fontId="91" fillId="0" borderId="60" xfId="2" applyNumberFormat="1" applyFont="1" applyBorder="1" applyAlignment="1">
      <alignment vertical="center"/>
    </xf>
    <xf numFmtId="179" fontId="92" fillId="0" borderId="14" xfId="2" applyNumberFormat="1" applyFont="1" applyBorder="1" applyAlignment="1">
      <alignment vertical="center" shrinkToFit="1"/>
    </xf>
    <xf numFmtId="0" fontId="3" fillId="2" borderId="21" xfId="0" applyFont="1" applyFill="1" applyBorder="1" applyAlignment="1">
      <alignment vertical="center"/>
    </xf>
    <xf numFmtId="0" fontId="93" fillId="0" borderId="0" xfId="0" applyFont="1" applyAlignment="1">
      <alignment horizontal="left" vertical="center"/>
    </xf>
    <xf numFmtId="0" fontId="93" fillId="0" borderId="0" xfId="0" applyFont="1"/>
    <xf numFmtId="0" fontId="93" fillId="0" borderId="0" xfId="0" applyFont="1" applyAlignment="1">
      <alignment vertical="center"/>
    </xf>
    <xf numFmtId="0" fontId="43" fillId="0" borderId="0" xfId="0" applyFont="1" applyAlignment="1">
      <alignment horizontal="left" vertical="center"/>
    </xf>
    <xf numFmtId="0" fontId="3" fillId="0" borderId="0" xfId="0" applyFont="1"/>
    <xf numFmtId="0" fontId="94" fillId="0" borderId="0" xfId="0" applyFont="1"/>
    <xf numFmtId="0" fontId="43" fillId="0" borderId="0" xfId="0" applyFont="1" applyAlignment="1">
      <alignment vertical="center"/>
    </xf>
    <xf numFmtId="0" fontId="43" fillId="0" borderId="0" xfId="0" applyFont="1" applyAlignment="1">
      <alignment vertical="center" wrapText="1"/>
    </xf>
    <xf numFmtId="0" fontId="43" fillId="0" borderId="0" xfId="0" applyFont="1" applyAlignment="1"/>
    <xf numFmtId="0" fontId="43" fillId="0" borderId="0" xfId="0" applyFont="1" applyAlignment="1">
      <alignment vertical="center" shrinkToFit="1"/>
    </xf>
    <xf numFmtId="0" fontId="43" fillId="0" borderId="0" xfId="0" applyFont="1" applyAlignment="1">
      <alignment horizontal="left" vertical="center" indent="3"/>
    </xf>
    <xf numFmtId="0" fontId="43" fillId="0" borderId="0" xfId="0" applyFont="1"/>
    <xf numFmtId="0" fontId="43" fillId="0" borderId="0" xfId="0" applyFont="1" applyBorder="1" applyAlignment="1">
      <alignment horizontal="center" vertical="center" shrinkToFit="1"/>
    </xf>
    <xf numFmtId="0" fontId="43" fillId="0" borderId="0" xfId="0" applyFont="1" applyBorder="1" applyAlignment="1">
      <alignment horizontal="left" vertical="top" wrapText="1"/>
    </xf>
    <xf numFmtId="0" fontId="43" fillId="13" borderId="1" xfId="0" applyFont="1" applyFill="1" applyBorder="1" applyAlignment="1">
      <alignment horizontal="center" vertical="center"/>
    </xf>
    <xf numFmtId="0" fontId="43" fillId="0" borderId="1" xfId="0" applyFont="1" applyBorder="1"/>
    <xf numFmtId="0" fontId="43" fillId="0" borderId="5" xfId="0" applyNumberFormat="1" applyFont="1" applyBorder="1" applyAlignment="1">
      <alignment horizontal="center"/>
    </xf>
    <xf numFmtId="194" fontId="43" fillId="0" borderId="0" xfId="1" applyNumberFormat="1" applyFont="1" applyBorder="1" applyAlignment="1"/>
    <xf numFmtId="0" fontId="43" fillId="0" borderId="1" xfId="0" applyFont="1" applyBorder="1" applyAlignment="1">
      <alignment shrinkToFit="1"/>
    </xf>
    <xf numFmtId="176" fontId="43" fillId="0" borderId="0" xfId="1" applyNumberFormat="1" applyFont="1" applyBorder="1" applyAlignment="1">
      <alignment horizontal="right"/>
    </xf>
    <xf numFmtId="0" fontId="43" fillId="0" borderId="0" xfId="0" applyFont="1" applyBorder="1" applyAlignment="1">
      <alignment horizontal="center" vertical="center" wrapText="1"/>
    </xf>
    <xf numFmtId="0" fontId="43" fillId="13" borderId="1" xfId="0" applyFont="1" applyFill="1" applyBorder="1" applyAlignment="1">
      <alignment horizontal="center" vertical="center" shrinkToFit="1"/>
    </xf>
    <xf numFmtId="0" fontId="43" fillId="0" borderId="1" xfId="0" applyFont="1" applyBorder="1" applyAlignment="1">
      <alignment horizontal="left" vertical="center" shrinkToFit="1"/>
    </xf>
    <xf numFmtId="0" fontId="43" fillId="0" borderId="0" xfId="0" applyFont="1" applyBorder="1" applyAlignment="1">
      <alignment horizontal="left" vertical="center" wrapText="1"/>
    </xf>
    <xf numFmtId="0" fontId="43" fillId="0" borderId="0" xfId="0" applyFont="1" applyBorder="1" applyAlignment="1">
      <alignment horizontal="left" vertical="center" shrinkToFit="1"/>
    </xf>
    <xf numFmtId="0" fontId="97" fillId="0" borderId="0" xfId="0" applyFont="1" applyAlignment="1">
      <alignment horizontal="left" vertical="center"/>
    </xf>
    <xf numFmtId="0" fontId="94" fillId="0" borderId="0" xfId="0" applyFont="1" applyBorder="1"/>
    <xf numFmtId="0" fontId="98" fillId="0" borderId="0" xfId="0" applyFont="1" applyAlignment="1">
      <alignment horizontal="justify" vertical="center"/>
    </xf>
    <xf numFmtId="0" fontId="95" fillId="0" borderId="0" xfId="0" applyFont="1" applyBorder="1" applyAlignment="1">
      <alignment vertical="center"/>
    </xf>
    <xf numFmtId="0" fontId="98" fillId="0" borderId="35" xfId="0" applyFont="1" applyBorder="1" applyAlignment="1">
      <alignment horizontal="center" vertical="center" wrapText="1"/>
    </xf>
    <xf numFmtId="0" fontId="98" fillId="0" borderId="4" xfId="0" applyFont="1" applyBorder="1" applyAlignment="1">
      <alignment horizontal="center" vertical="center" wrapText="1"/>
    </xf>
    <xf numFmtId="0" fontId="98" fillId="0" borderId="38" xfId="0" applyFont="1" applyBorder="1" applyAlignment="1">
      <alignment horizontal="center" vertical="center" wrapText="1"/>
    </xf>
    <xf numFmtId="0" fontId="43" fillId="0" borderId="0" xfId="0" applyFont="1" applyBorder="1" applyAlignment="1">
      <alignment vertical="center"/>
    </xf>
    <xf numFmtId="0" fontId="101" fillId="0" borderId="0" xfId="0" applyFont="1" applyAlignment="1">
      <alignment vertical="center"/>
    </xf>
    <xf numFmtId="0" fontId="98" fillId="3" borderId="0" xfId="0" applyFont="1" applyFill="1" applyBorder="1" applyAlignment="1">
      <alignment horizontal="left" vertical="top" wrapText="1"/>
    </xf>
    <xf numFmtId="0" fontId="102" fillId="0" borderId="0" xfId="0" applyFont="1" applyAlignment="1">
      <alignment horizontal="justify" vertical="center"/>
    </xf>
    <xf numFmtId="0" fontId="43" fillId="0" borderId="0" xfId="0" applyFont="1" applyBorder="1" applyAlignment="1">
      <alignment vertical="center" wrapText="1"/>
    </xf>
    <xf numFmtId="176" fontId="43" fillId="0" borderId="0" xfId="1" applyNumberFormat="1" applyFont="1" applyBorder="1" applyAlignment="1">
      <alignment vertical="center"/>
    </xf>
    <xf numFmtId="0" fontId="3" fillId="0" borderId="0" xfId="0" applyFont="1" applyBorder="1"/>
    <xf numFmtId="0" fontId="43" fillId="0" borderId="0" xfId="0" applyFont="1" applyBorder="1" applyAlignment="1">
      <alignment vertical="center" shrinkToFit="1"/>
    </xf>
    <xf numFmtId="0" fontId="97" fillId="0" borderId="0" xfId="0" applyFont="1" applyBorder="1" applyAlignment="1">
      <alignment horizontal="left" vertical="center"/>
    </xf>
    <xf numFmtId="176" fontId="43" fillId="0" borderId="0" xfId="0" applyNumberFormat="1" applyFont="1" applyBorder="1" applyAlignment="1">
      <alignment vertical="center" wrapText="1"/>
    </xf>
    <xf numFmtId="0" fontId="97" fillId="13" borderId="1" xfId="0" applyFont="1" applyFill="1" applyBorder="1" applyAlignment="1">
      <alignment horizontal="center" vertical="center" shrinkToFit="1"/>
    </xf>
    <xf numFmtId="0" fontId="97" fillId="0" borderId="7" xfId="0" applyFont="1" applyBorder="1" applyAlignment="1">
      <alignment horizontal="center" vertical="center" shrinkToFit="1"/>
    </xf>
    <xf numFmtId="0" fontId="97" fillId="0" borderId="3" xfId="0" applyFont="1" applyBorder="1" applyAlignment="1">
      <alignment horizontal="center" vertical="center" shrinkToFit="1"/>
    </xf>
    <xf numFmtId="0" fontId="97" fillId="0" borderId="1" xfId="0" applyFont="1" applyBorder="1" applyAlignment="1">
      <alignment vertical="center" shrinkToFit="1"/>
    </xf>
    <xf numFmtId="0" fontId="97" fillId="0" borderId="1" xfId="0" applyFont="1" applyBorder="1" applyAlignment="1">
      <alignment horizontal="center" vertical="center" shrinkToFit="1"/>
    </xf>
    <xf numFmtId="0" fontId="97" fillId="2" borderId="1" xfId="0" applyFont="1" applyFill="1" applyBorder="1" applyAlignment="1">
      <alignment vertical="center" shrinkToFit="1"/>
    </xf>
    <xf numFmtId="0" fontId="43" fillId="13" borderId="1" xfId="0" applyFont="1" applyFill="1" applyBorder="1" applyAlignment="1">
      <alignment horizontal="center" vertical="center" wrapText="1"/>
    </xf>
    <xf numFmtId="0" fontId="43" fillId="0" borderId="7" xfId="0" applyFont="1" applyBorder="1" applyAlignment="1">
      <alignment horizontal="right" vertical="center" wrapText="1"/>
    </xf>
    <xf numFmtId="0" fontId="43" fillId="0" borderId="7" xfId="0" applyFont="1" applyBorder="1" applyAlignment="1">
      <alignment horizontal="left" vertical="center" wrapText="1"/>
    </xf>
    <xf numFmtId="0" fontId="43" fillId="0" borderId="3" xfId="0" applyFont="1" applyBorder="1" applyAlignment="1">
      <alignment horizontal="center" vertical="center" wrapText="1"/>
    </xf>
    <xf numFmtId="0" fontId="43" fillId="0" borderId="3" xfId="0" applyFont="1" applyBorder="1" applyAlignment="1">
      <alignment horizontal="left" vertical="center" wrapText="1"/>
    </xf>
    <xf numFmtId="0" fontId="43" fillId="0" borderId="0" xfId="0" applyFont="1" applyAlignment="1">
      <alignment horizontal="left" vertical="center" indent="6"/>
    </xf>
    <xf numFmtId="0" fontId="105" fillId="0" borderId="0" xfId="0" applyFont="1" applyAlignment="1">
      <alignment horizontal="left" vertical="center"/>
    </xf>
    <xf numFmtId="0" fontId="106" fillId="0" borderId="54" xfId="0" applyFont="1" applyBorder="1" applyAlignment="1">
      <alignment horizontal="left" vertical="center"/>
    </xf>
    <xf numFmtId="0" fontId="6" fillId="0" borderId="54" xfId="0" applyFont="1" applyBorder="1" applyAlignment="1">
      <alignment horizontal="center" vertical="center"/>
    </xf>
    <xf numFmtId="0" fontId="43" fillId="0" borderId="1" xfId="0" applyFont="1" applyBorder="1" applyAlignment="1">
      <alignment horizontal="center" vertical="center" wrapText="1"/>
    </xf>
    <xf numFmtId="177" fontId="104" fillId="0" borderId="1" xfId="0" applyNumberFormat="1" applyFont="1" applyBorder="1" applyAlignment="1">
      <alignment horizontal="right" vertical="center" shrinkToFit="1"/>
    </xf>
    <xf numFmtId="177" fontId="97" fillId="0" borderId="1" xfId="0" applyNumberFormat="1" applyFont="1" applyBorder="1" applyAlignment="1">
      <alignment horizontal="right" vertical="center" shrinkToFit="1"/>
    </xf>
    <xf numFmtId="177" fontId="104" fillId="0" borderId="1" xfId="0" applyNumberFormat="1" applyFont="1" applyBorder="1" applyAlignment="1">
      <alignment horizontal="right" shrinkToFit="1"/>
    </xf>
    <xf numFmtId="0" fontId="97" fillId="13" borderId="1" xfId="0" applyFont="1" applyFill="1" applyBorder="1" applyAlignment="1">
      <alignment horizontal="center" vertical="center" wrapText="1"/>
    </xf>
    <xf numFmtId="0" fontId="104" fillId="0" borderId="1" xfId="0" applyFont="1" applyBorder="1" applyAlignment="1">
      <alignment horizontal="center" vertical="center" shrinkToFit="1"/>
    </xf>
    <xf numFmtId="0" fontId="43" fillId="0" borderId="15" xfId="0" applyFont="1" applyBorder="1" applyAlignment="1">
      <alignment horizontal="center" vertical="center" wrapText="1"/>
    </xf>
    <xf numFmtId="0" fontId="43" fillId="0" borderId="13" xfId="0" applyFont="1" applyBorder="1" applyAlignment="1">
      <alignment horizontal="center" vertical="center" wrapText="1"/>
    </xf>
    <xf numFmtId="0" fontId="6" fillId="0" borderId="54" xfId="0" applyFont="1" applyBorder="1" applyAlignment="1">
      <alignment horizontal="center" vertical="center"/>
    </xf>
    <xf numFmtId="0" fontId="43" fillId="2" borderId="15" xfId="0" applyFont="1" applyFill="1" applyBorder="1" applyAlignment="1">
      <alignment horizontal="center" vertical="center" wrapText="1"/>
    </xf>
    <xf numFmtId="0" fontId="43" fillId="2" borderId="13" xfId="0" applyFont="1" applyFill="1" applyBorder="1" applyAlignment="1">
      <alignment horizontal="center" vertical="center" wrapText="1"/>
    </xf>
    <xf numFmtId="0" fontId="11" fillId="0" borderId="7" xfId="0" applyFont="1" applyBorder="1" applyAlignment="1">
      <alignment horizontal="left" vertical="center" wrapText="1"/>
    </xf>
    <xf numFmtId="0" fontId="11" fillId="0" borderId="3" xfId="0" applyFont="1" applyBorder="1" applyAlignment="1">
      <alignment horizontal="left" vertical="center" wrapText="1"/>
    </xf>
    <xf numFmtId="0" fontId="0" fillId="2" borderId="1" xfId="0" applyFont="1" applyFill="1" applyBorder="1" applyAlignment="1">
      <alignment horizontal="center" vertical="center"/>
    </xf>
    <xf numFmtId="0" fontId="1" fillId="0" borderId="0" xfId="8">
      <alignment vertical="center"/>
    </xf>
    <xf numFmtId="0" fontId="12" fillId="0" borderId="0" xfId="8" applyFont="1" applyAlignment="1">
      <alignment horizontal="left" vertical="center"/>
    </xf>
    <xf numFmtId="0" fontId="29" fillId="0" borderId="0" xfId="8" applyFont="1" applyAlignment="1">
      <alignment horizontal="left" vertical="center"/>
    </xf>
    <xf numFmtId="0" fontId="11" fillId="0" borderId="0" xfId="8" applyFont="1" applyAlignment="1">
      <alignment horizontal="left" vertical="center"/>
    </xf>
    <xf numFmtId="0" fontId="27" fillId="0" borderId="113" xfId="8" applyFont="1" applyBorder="1" applyAlignment="1">
      <alignment horizontal="justify" vertical="top" wrapText="1"/>
    </xf>
    <xf numFmtId="0" fontId="31" fillId="15" borderId="97" xfId="8" applyFont="1" applyFill="1" applyBorder="1" applyAlignment="1">
      <alignment horizontal="center" vertical="top" wrapText="1"/>
    </xf>
    <xf numFmtId="0" fontId="29" fillId="0" borderId="114" xfId="8" applyFont="1" applyBorder="1" applyAlignment="1">
      <alignment horizontal="center" vertical="center" wrapText="1"/>
    </xf>
    <xf numFmtId="0" fontId="29" fillId="0" borderId="33" xfId="8" applyFont="1" applyBorder="1" applyAlignment="1">
      <alignment horizontal="justify" vertical="center" wrapText="1"/>
    </xf>
    <xf numFmtId="0" fontId="29" fillId="0" borderId="115" xfId="8" applyFont="1" applyBorder="1" applyAlignment="1">
      <alignment horizontal="justify" vertical="center" wrapText="1"/>
    </xf>
    <xf numFmtId="0" fontId="29" fillId="0" borderId="115" xfId="8" applyFont="1" applyBorder="1" applyAlignment="1">
      <alignment horizontal="left" vertical="center" wrapText="1"/>
    </xf>
    <xf numFmtId="0" fontId="29" fillId="0" borderId="33" xfId="8" applyFont="1" applyBorder="1" applyAlignment="1">
      <alignment horizontal="left" vertical="center" wrapText="1"/>
    </xf>
    <xf numFmtId="0" fontId="29" fillId="0" borderId="114" xfId="8" applyFont="1" applyBorder="1" applyAlignment="1">
      <alignment horizontal="center" vertical="center" wrapText="1"/>
    </xf>
    <xf numFmtId="0" fontId="29" fillId="0" borderId="33" xfId="8" applyFont="1" applyBorder="1" applyAlignment="1">
      <alignment horizontal="justify" vertical="center" wrapText="1"/>
    </xf>
    <xf numFmtId="0" fontId="43" fillId="0" borderId="0" xfId="0" applyFont="1" applyBorder="1" applyAlignment="1">
      <alignment horizontal="left" vertical="center"/>
    </xf>
    <xf numFmtId="0" fontId="109" fillId="2" borderId="0" xfId="0" applyFont="1" applyFill="1" applyAlignment="1">
      <alignment vertical="center"/>
    </xf>
    <xf numFmtId="0" fontId="110" fillId="0" borderId="0" xfId="0" applyFont="1" applyBorder="1" applyAlignment="1">
      <alignment horizontal="centerContinuous" vertical="center"/>
    </xf>
    <xf numFmtId="0" fontId="112" fillId="0" borderId="118" xfId="0" applyFont="1" applyBorder="1" applyAlignment="1">
      <alignment horizontal="right"/>
    </xf>
    <xf numFmtId="0" fontId="41" fillId="0" borderId="0" xfId="0" applyFont="1"/>
    <xf numFmtId="0" fontId="41" fillId="0" borderId="0" xfId="0" applyFont="1" applyBorder="1" applyAlignment="1">
      <alignment vertical="center"/>
    </xf>
    <xf numFmtId="0" fontId="111" fillId="0" borderId="0" xfId="0" applyFont="1" applyBorder="1" applyAlignment="1">
      <alignment vertical="center"/>
    </xf>
    <xf numFmtId="0" fontId="113" fillId="0" borderId="0" xfId="0" applyFont="1" applyBorder="1" applyAlignment="1">
      <alignment horizontal="center" vertical="center"/>
    </xf>
    <xf numFmtId="0" fontId="111" fillId="0" borderId="7" xfId="0" applyFont="1" applyBorder="1" applyAlignment="1">
      <alignment horizontal="distributed" vertical="center"/>
    </xf>
    <xf numFmtId="0" fontId="111" fillId="0" borderId="119" xfId="0" applyFont="1" applyBorder="1" applyAlignment="1">
      <alignment vertical="center"/>
    </xf>
    <xf numFmtId="0" fontId="111" fillId="0" borderId="120" xfId="0" applyFont="1" applyBorder="1" applyAlignment="1">
      <alignment vertical="center"/>
    </xf>
    <xf numFmtId="0" fontId="111" fillId="0" borderId="0" xfId="0" applyFont="1" applyAlignment="1">
      <alignment vertical="center"/>
    </xf>
    <xf numFmtId="0" fontId="111" fillId="0" borderId="0" xfId="0" applyFont="1" applyBorder="1" applyAlignment="1">
      <alignment horizontal="center" vertical="center"/>
    </xf>
    <xf numFmtId="0" fontId="111" fillId="0" borderId="122" xfId="0" applyFont="1" applyBorder="1" applyAlignment="1">
      <alignment horizontal="distributed" vertical="center"/>
    </xf>
    <xf numFmtId="0" fontId="111" fillId="0" borderId="123" xfId="0" applyFont="1" applyBorder="1" applyAlignment="1">
      <alignment vertical="center"/>
    </xf>
    <xf numFmtId="0" fontId="111" fillId="0" borderId="124" xfId="0" applyFont="1" applyBorder="1" applyAlignment="1">
      <alignment vertical="center"/>
    </xf>
    <xf numFmtId="0" fontId="111" fillId="0" borderId="125" xfId="0" applyFont="1" applyBorder="1" applyAlignment="1">
      <alignment vertical="center"/>
    </xf>
    <xf numFmtId="0" fontId="111" fillId="0" borderId="126" xfId="0" applyFont="1" applyBorder="1" applyAlignment="1">
      <alignment vertical="center"/>
    </xf>
    <xf numFmtId="0" fontId="111" fillId="0" borderId="127" xfId="0" applyFont="1" applyBorder="1" applyAlignment="1">
      <alignment vertical="center"/>
    </xf>
    <xf numFmtId="0" fontId="113" fillId="0" borderId="0" xfId="0" applyFont="1" applyBorder="1" applyAlignment="1">
      <alignment horizontal="left"/>
    </xf>
    <xf numFmtId="0" fontId="113" fillId="0" borderId="54" xfId="0" applyFont="1" applyBorder="1" applyAlignment="1">
      <alignment horizontal="left"/>
    </xf>
    <xf numFmtId="0" fontId="111" fillId="0" borderId="54" xfId="0" applyFont="1" applyBorder="1" applyAlignment="1"/>
    <xf numFmtId="0" fontId="116" fillId="0" borderId="54" xfId="0" applyFont="1" applyBorder="1" applyAlignment="1">
      <alignment horizontal="right" vertical="center"/>
    </xf>
    <xf numFmtId="0" fontId="113" fillId="0" borderId="0" xfId="0" applyFont="1" applyBorder="1" applyAlignment="1">
      <alignment horizontal="right"/>
    </xf>
    <xf numFmtId="0" fontId="113" fillId="0" borderId="54" xfId="0" applyFont="1" applyBorder="1" applyAlignment="1"/>
    <xf numFmtId="0" fontId="111" fillId="0" borderId="106" xfId="0" applyFont="1" applyBorder="1" applyAlignment="1">
      <alignment vertical="center"/>
    </xf>
    <xf numFmtId="0" fontId="111" fillId="0" borderId="0" xfId="0" applyFont="1" applyBorder="1" applyAlignment="1"/>
    <xf numFmtId="0" fontId="113" fillId="0" borderId="0" xfId="0" applyFont="1" applyBorder="1" applyAlignment="1"/>
    <xf numFmtId="0" fontId="111" fillId="0" borderId="93" xfId="0" applyFont="1" applyBorder="1" applyAlignment="1">
      <alignment horizontal="distributed" vertical="center"/>
    </xf>
    <xf numFmtId="0" fontId="111" fillId="0" borderId="128" xfId="0" applyFont="1" applyBorder="1" applyAlignment="1">
      <alignment vertical="center"/>
    </xf>
    <xf numFmtId="0" fontId="111" fillId="0" borderId="129" xfId="0" applyFont="1" applyBorder="1" applyAlignment="1">
      <alignment vertical="center"/>
    </xf>
    <xf numFmtId="0" fontId="111" fillId="0" borderId="41" xfId="0" applyFont="1" applyBorder="1" applyAlignment="1">
      <alignment horizontal="right" vertical="center"/>
    </xf>
    <xf numFmtId="0" fontId="111" fillId="0" borderId="126" xfId="0" applyFont="1" applyBorder="1" applyAlignment="1">
      <alignment horizontal="center" vertical="center"/>
    </xf>
    <xf numFmtId="0" fontId="111" fillId="0" borderId="40" xfId="0" applyFont="1" applyBorder="1" applyAlignment="1">
      <alignment horizontal="center" vertical="center"/>
    </xf>
    <xf numFmtId="0" fontId="111" fillId="0" borderId="134" xfId="0" applyFont="1" applyBorder="1" applyAlignment="1">
      <alignment vertical="center"/>
    </xf>
    <xf numFmtId="0" fontId="111" fillId="0" borderId="13" xfId="0" applyFont="1" applyBorder="1" applyAlignment="1">
      <alignment horizontal="center" vertical="center" wrapText="1"/>
    </xf>
    <xf numFmtId="0" fontId="105" fillId="0" borderId="10" xfId="0" applyFont="1" applyBorder="1" applyAlignment="1">
      <alignment horizontal="center" vertical="center" wrapText="1"/>
    </xf>
    <xf numFmtId="0" fontId="111" fillId="0" borderId="3" xfId="0" applyFont="1" applyBorder="1" applyAlignment="1">
      <alignment horizontal="distributed" vertical="center"/>
    </xf>
    <xf numFmtId="0" fontId="111" fillId="0" borderId="13" xfId="0" applyFont="1" applyBorder="1" applyAlignment="1">
      <alignment vertical="center"/>
    </xf>
    <xf numFmtId="0" fontId="111" fillId="0" borderId="54" xfId="0" applyFont="1" applyBorder="1" applyAlignment="1">
      <alignment vertical="center"/>
    </xf>
    <xf numFmtId="0" fontId="111" fillId="0" borderId="2" xfId="0" applyFont="1" applyBorder="1" applyAlignment="1">
      <alignment horizontal="distributed" vertical="center"/>
    </xf>
    <xf numFmtId="0" fontId="111" fillId="0" borderId="14" xfId="0" applyFont="1" applyBorder="1" applyAlignment="1">
      <alignment vertical="center"/>
    </xf>
    <xf numFmtId="0" fontId="111" fillId="0" borderId="46" xfId="0" applyFont="1" applyBorder="1" applyAlignment="1">
      <alignment vertical="center"/>
    </xf>
    <xf numFmtId="0" fontId="111" fillId="0" borderId="14" xfId="0" applyFont="1" applyBorder="1" applyAlignment="1">
      <alignment horizontal="center" vertical="center"/>
    </xf>
    <xf numFmtId="0" fontId="111" fillId="0" borderId="47" xfId="0" applyFont="1" applyBorder="1" applyAlignment="1">
      <alignment vertical="center"/>
    </xf>
    <xf numFmtId="0" fontId="111" fillId="0" borderId="1" xfId="0" applyFont="1" applyBorder="1" applyAlignment="1">
      <alignment horizontal="center" vertical="center"/>
    </xf>
    <xf numFmtId="0" fontId="111" fillId="0" borderId="14" xfId="0" applyFont="1" applyBorder="1" applyAlignment="1">
      <alignment horizontal="center" vertical="center" wrapText="1"/>
    </xf>
    <xf numFmtId="0" fontId="111" fillId="0" borderId="47" xfId="0" applyFont="1" applyBorder="1" applyAlignment="1">
      <alignment horizontal="right" vertical="center" wrapText="1"/>
    </xf>
    <xf numFmtId="0" fontId="111" fillId="0" borderId="94" xfId="0" applyFont="1" applyBorder="1" applyAlignment="1">
      <alignment horizontal="distributed" vertical="center"/>
    </xf>
    <xf numFmtId="0" fontId="111" fillId="0" borderId="121" xfId="0" applyFont="1" applyBorder="1" applyAlignment="1">
      <alignment vertical="center"/>
    </xf>
    <xf numFmtId="0" fontId="111" fillId="0" borderId="4" xfId="0" applyFont="1" applyBorder="1" applyAlignment="1">
      <alignment horizontal="distributed" vertical="center"/>
    </xf>
    <xf numFmtId="0" fontId="111" fillId="0" borderId="132" xfId="0" applyFont="1" applyBorder="1" applyAlignment="1">
      <alignment horizontal="distributed" vertical="center"/>
    </xf>
    <xf numFmtId="0" fontId="111" fillId="0" borderId="41" xfId="0" applyFont="1" applyBorder="1" applyAlignment="1">
      <alignment vertical="center"/>
    </xf>
    <xf numFmtId="0" fontId="111" fillId="0" borderId="40" xfId="0" applyFont="1" applyBorder="1" applyAlignment="1">
      <alignment vertical="center"/>
    </xf>
    <xf numFmtId="0" fontId="111" fillId="0" borderId="1" xfId="0" applyFont="1" applyBorder="1" applyAlignment="1">
      <alignment vertical="center"/>
    </xf>
    <xf numFmtId="0" fontId="112" fillId="0" borderId="123" xfId="0" applyFont="1" applyBorder="1" applyAlignment="1">
      <alignment vertical="center"/>
    </xf>
    <xf numFmtId="0" fontId="112" fillId="0" borderId="124" xfId="0" applyFont="1" applyBorder="1" applyAlignment="1">
      <alignment vertical="center"/>
    </xf>
    <xf numFmtId="0" fontId="112" fillId="0" borderId="134" xfId="0" applyFont="1" applyBorder="1" applyAlignment="1">
      <alignment vertical="center"/>
    </xf>
    <xf numFmtId="0" fontId="111" fillId="0" borderId="14" xfId="0" applyFont="1" applyBorder="1" applyAlignment="1">
      <alignment horizontal="left" vertical="center"/>
    </xf>
    <xf numFmtId="0" fontId="111" fillId="0" borderId="5" xfId="0" applyFont="1" applyBorder="1" applyAlignment="1">
      <alignment horizontal="right" vertical="center"/>
    </xf>
    <xf numFmtId="0" fontId="111" fillId="0" borderId="46" xfId="0" applyFont="1" applyBorder="1" applyAlignment="1">
      <alignment horizontal="right" vertical="center"/>
    </xf>
    <xf numFmtId="0" fontId="111" fillId="0" borderId="47" xfId="0" applyFont="1" applyBorder="1" applyAlignment="1">
      <alignment horizontal="right" vertical="center"/>
    </xf>
    <xf numFmtId="0" fontId="111" fillId="0" borderId="123" xfId="0" applyFont="1" applyBorder="1" applyAlignment="1">
      <alignment horizontal="left" vertical="center"/>
    </xf>
    <xf numFmtId="0" fontId="111" fillId="0" borderId="93" xfId="0" applyFont="1" applyBorder="1" applyAlignment="1">
      <alignment horizontal="distributed" vertical="center" wrapText="1"/>
    </xf>
    <xf numFmtId="0" fontId="111" fillId="0" borderId="135" xfId="0" applyFont="1" applyBorder="1" applyAlignment="1">
      <alignment horizontal="left" vertical="center"/>
    </xf>
    <xf numFmtId="0" fontId="111" fillId="0" borderId="136" xfId="0" applyFont="1" applyBorder="1" applyAlignment="1">
      <alignment vertical="center"/>
    </xf>
    <xf numFmtId="0" fontId="111" fillId="0" borderId="136" xfId="0" applyFont="1" applyBorder="1" applyAlignment="1">
      <alignment vertical="center" wrapText="1"/>
    </xf>
    <xf numFmtId="0" fontId="111" fillId="0" borderId="137" xfId="0" applyFont="1" applyBorder="1" applyAlignment="1">
      <alignment vertical="center"/>
    </xf>
    <xf numFmtId="0" fontId="111" fillId="0" borderId="131" xfId="0" applyFont="1" applyBorder="1" applyAlignment="1">
      <alignment vertical="center"/>
    </xf>
    <xf numFmtId="0" fontId="111" fillId="0" borderId="94" xfId="0" applyFont="1" applyBorder="1" applyAlignment="1">
      <alignment vertical="center"/>
    </xf>
    <xf numFmtId="0" fontId="111" fillId="0" borderId="122" xfId="0" applyFont="1" applyBorder="1" applyAlignment="1">
      <alignment vertical="center"/>
    </xf>
    <xf numFmtId="0" fontId="111" fillId="0" borderId="131" xfId="0" applyFont="1" applyBorder="1" applyAlignment="1">
      <alignment horizontal="right" vertical="center"/>
    </xf>
    <xf numFmtId="0" fontId="111" fillId="0" borderId="56" xfId="0" applyFont="1" applyBorder="1" applyAlignment="1">
      <alignment horizontal="center" vertical="center"/>
    </xf>
    <xf numFmtId="0" fontId="112" fillId="0" borderId="12" xfId="0" applyFont="1" applyBorder="1" applyAlignment="1">
      <alignment horizontal="right"/>
    </xf>
    <xf numFmtId="0" fontId="111" fillId="0" borderId="7" xfId="0" applyFont="1" applyBorder="1" applyAlignment="1">
      <alignment vertical="center"/>
    </xf>
    <xf numFmtId="0" fontId="111" fillId="0" borderId="15" xfId="0" applyFont="1" applyBorder="1" applyAlignment="1">
      <alignment vertical="center"/>
    </xf>
    <xf numFmtId="0" fontId="111" fillId="0" borderId="52" xfId="0" applyFont="1" applyBorder="1" applyAlignment="1">
      <alignment vertical="center"/>
    </xf>
    <xf numFmtId="0" fontId="111" fillId="0" borderId="56" xfId="0" applyFont="1" applyBorder="1" applyAlignment="1">
      <alignment vertical="center"/>
    </xf>
    <xf numFmtId="0" fontId="111" fillId="0" borderId="53" xfId="0" applyFont="1" applyBorder="1" applyAlignment="1">
      <alignment vertical="center"/>
    </xf>
    <xf numFmtId="0" fontId="111" fillId="0" borderId="137" xfId="0" applyFont="1" applyBorder="1" applyAlignment="1">
      <alignment horizontal="left" vertical="center"/>
    </xf>
    <xf numFmtId="0" fontId="111" fillId="0" borderId="139" xfId="0" applyFont="1" applyBorder="1" applyAlignment="1">
      <alignment vertical="center"/>
    </xf>
    <xf numFmtId="0" fontId="111" fillId="0" borderId="120" xfId="0" applyFont="1" applyBorder="1" applyAlignment="1">
      <alignment horizontal="left" vertical="center" indent="1"/>
    </xf>
    <xf numFmtId="0" fontId="111" fillId="0" borderId="120" xfId="0" applyFont="1" applyBorder="1" applyAlignment="1">
      <alignment horizontal="center" vertical="center"/>
    </xf>
    <xf numFmtId="0" fontId="111" fillId="0" borderId="121" xfId="0" applyFont="1" applyBorder="1" applyAlignment="1">
      <alignment horizontal="left" vertical="center" indent="5"/>
    </xf>
    <xf numFmtId="0" fontId="111" fillId="0" borderId="135" xfId="0" applyFont="1" applyBorder="1" applyAlignment="1">
      <alignment vertical="center"/>
    </xf>
    <xf numFmtId="0" fontId="111" fillId="0" borderId="143" xfId="0" applyFont="1" applyBorder="1" applyAlignment="1">
      <alignment horizontal="distributed" vertical="center" justifyLastLine="1"/>
    </xf>
    <xf numFmtId="0" fontId="111" fillId="0" borderId="135" xfId="0" applyFont="1" applyBorder="1" applyAlignment="1">
      <alignment horizontal="center" vertical="center"/>
    </xf>
    <xf numFmtId="0" fontId="111" fillId="0" borderId="136" xfId="0" applyFont="1" applyBorder="1" applyAlignment="1">
      <alignment horizontal="right" vertical="center"/>
    </xf>
    <xf numFmtId="0" fontId="111" fillId="0" borderId="93" xfId="0" applyFont="1" applyBorder="1" applyAlignment="1">
      <alignment vertical="center"/>
    </xf>
    <xf numFmtId="0" fontId="111" fillId="0" borderId="130" xfId="0" applyFont="1" applyBorder="1" applyAlignment="1">
      <alignment vertical="center"/>
    </xf>
    <xf numFmtId="0" fontId="111" fillId="0" borderId="5" xfId="0" applyFont="1" applyBorder="1" applyAlignment="1">
      <alignment vertical="center"/>
    </xf>
    <xf numFmtId="0" fontId="118" fillId="0" borderId="123" xfId="0" applyFont="1" applyBorder="1" applyAlignment="1">
      <alignment vertical="center"/>
    </xf>
    <xf numFmtId="0" fontId="118" fillId="0" borderId="124" xfId="0" applyFont="1" applyBorder="1" applyAlignment="1">
      <alignment vertical="center"/>
    </xf>
    <xf numFmtId="0" fontId="118" fillId="0" borderId="134" xfId="0" applyFont="1" applyBorder="1" applyAlignment="1">
      <alignment vertical="center"/>
    </xf>
    <xf numFmtId="0" fontId="111" fillId="0" borderId="15" xfId="0" applyFont="1" applyBorder="1" applyAlignment="1">
      <alignment horizontal="distributed" vertical="center"/>
    </xf>
    <xf numFmtId="0" fontId="111" fillId="0" borderId="56" xfId="0" applyFont="1" applyBorder="1" applyAlignment="1">
      <alignment horizontal="right" vertical="center"/>
    </xf>
    <xf numFmtId="0" fontId="41" fillId="0" borderId="52" xfId="0" applyFont="1" applyBorder="1" applyAlignment="1">
      <alignment horizontal="left" vertical="center"/>
    </xf>
    <xf numFmtId="0" fontId="111" fillId="0" borderId="128" xfId="0" applyFont="1" applyBorder="1" applyAlignment="1">
      <alignment horizontal="distributed" vertical="center"/>
    </xf>
    <xf numFmtId="0" fontId="111" fillId="0" borderId="130" xfId="0" applyFont="1" applyBorder="1" applyAlignment="1">
      <alignment horizontal="right" vertical="center"/>
    </xf>
    <xf numFmtId="0" fontId="41" fillId="0" borderId="129" xfId="0" applyFont="1" applyBorder="1" applyAlignment="1">
      <alignment horizontal="left" vertical="center"/>
    </xf>
    <xf numFmtId="0" fontId="111" fillId="0" borderId="119" xfId="0" applyFont="1" applyBorder="1" applyAlignment="1">
      <alignment horizontal="distributed" vertical="center"/>
    </xf>
    <xf numFmtId="0" fontId="111" fillId="0" borderId="141" xfId="0" applyFont="1" applyBorder="1" applyAlignment="1">
      <alignment horizontal="right" vertical="center"/>
    </xf>
    <xf numFmtId="0" fontId="41" fillId="0" borderId="120" xfId="0" applyFont="1" applyBorder="1" applyAlignment="1">
      <alignment horizontal="left" vertical="center"/>
    </xf>
    <xf numFmtId="0" fontId="111" fillId="0" borderId="123" xfId="0" applyFont="1" applyBorder="1" applyAlignment="1">
      <alignment horizontal="distributed" vertical="center"/>
    </xf>
    <xf numFmtId="0" fontId="111" fillId="0" borderId="139" xfId="0" applyFont="1" applyBorder="1" applyAlignment="1">
      <alignment horizontal="center" vertical="center"/>
    </xf>
    <xf numFmtId="0" fontId="41" fillId="0" borderId="124" xfId="0" applyFont="1" applyBorder="1" applyAlignment="1">
      <alignment horizontal="left" vertical="center"/>
    </xf>
    <xf numFmtId="0" fontId="3" fillId="0" borderId="52" xfId="0" applyFont="1" applyBorder="1" applyAlignment="1">
      <alignment vertical="center"/>
    </xf>
    <xf numFmtId="0" fontId="3" fillId="0" borderId="0" xfId="0" applyFont="1" applyBorder="1" applyAlignment="1">
      <alignment vertical="center"/>
    </xf>
    <xf numFmtId="0" fontId="111" fillId="0" borderId="130" xfId="0" applyFont="1" applyBorder="1" applyAlignment="1">
      <alignment horizontal="center" vertical="center"/>
    </xf>
    <xf numFmtId="0" fontId="111" fillId="0" borderId="0" xfId="0" applyFont="1" applyBorder="1" applyAlignment="1">
      <alignment horizontal="right" vertical="center"/>
    </xf>
    <xf numFmtId="0" fontId="111" fillId="0" borderId="32" xfId="0" applyFont="1" applyBorder="1" applyAlignment="1">
      <alignment horizontal="distributed" vertical="center"/>
    </xf>
    <xf numFmtId="0" fontId="111" fillId="0" borderId="144" xfId="0" applyFont="1" applyBorder="1" applyAlignment="1">
      <alignment horizontal="right" vertical="center"/>
    </xf>
    <xf numFmtId="0" fontId="41" fillId="0" borderId="49" xfId="0" applyFont="1" applyBorder="1" applyAlignment="1">
      <alignment horizontal="left" vertical="center"/>
    </xf>
    <xf numFmtId="0" fontId="111" fillId="0" borderId="32" xfId="0" applyFont="1" applyBorder="1" applyAlignment="1">
      <alignment vertical="center"/>
    </xf>
    <xf numFmtId="0" fontId="111" fillId="0" borderId="49" xfId="0" applyFont="1" applyBorder="1" applyAlignment="1">
      <alignment vertical="center"/>
    </xf>
    <xf numFmtId="0" fontId="111" fillId="0" borderId="50" xfId="0" applyFont="1" applyBorder="1" applyAlignment="1">
      <alignment vertical="center"/>
    </xf>
    <xf numFmtId="0" fontId="111" fillId="0" borderId="0" xfId="0" applyFont="1" applyBorder="1" applyAlignment="1">
      <alignment horizontal="center" vertical="distributed" textRotation="255"/>
    </xf>
    <xf numFmtId="0" fontId="111" fillId="0" borderId="0" xfId="0" applyFont="1" applyBorder="1" applyAlignment="1">
      <alignment horizontal="distributed" vertical="center"/>
    </xf>
    <xf numFmtId="0" fontId="111" fillId="0" borderId="119" xfId="0" applyFont="1" applyBorder="1" applyAlignment="1">
      <alignment horizontal="distributed" vertical="center" wrapText="1"/>
    </xf>
    <xf numFmtId="0" fontId="3" fillId="0" borderId="120" xfId="0" applyFont="1" applyBorder="1" applyAlignment="1">
      <alignment vertical="center"/>
    </xf>
    <xf numFmtId="0" fontId="3" fillId="0" borderId="121" xfId="0" applyFont="1" applyBorder="1" applyAlignment="1">
      <alignment vertical="center"/>
    </xf>
    <xf numFmtId="0" fontId="111" fillId="0" borderId="31" xfId="0" applyFont="1" applyBorder="1" applyAlignment="1">
      <alignment vertical="center"/>
    </xf>
    <xf numFmtId="0" fontId="111" fillId="0" borderId="135" xfId="0" applyFont="1" applyBorder="1" applyAlignment="1">
      <alignment horizontal="distributed" vertical="center" wrapText="1"/>
    </xf>
    <xf numFmtId="0" fontId="3" fillId="0" borderId="136" xfId="0" applyFont="1" applyBorder="1" applyAlignment="1">
      <alignment vertical="center"/>
    </xf>
    <xf numFmtId="0" fontId="3" fillId="0" borderId="137" xfId="0" applyFont="1" applyBorder="1" applyAlignment="1">
      <alignment vertical="center"/>
    </xf>
    <xf numFmtId="0" fontId="111" fillId="0" borderId="120" xfId="0" applyFont="1" applyBorder="1" applyAlignment="1">
      <alignment horizontal="right" vertical="center"/>
    </xf>
    <xf numFmtId="0" fontId="111" fillId="0" borderId="141" xfId="0" applyFont="1" applyBorder="1" applyAlignment="1">
      <alignment vertical="center"/>
    </xf>
    <xf numFmtId="0" fontId="111" fillId="0" borderId="28" xfId="0" applyFont="1" applyBorder="1" applyAlignment="1">
      <alignment vertical="center"/>
    </xf>
    <xf numFmtId="0" fontId="111" fillId="0" borderId="29" xfId="0" applyFont="1" applyBorder="1" applyAlignment="1">
      <alignment vertical="center"/>
    </xf>
    <xf numFmtId="0" fontId="111" fillId="0" borderId="33" xfId="0" applyFont="1" applyBorder="1" applyAlignment="1">
      <alignment vertical="center"/>
    </xf>
    <xf numFmtId="0" fontId="119" fillId="0" borderId="0" xfId="0" applyFont="1" applyAlignment="1">
      <alignment horizontal="center" vertical="center"/>
    </xf>
    <xf numFmtId="0" fontId="120" fillId="0" borderId="0" xfId="0" applyFont="1" applyAlignment="1">
      <alignment vertical="center"/>
    </xf>
    <xf numFmtId="0" fontId="121" fillId="0" borderId="0" xfId="0" applyFont="1" applyAlignment="1">
      <alignment vertical="center"/>
    </xf>
    <xf numFmtId="0" fontId="122" fillId="0" borderId="0" xfId="0" applyFont="1" applyAlignment="1"/>
    <xf numFmtId="0" fontId="122" fillId="0" borderId="0" xfId="0" applyFont="1" applyAlignment="1">
      <alignment horizontal="center"/>
    </xf>
    <xf numFmtId="0" fontId="123" fillId="0" borderId="0" xfId="12" applyFont="1">
      <alignment vertical="center"/>
    </xf>
    <xf numFmtId="0" fontId="113" fillId="0" borderId="0" xfId="12" applyFont="1">
      <alignment vertical="center"/>
    </xf>
    <xf numFmtId="0" fontId="113" fillId="0" borderId="0" xfId="12" applyFont="1" applyAlignment="1">
      <alignment horizontal="right"/>
    </xf>
    <xf numFmtId="0" fontId="113" fillId="0" borderId="145" xfId="12" applyFont="1" applyBorder="1" applyAlignment="1">
      <alignment horizontal="center" vertical="center"/>
    </xf>
    <xf numFmtId="0" fontId="113" fillId="0" borderId="0" xfId="12" applyFont="1" applyFill="1" applyBorder="1">
      <alignment vertical="center"/>
    </xf>
    <xf numFmtId="0" fontId="113" fillId="0" borderId="0" xfId="12" applyFont="1" applyFill="1" applyBorder="1" applyAlignment="1">
      <alignment horizontal="center" vertical="center"/>
    </xf>
    <xf numFmtId="0" fontId="113" fillId="0" borderId="0" xfId="12" applyFont="1" applyFill="1" applyBorder="1" applyAlignment="1">
      <alignment horizontal="left" vertical="center"/>
    </xf>
    <xf numFmtId="0" fontId="113" fillId="0" borderId="0" xfId="12" applyFont="1" applyFill="1" applyBorder="1" applyAlignment="1">
      <alignment horizontal="left" vertical="center" indent="1"/>
    </xf>
    <xf numFmtId="0" fontId="113" fillId="0" borderId="117" xfId="12" applyFont="1" applyBorder="1" applyAlignment="1">
      <alignment horizontal="distributed" vertical="center"/>
    </xf>
    <xf numFmtId="0" fontId="113" fillId="2" borderId="14" xfId="12" applyFont="1" applyFill="1" applyBorder="1" applyAlignment="1">
      <alignment horizontal="distributed" vertical="center" wrapText="1"/>
    </xf>
    <xf numFmtId="0" fontId="113" fillId="0" borderId="0" xfId="12" applyFont="1" applyAlignment="1">
      <alignment horizontal="center" vertical="center"/>
    </xf>
    <xf numFmtId="0" fontId="113" fillId="0" borderId="14" xfId="12" applyFont="1" applyBorder="1" applyAlignment="1">
      <alignment horizontal="distributed" vertical="center" wrapText="1"/>
    </xf>
    <xf numFmtId="0" fontId="113" fillId="2" borderId="14" xfId="12" applyFont="1" applyFill="1" applyBorder="1" applyAlignment="1">
      <alignment vertical="center" shrinkToFit="1"/>
    </xf>
    <xf numFmtId="0" fontId="113" fillId="2" borderId="14" xfId="12" applyFont="1" applyFill="1" applyBorder="1" applyAlignment="1">
      <alignment horizontal="distributed" vertical="center"/>
    </xf>
    <xf numFmtId="0" fontId="113" fillId="0" borderId="0" xfId="12" applyFont="1" applyFill="1">
      <alignment vertical="center"/>
    </xf>
    <xf numFmtId="0" fontId="41" fillId="2" borderId="14" xfId="12" applyFont="1" applyFill="1" applyBorder="1" applyAlignment="1">
      <alignment horizontal="distributed" vertical="center"/>
    </xf>
    <xf numFmtId="0" fontId="113" fillId="2" borderId="32" xfId="12" applyFont="1" applyFill="1" applyBorder="1" applyAlignment="1">
      <alignment horizontal="distributed" vertical="center"/>
    </xf>
    <xf numFmtId="0" fontId="113" fillId="2" borderId="32" xfId="12" applyFont="1" applyFill="1" applyBorder="1" applyAlignment="1">
      <alignment vertical="center" shrinkToFit="1"/>
    </xf>
    <xf numFmtId="0" fontId="113" fillId="0" borderId="0" xfId="12" applyFont="1" applyBorder="1" applyAlignment="1">
      <alignment horizontal="center" vertical="center"/>
    </xf>
    <xf numFmtId="0" fontId="113" fillId="0" borderId="0" xfId="12" applyFont="1" applyBorder="1" applyAlignment="1">
      <alignment horizontal="distributed" vertical="center" wrapText="1"/>
    </xf>
    <xf numFmtId="0" fontId="113" fillId="2" borderId="0" xfId="12" applyFont="1" applyFill="1" applyBorder="1" applyAlignment="1">
      <alignment horizontal="center" vertical="center"/>
    </xf>
    <xf numFmtId="0" fontId="113" fillId="2" borderId="155" xfId="12" applyFont="1" applyFill="1" applyBorder="1" applyAlignment="1">
      <alignment horizontal="center" vertical="center" wrapText="1"/>
    </xf>
    <xf numFmtId="0" fontId="113" fillId="0" borderId="32" xfId="12" applyFont="1" applyBorder="1" applyAlignment="1">
      <alignment horizontal="distributed" vertical="center" wrapText="1"/>
    </xf>
    <xf numFmtId="0" fontId="113" fillId="2" borderId="45" xfId="12" applyFont="1" applyFill="1" applyBorder="1" applyAlignment="1">
      <alignment horizontal="distributed" vertical="center"/>
    </xf>
    <xf numFmtId="0" fontId="113" fillId="2" borderId="153" xfId="12" applyFont="1" applyFill="1" applyBorder="1" applyAlignment="1">
      <alignment horizontal="center" vertical="center"/>
    </xf>
    <xf numFmtId="0" fontId="41" fillId="2" borderId="158" xfId="12" applyFont="1" applyFill="1" applyBorder="1" applyAlignment="1">
      <alignment horizontal="distributed" vertical="center"/>
    </xf>
    <xf numFmtId="194" fontId="113" fillId="2" borderId="159" xfId="12" applyNumberFormat="1" applyFont="1" applyFill="1" applyBorder="1" applyAlignment="1">
      <alignment horizontal="right" vertical="center"/>
    </xf>
    <xf numFmtId="194" fontId="113" fillId="0" borderId="0" xfId="12" applyNumberFormat="1" applyFont="1" applyFill="1">
      <alignment vertical="center"/>
    </xf>
    <xf numFmtId="0" fontId="113" fillId="2" borderId="160" xfId="12" applyFont="1" applyFill="1" applyBorder="1" applyAlignment="1">
      <alignment vertical="center" shrinkToFit="1"/>
    </xf>
    <xf numFmtId="194" fontId="113" fillId="2" borderId="161" xfId="12" applyNumberFormat="1" applyFont="1" applyFill="1" applyBorder="1" applyAlignment="1">
      <alignment horizontal="right" vertical="center"/>
    </xf>
    <xf numFmtId="0" fontId="112" fillId="2" borderId="162" xfId="12" applyFont="1" applyFill="1" applyBorder="1" applyAlignment="1">
      <alignment horizontal="distributed" vertical="center"/>
    </xf>
    <xf numFmtId="0" fontId="113" fillId="2" borderId="162" xfId="12" applyFont="1" applyFill="1" applyBorder="1" applyAlignment="1">
      <alignment vertical="center" shrinkToFit="1"/>
    </xf>
    <xf numFmtId="0" fontId="113" fillId="2" borderId="163" xfId="12" applyFont="1" applyFill="1" applyBorder="1" applyAlignment="1">
      <alignment horizontal="center" vertical="center" shrinkToFit="1"/>
    </xf>
    <xf numFmtId="194" fontId="113" fillId="2" borderId="164" xfId="12" applyNumberFormat="1" applyFont="1" applyFill="1" applyBorder="1" applyAlignment="1">
      <alignment horizontal="right" vertical="center"/>
    </xf>
    <xf numFmtId="0" fontId="113" fillId="2" borderId="165" xfId="12" applyFont="1" applyFill="1" applyBorder="1" applyAlignment="1">
      <alignment horizontal="center" vertical="center" shrinkToFit="1"/>
    </xf>
    <xf numFmtId="194" fontId="113" fillId="2" borderId="166" xfId="12" applyNumberFormat="1" applyFont="1" applyFill="1" applyBorder="1" applyAlignment="1">
      <alignment horizontal="right" vertical="center"/>
    </xf>
    <xf numFmtId="0" fontId="113" fillId="2" borderId="48" xfId="12" applyFont="1" applyFill="1" applyBorder="1" applyAlignment="1">
      <alignment horizontal="distributed" vertical="center"/>
    </xf>
    <xf numFmtId="194" fontId="113" fillId="2" borderId="154" xfId="12" applyNumberFormat="1" applyFont="1" applyFill="1" applyBorder="1" applyAlignment="1">
      <alignment horizontal="right" vertical="center"/>
    </xf>
    <xf numFmtId="0" fontId="113" fillId="0" borderId="18" xfId="12" applyFont="1" applyBorder="1" applyAlignment="1">
      <alignment vertical="center"/>
    </xf>
    <xf numFmtId="0" fontId="103" fillId="0" borderId="0" xfId="12" applyFont="1" applyAlignment="1">
      <alignment horizontal="center" vertical="center"/>
    </xf>
    <xf numFmtId="0" fontId="41" fillId="0" borderId="0" xfId="12" applyFont="1" applyBorder="1" applyAlignment="1">
      <alignment horizontal="left" vertical="center"/>
    </xf>
    <xf numFmtId="179" fontId="124" fillId="0" borderId="14" xfId="2" applyNumberFormat="1" applyFont="1" applyFill="1" applyBorder="1">
      <alignment vertical="center"/>
    </xf>
    <xf numFmtId="179" fontId="124" fillId="0" borderId="14" xfId="2" applyNumberFormat="1" applyFont="1" applyBorder="1">
      <alignment vertical="center"/>
    </xf>
    <xf numFmtId="0" fontId="3" fillId="2" borderId="20" xfId="0" applyFont="1" applyFill="1" applyBorder="1" applyAlignment="1">
      <alignment vertical="center" wrapText="1"/>
    </xf>
    <xf numFmtId="0" fontId="3" fillId="2" borderId="21" xfId="0" applyFont="1" applyFill="1" applyBorder="1" applyAlignment="1">
      <alignment vertical="center"/>
    </xf>
    <xf numFmtId="0" fontId="3" fillId="2" borderId="23"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7" xfId="0" applyFont="1" applyFill="1" applyBorder="1" applyAlignment="1">
      <alignment horizontal="left" vertical="center" shrinkToFit="1"/>
    </xf>
    <xf numFmtId="0" fontId="3" fillId="2" borderId="18" xfId="0" applyFont="1" applyFill="1" applyBorder="1" applyAlignment="1">
      <alignment horizontal="left" vertical="center" shrinkToFit="1"/>
    </xf>
    <xf numFmtId="0" fontId="3" fillId="2" borderId="19" xfId="0" applyFont="1" applyFill="1" applyBorder="1" applyAlignment="1">
      <alignment horizontal="left" vertical="center" shrinkToFit="1"/>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xf>
    <xf numFmtId="0" fontId="3" fillId="2" borderId="26" xfId="0" applyFont="1" applyFill="1" applyBorder="1" applyAlignment="1">
      <alignment horizontal="center" vertical="center" shrinkToFit="1"/>
    </xf>
    <xf numFmtId="0" fontId="3" fillId="2" borderId="30" xfId="0" applyFont="1" applyFill="1" applyBorder="1" applyAlignment="1">
      <alignment horizontal="center" vertical="center" shrinkToFit="1"/>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0" borderId="26" xfId="0" applyFont="1" applyFill="1" applyBorder="1" applyAlignment="1">
      <alignment horizontal="center" vertical="center" shrinkToFit="1"/>
    </xf>
    <xf numFmtId="0" fontId="3" fillId="0" borderId="30" xfId="0" applyFont="1" applyFill="1" applyBorder="1" applyAlignment="1">
      <alignment horizontal="center" vertical="center" shrinkToFit="1"/>
    </xf>
    <xf numFmtId="0" fontId="6" fillId="0" borderId="0" xfId="0" applyFont="1" applyBorder="1" applyAlignment="1">
      <alignment horizontal="center" vertical="center"/>
    </xf>
    <xf numFmtId="0" fontId="111" fillId="0" borderId="17" xfId="0" applyFont="1" applyBorder="1" applyAlignment="1">
      <alignment horizontal="center" vertical="center" textRotation="255"/>
    </xf>
    <xf numFmtId="0" fontId="111" fillId="0" borderId="22" xfId="0" applyFont="1" applyBorder="1" applyAlignment="1">
      <alignment horizontal="center" vertical="center" textRotation="255"/>
    </xf>
    <xf numFmtId="0" fontId="111" fillId="0" borderId="99" xfId="0" applyFont="1" applyBorder="1" applyAlignment="1">
      <alignment horizontal="center" vertical="center" textRotation="255"/>
    </xf>
    <xf numFmtId="0" fontId="111" fillId="0" borderId="117" xfId="0" applyFont="1" applyBorder="1" applyAlignment="1">
      <alignment horizontal="center" vertical="center"/>
    </xf>
    <xf numFmtId="0" fontId="111" fillId="0" borderId="118" xfId="0" applyFont="1" applyBorder="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113" fillId="0" borderId="0" xfId="0" applyFont="1" applyBorder="1" applyAlignment="1">
      <alignment horizontal="center" vertical="center"/>
    </xf>
    <xf numFmtId="0" fontId="111" fillId="0" borderId="7" xfId="0" applyFont="1" applyBorder="1" applyAlignment="1">
      <alignment horizontal="center" vertical="distributed" textRotation="255"/>
    </xf>
    <xf numFmtId="0" fontId="3" fillId="0" borderId="55" xfId="0" applyFont="1" applyBorder="1" applyAlignment="1">
      <alignment horizontal="center" vertical="distributed" textRotation="255"/>
    </xf>
    <xf numFmtId="0" fontId="114" fillId="0" borderId="119" xfId="0" applyFont="1" applyBorder="1" applyAlignment="1">
      <alignment horizontal="left" vertical="center"/>
    </xf>
    <xf numFmtId="0" fontId="111" fillId="0" borderId="120" xfId="0" applyFont="1" applyBorder="1" applyAlignment="1">
      <alignment horizontal="left" vertical="center"/>
    </xf>
    <xf numFmtId="0" fontId="111" fillId="0" borderId="121" xfId="0" applyFont="1" applyBorder="1" applyAlignment="1">
      <alignment horizontal="left" vertical="center"/>
    </xf>
    <xf numFmtId="0" fontId="113" fillId="0" borderId="0" xfId="0" applyFont="1" applyBorder="1" applyAlignment="1">
      <alignment horizontal="left" vertical="center"/>
    </xf>
    <xf numFmtId="0" fontId="111" fillId="0" borderId="93" xfId="0" applyFont="1" applyBorder="1" applyAlignment="1">
      <alignment horizontal="distributed" vertical="center"/>
    </xf>
    <xf numFmtId="0" fontId="111" fillId="0" borderId="132" xfId="0" applyFont="1" applyBorder="1" applyAlignment="1">
      <alignment horizontal="distributed" vertical="center"/>
    </xf>
    <xf numFmtId="0" fontId="111" fillId="0" borderId="128" xfId="0" applyFont="1" applyBorder="1" applyAlignment="1">
      <alignment horizontal="center" vertical="center"/>
    </xf>
    <xf numFmtId="0" fontId="111" fillId="0" borderId="129" xfId="0" applyFont="1" applyBorder="1" applyAlignment="1">
      <alignment horizontal="center" vertical="center"/>
    </xf>
    <xf numFmtId="0" fontId="111" fillId="0" borderId="130" xfId="0" applyFont="1" applyBorder="1" applyAlignment="1">
      <alignment horizontal="center" vertical="center"/>
    </xf>
    <xf numFmtId="0" fontId="111" fillId="0" borderId="125" xfId="0" applyFont="1" applyBorder="1" applyAlignment="1">
      <alignment horizontal="center" vertical="center"/>
    </xf>
    <xf numFmtId="0" fontId="111" fillId="0" borderId="126" xfId="0" applyFont="1" applyBorder="1" applyAlignment="1">
      <alignment horizontal="center" vertical="center"/>
    </xf>
    <xf numFmtId="0" fontId="111" fillId="0" borderId="133" xfId="0" applyFont="1" applyBorder="1" applyAlignment="1">
      <alignment horizontal="center" vertical="center"/>
    </xf>
    <xf numFmtId="0" fontId="111" fillId="0" borderId="131" xfId="0" applyFont="1" applyBorder="1" applyAlignment="1">
      <alignment horizontal="center" vertical="center"/>
    </xf>
    <xf numFmtId="0" fontId="111" fillId="0" borderId="127" xfId="0" applyFont="1" applyBorder="1" applyAlignment="1">
      <alignment horizontal="center" vertical="center"/>
    </xf>
    <xf numFmtId="0" fontId="111" fillId="0" borderId="23" xfId="0" applyFont="1" applyBorder="1" applyAlignment="1">
      <alignment horizontal="center" vertical="center"/>
    </xf>
    <xf numFmtId="0" fontId="111" fillId="0" borderId="6" xfId="0" applyFont="1" applyBorder="1" applyAlignment="1">
      <alignment horizontal="center" vertical="center"/>
    </xf>
    <xf numFmtId="0" fontId="111" fillId="0" borderId="2" xfId="0" applyFont="1" applyBorder="1" applyAlignment="1">
      <alignment horizontal="center" vertical="center"/>
    </xf>
    <xf numFmtId="0" fontId="111" fillId="0" borderId="24" xfId="0" applyFont="1" applyBorder="1" applyAlignment="1">
      <alignment horizontal="left" vertical="center" wrapText="1"/>
    </xf>
    <xf numFmtId="0" fontId="111" fillId="0" borderId="18" xfId="0" applyFont="1" applyBorder="1" applyAlignment="1">
      <alignment horizontal="left" vertical="center" wrapText="1"/>
    </xf>
    <xf numFmtId="0" fontId="111" fillId="0" borderId="25" xfId="0" applyFont="1" applyBorder="1" applyAlignment="1">
      <alignment horizontal="left" vertical="center" wrapText="1"/>
    </xf>
    <xf numFmtId="0" fontId="111" fillId="0" borderId="41" xfId="0" applyFont="1" applyBorder="1" applyAlignment="1">
      <alignment horizontal="left" vertical="center" wrapText="1"/>
    </xf>
    <xf numFmtId="0" fontId="111" fillId="0" borderId="0" xfId="0" applyFont="1" applyBorder="1" applyAlignment="1">
      <alignment horizontal="left" vertical="center" wrapText="1"/>
    </xf>
    <xf numFmtId="0" fontId="111" fillId="0" borderId="58" xfId="0" applyFont="1" applyBorder="1" applyAlignment="1">
      <alignment horizontal="left" vertical="center" wrapText="1"/>
    </xf>
    <xf numFmtId="0" fontId="111" fillId="0" borderId="26" xfId="0" applyFont="1" applyBorder="1" applyAlignment="1">
      <alignment horizontal="center" vertical="center" wrapText="1"/>
    </xf>
    <xf numFmtId="0" fontId="111" fillId="0" borderId="3" xfId="0" applyFont="1" applyBorder="1" applyAlignment="1">
      <alignment horizontal="center" vertical="center" wrapText="1"/>
    </xf>
    <xf numFmtId="0" fontId="105" fillId="0" borderId="27" xfId="0" applyFont="1" applyBorder="1" applyAlignment="1">
      <alignment horizontal="center" vertical="center" wrapText="1"/>
    </xf>
    <xf numFmtId="0" fontId="105" fillId="0" borderId="10" xfId="0" applyFont="1" applyBorder="1" applyAlignment="1">
      <alignment horizontal="center" vertical="center" wrapText="1"/>
    </xf>
    <xf numFmtId="0" fontId="111" fillId="0" borderId="13" xfId="0" applyFont="1" applyBorder="1" applyAlignment="1">
      <alignment horizontal="right" wrapText="1"/>
    </xf>
    <xf numFmtId="0" fontId="111" fillId="0" borderId="54" xfId="0" applyFont="1" applyBorder="1" applyAlignment="1">
      <alignment horizontal="right" wrapText="1"/>
    </xf>
    <xf numFmtId="0" fontId="111" fillId="0" borderId="12" xfId="0" applyFont="1" applyBorder="1" applyAlignment="1">
      <alignment horizontal="right" wrapText="1"/>
    </xf>
    <xf numFmtId="0" fontId="112" fillId="0" borderId="135" xfId="0" applyFont="1" applyBorder="1" applyAlignment="1">
      <alignment horizontal="left" vertical="center" shrinkToFit="1"/>
    </xf>
    <xf numFmtId="0" fontId="112" fillId="0" borderId="136" xfId="0" applyFont="1" applyBorder="1" applyAlignment="1">
      <alignment horizontal="left" vertical="center" shrinkToFit="1"/>
    </xf>
    <xf numFmtId="0" fontId="112" fillId="0" borderId="137" xfId="0" applyFont="1" applyBorder="1" applyAlignment="1">
      <alignment horizontal="left" vertical="center" shrinkToFit="1"/>
    </xf>
    <xf numFmtId="0" fontId="111" fillId="0" borderId="46" xfId="0" applyFont="1" applyBorder="1" applyAlignment="1">
      <alignment horizontal="right" vertical="center"/>
    </xf>
    <xf numFmtId="0" fontId="111" fillId="0" borderId="55" xfId="0" applyFont="1" applyBorder="1" applyAlignment="1">
      <alignment horizontal="center" vertical="distributed" textRotation="255"/>
    </xf>
    <xf numFmtId="0" fontId="111" fillId="0" borderId="3" xfId="0" applyFont="1" applyBorder="1" applyAlignment="1">
      <alignment horizontal="center" vertical="distributed" textRotation="255"/>
    </xf>
    <xf numFmtId="0" fontId="111" fillId="0" borderId="14" xfId="0" applyFont="1" applyBorder="1" applyAlignment="1">
      <alignment vertical="center"/>
    </xf>
    <xf numFmtId="0" fontId="3" fillId="0" borderId="46" xfId="0" applyFont="1" applyBorder="1" applyAlignment="1">
      <alignment vertical="center"/>
    </xf>
    <xf numFmtId="0" fontId="3" fillId="0" borderId="47" xfId="0" applyFont="1" applyBorder="1" applyAlignment="1">
      <alignment vertical="center"/>
    </xf>
    <xf numFmtId="0" fontId="111" fillId="0" borderId="15" xfId="0" applyFont="1" applyBorder="1" applyAlignment="1">
      <alignment horizontal="center" vertical="center"/>
    </xf>
    <xf numFmtId="0" fontId="3" fillId="0" borderId="52" xfId="0" applyFont="1" applyBorder="1" applyAlignment="1"/>
    <xf numFmtId="0" fontId="3" fillId="0" borderId="13" xfId="0" applyFont="1" applyBorder="1" applyAlignment="1"/>
    <xf numFmtId="0" fontId="3" fillId="0" borderId="54" xfId="0" applyFont="1" applyBorder="1" applyAlignment="1"/>
    <xf numFmtId="0" fontId="3" fillId="0" borderId="52" xfId="0" applyFont="1" applyBorder="1" applyAlignment="1">
      <alignment horizontal="center" vertical="center"/>
    </xf>
    <xf numFmtId="0" fontId="3" fillId="0" borderId="53" xfId="0" applyFont="1" applyBorder="1" applyAlignment="1">
      <alignment horizontal="center" vertical="center"/>
    </xf>
    <xf numFmtId="0" fontId="3" fillId="0" borderId="13" xfId="0" applyFont="1" applyBorder="1" applyAlignment="1">
      <alignment horizontal="center" vertical="center"/>
    </xf>
    <xf numFmtId="0" fontId="3" fillId="0" borderId="54" xfId="0" applyFont="1" applyBorder="1" applyAlignment="1">
      <alignment horizontal="center" vertical="center"/>
    </xf>
    <xf numFmtId="0" fontId="3" fillId="0" borderId="98" xfId="0" applyFont="1" applyBorder="1" applyAlignment="1">
      <alignment horizontal="center" vertical="center"/>
    </xf>
    <xf numFmtId="0" fontId="111" fillId="0" borderId="93" xfId="0" applyFont="1" applyBorder="1" applyAlignment="1">
      <alignment horizontal="left" vertical="center"/>
    </xf>
    <xf numFmtId="0" fontId="111" fillId="0" borderId="3" xfId="0" applyFont="1" applyBorder="1" applyAlignment="1">
      <alignment horizontal="left" vertical="center"/>
    </xf>
    <xf numFmtId="0" fontId="111" fillId="0" borderId="136" xfId="0" applyFont="1" applyBorder="1" applyAlignment="1">
      <alignment vertical="center"/>
    </xf>
    <xf numFmtId="0" fontId="3" fillId="0" borderId="136" xfId="0" applyFont="1" applyBorder="1" applyAlignment="1">
      <alignment vertical="center"/>
    </xf>
    <xf numFmtId="0" fontId="111" fillId="0" borderId="140" xfId="0" applyFont="1" applyBorder="1" applyAlignment="1">
      <alignment horizontal="center" vertical="center"/>
    </xf>
    <xf numFmtId="0" fontId="111" fillId="0" borderId="142" xfId="0" applyFont="1" applyBorder="1" applyAlignment="1">
      <alignment horizontal="center" vertical="center"/>
    </xf>
    <xf numFmtId="0" fontId="111" fillId="0" borderId="119" xfId="0" applyFont="1" applyBorder="1" applyAlignment="1">
      <alignment horizontal="left" vertical="center" indent="8"/>
    </xf>
    <xf numFmtId="0" fontId="3" fillId="0" borderId="141" xfId="0" applyFont="1" applyBorder="1"/>
    <xf numFmtId="0" fontId="111" fillId="0" borderId="138" xfId="0" applyFont="1" applyBorder="1" applyAlignment="1">
      <alignment horizontal="center" vertical="center"/>
    </xf>
    <xf numFmtId="0" fontId="111" fillId="0" borderId="7" xfId="0" applyFont="1" applyBorder="1" applyAlignment="1">
      <alignment horizontal="center" vertical="center" wrapText="1"/>
    </xf>
    <xf numFmtId="0" fontId="111" fillId="0" borderId="55" xfId="0" applyFont="1" applyBorder="1" applyAlignment="1">
      <alignment horizontal="center" vertical="center" wrapText="1"/>
    </xf>
    <xf numFmtId="0" fontId="111" fillId="0" borderId="7" xfId="0" applyFont="1" applyBorder="1" applyAlignment="1">
      <alignment horizontal="left" vertical="center" wrapText="1"/>
    </xf>
    <xf numFmtId="0" fontId="111" fillId="0" borderId="55" xfId="0" applyFont="1" applyBorder="1" applyAlignment="1">
      <alignment horizontal="left" vertical="center" wrapText="1"/>
    </xf>
    <xf numFmtId="0" fontId="111" fillId="0" borderId="3" xfId="0" applyFont="1" applyBorder="1" applyAlignment="1">
      <alignment horizontal="left" vertical="center" wrapText="1"/>
    </xf>
    <xf numFmtId="0" fontId="111" fillId="0" borderId="51" xfId="0" applyFont="1" applyBorder="1" applyAlignment="1">
      <alignment horizontal="center" vertical="center" wrapText="1"/>
    </xf>
    <xf numFmtId="0" fontId="111" fillId="0" borderId="56" xfId="0" applyFont="1" applyBorder="1" applyAlignment="1">
      <alignment horizontal="center" vertical="center" wrapText="1"/>
    </xf>
    <xf numFmtId="0" fontId="111" fillId="0" borderId="22" xfId="0" applyFont="1" applyBorder="1" applyAlignment="1">
      <alignment horizontal="center" vertical="center" wrapText="1"/>
    </xf>
    <xf numFmtId="0" fontId="111" fillId="0" borderId="58" xfId="0" applyFont="1" applyBorder="1" applyAlignment="1">
      <alignment horizontal="center" vertical="center" wrapText="1"/>
    </xf>
    <xf numFmtId="0" fontId="111" fillId="0" borderId="99" xfId="0" applyFont="1" applyBorder="1" applyAlignment="1">
      <alignment horizontal="center" vertical="center" wrapText="1"/>
    </xf>
    <xf numFmtId="0" fontId="111" fillId="0" borderId="12" xfId="0" applyFont="1" applyBorder="1" applyAlignment="1">
      <alignment horizontal="center" vertical="center" wrapText="1"/>
    </xf>
    <xf numFmtId="0" fontId="111" fillId="0" borderId="4" xfId="0" applyFont="1" applyBorder="1" applyAlignment="1">
      <alignment horizontal="center" vertical="distributed" textRotation="255"/>
    </xf>
    <xf numFmtId="0" fontId="111" fillId="0" borderId="38" xfId="0" applyFont="1" applyBorder="1" applyAlignment="1">
      <alignment horizontal="center" vertical="distributed" textRotation="255"/>
    </xf>
    <xf numFmtId="0" fontId="111" fillId="0" borderId="51" xfId="0" applyFont="1" applyBorder="1" applyAlignment="1">
      <alignment horizontal="distributed" vertical="center"/>
    </xf>
    <xf numFmtId="0" fontId="3" fillId="0" borderId="56" xfId="0" applyFont="1" applyBorder="1" applyAlignment="1">
      <alignment horizontal="distributed" vertical="center"/>
    </xf>
    <xf numFmtId="0" fontId="3" fillId="0" borderId="22" xfId="0" applyFont="1" applyBorder="1" applyAlignment="1">
      <alignment horizontal="distributed" vertical="center"/>
    </xf>
    <xf numFmtId="0" fontId="3" fillId="0" borderId="58" xfId="0" applyFont="1" applyBorder="1" applyAlignment="1">
      <alignment horizontal="distributed" vertical="center"/>
    </xf>
    <xf numFmtId="0" fontId="3" fillId="0" borderId="34" xfId="0" applyFont="1" applyBorder="1" applyAlignment="1">
      <alignment horizontal="distributed" vertical="center"/>
    </xf>
    <xf numFmtId="0" fontId="3" fillId="0" borderId="29" xfId="0" applyFont="1" applyBorder="1" applyAlignment="1">
      <alignment horizontal="distributed" vertical="center"/>
    </xf>
    <xf numFmtId="0" fontId="113" fillId="0" borderId="0" xfId="0" applyFont="1" applyBorder="1" applyAlignment="1">
      <alignment horizontal="right" vertical="center"/>
    </xf>
    <xf numFmtId="0" fontId="113" fillId="0" borderId="0" xfId="0" applyFont="1" applyBorder="1" applyAlignment="1">
      <alignment horizontal="center"/>
    </xf>
    <xf numFmtId="0" fontId="122" fillId="0" borderId="0" xfId="0" applyFont="1" applyAlignment="1">
      <alignment horizontal="center"/>
    </xf>
    <xf numFmtId="0" fontId="111" fillId="0" borderId="7" xfId="0" applyFont="1" applyBorder="1" applyAlignment="1">
      <alignment horizontal="center" vertical="center" textRotation="255" wrapText="1"/>
    </xf>
    <xf numFmtId="0" fontId="111" fillId="0" borderId="55" xfId="0" applyFont="1" applyBorder="1" applyAlignment="1">
      <alignment horizontal="center" vertical="center" textRotation="255" wrapText="1"/>
    </xf>
    <xf numFmtId="0" fontId="111" fillId="0" borderId="30" xfId="0" applyFont="1" applyBorder="1" applyAlignment="1">
      <alignment horizontal="center" vertical="center" textRotation="255" wrapText="1"/>
    </xf>
    <xf numFmtId="0" fontId="3" fillId="0" borderId="56" xfId="0" applyFont="1" applyBorder="1" applyAlignment="1">
      <alignment vertical="center"/>
    </xf>
    <xf numFmtId="0" fontId="3" fillId="0" borderId="99" xfId="0" applyFont="1" applyBorder="1" applyAlignment="1">
      <alignment vertical="center"/>
    </xf>
    <xf numFmtId="0" fontId="3" fillId="0" borderId="12" xfId="0" applyFont="1" applyBorder="1" applyAlignment="1">
      <alignment vertical="center"/>
    </xf>
    <xf numFmtId="0" fontId="111" fillId="0" borderId="45" xfId="0" applyFont="1" applyBorder="1" applyAlignment="1">
      <alignment horizontal="distributed" vertical="center"/>
    </xf>
    <xf numFmtId="0" fontId="3" fillId="0" borderId="5" xfId="0" applyFont="1" applyBorder="1" applyAlignment="1">
      <alignment horizontal="distributed" vertical="center"/>
    </xf>
    <xf numFmtId="0" fontId="111" fillId="0" borderId="14" xfId="0" applyFont="1" applyBorder="1" applyAlignment="1">
      <alignment horizontal="left" vertical="center"/>
    </xf>
    <xf numFmtId="0" fontId="111" fillId="0" borderId="46" xfId="0" applyFont="1" applyBorder="1" applyAlignment="1">
      <alignment horizontal="left" vertical="center"/>
    </xf>
    <xf numFmtId="0" fontId="111" fillId="0" borderId="47" xfId="0" applyFont="1" applyBorder="1" applyAlignment="1">
      <alignment horizontal="left" vertical="center"/>
    </xf>
    <xf numFmtId="0" fontId="113" fillId="2" borderId="100" xfId="12" applyFont="1" applyFill="1" applyBorder="1" applyAlignment="1">
      <alignment horizontal="left" vertical="center" indent="1"/>
    </xf>
    <xf numFmtId="0" fontId="113" fillId="2" borderId="96" xfId="12" applyFont="1" applyFill="1" applyBorder="1" applyAlignment="1">
      <alignment horizontal="left" vertical="center" indent="1"/>
    </xf>
    <xf numFmtId="0" fontId="113" fillId="2" borderId="101" xfId="12" applyFont="1" applyFill="1" applyBorder="1" applyAlignment="1">
      <alignment horizontal="left" vertical="center" indent="1"/>
    </xf>
    <xf numFmtId="0" fontId="113" fillId="0" borderId="100" xfId="12" applyFont="1" applyBorder="1" applyAlignment="1">
      <alignment horizontal="distributed" vertical="center" justifyLastLine="1"/>
    </xf>
    <xf numFmtId="0" fontId="113" fillId="0" borderId="96" xfId="12" applyFont="1" applyBorder="1" applyAlignment="1">
      <alignment horizontal="distributed" vertical="center" justifyLastLine="1"/>
    </xf>
    <xf numFmtId="0" fontId="113" fillId="0" borderId="97" xfId="12" applyFont="1" applyBorder="1" applyAlignment="1">
      <alignment horizontal="distributed" vertical="center" justifyLastLine="1"/>
    </xf>
    <xf numFmtId="0" fontId="113" fillId="0" borderId="35" xfId="12" applyFont="1" applyBorder="1" applyAlignment="1">
      <alignment horizontal="center" vertical="center"/>
    </xf>
    <xf numFmtId="0" fontId="113" fillId="0" borderId="6" xfId="12" applyFont="1" applyBorder="1" applyAlignment="1">
      <alignment horizontal="center" vertical="center"/>
    </xf>
    <xf numFmtId="0" fontId="113" fillId="0" borderId="38" xfId="12" applyFont="1" applyBorder="1" applyAlignment="1">
      <alignment horizontal="center" vertical="center"/>
    </xf>
    <xf numFmtId="0" fontId="113" fillId="2" borderId="146" xfId="12" applyFont="1" applyFill="1" applyBorder="1" applyAlignment="1">
      <alignment horizontal="left" vertical="center" indent="1"/>
    </xf>
    <xf numFmtId="0" fontId="113" fillId="2" borderId="36" xfId="12" applyFont="1" applyFill="1" applyBorder="1" applyAlignment="1">
      <alignment horizontal="left" vertical="center" indent="1"/>
    </xf>
    <xf numFmtId="0" fontId="113" fillId="2" borderId="37" xfId="12" applyFont="1" applyFill="1" applyBorder="1" applyAlignment="1">
      <alignment horizontal="left" vertical="center" indent="1"/>
    </xf>
    <xf numFmtId="0" fontId="113" fillId="2" borderId="147" xfId="12" applyFont="1" applyFill="1" applyBorder="1" applyAlignment="1">
      <alignment horizontal="center" vertical="center"/>
    </xf>
    <xf numFmtId="0" fontId="113" fillId="2" borderId="46" xfId="12" applyFont="1" applyFill="1" applyBorder="1" applyAlignment="1">
      <alignment horizontal="center" vertical="center"/>
    </xf>
    <xf numFmtId="0" fontId="113" fillId="2" borderId="47" xfId="12" applyFont="1" applyFill="1" applyBorder="1" applyAlignment="1">
      <alignment horizontal="center" vertical="center"/>
    </xf>
    <xf numFmtId="0" fontId="113" fillId="2" borderId="148" xfId="12" applyFont="1" applyFill="1" applyBorder="1" applyAlignment="1">
      <alignment horizontal="center" vertical="center" wrapText="1"/>
    </xf>
    <xf numFmtId="0" fontId="113" fillId="2" borderId="150" xfId="12" applyFont="1" applyFill="1" applyBorder="1" applyAlignment="1">
      <alignment horizontal="center" vertical="center"/>
    </xf>
    <xf numFmtId="0" fontId="113" fillId="2" borderId="149" xfId="12" applyFont="1" applyFill="1" applyBorder="1" applyAlignment="1">
      <alignment horizontal="center" vertical="center"/>
    </xf>
    <xf numFmtId="0" fontId="113" fillId="2" borderId="52" xfId="12" applyFont="1" applyFill="1" applyBorder="1" applyAlignment="1">
      <alignment horizontal="center" vertical="center"/>
    </xf>
    <xf numFmtId="0" fontId="113" fillId="2" borderId="53" xfId="12" applyFont="1" applyFill="1" applyBorder="1" applyAlignment="1">
      <alignment horizontal="center" vertical="center"/>
    </xf>
    <xf numFmtId="0" fontId="113" fillId="2" borderId="151" xfId="12" applyFont="1" applyFill="1" applyBorder="1" applyAlignment="1">
      <alignment horizontal="center" vertical="center"/>
    </xf>
    <xf numFmtId="0" fontId="113" fillId="2" borderId="31" xfId="12" applyFont="1" applyFill="1" applyBorder="1" applyAlignment="1">
      <alignment horizontal="center" vertical="center"/>
    </xf>
    <xf numFmtId="0" fontId="113" fillId="2" borderId="33" xfId="12" applyFont="1" applyFill="1" applyBorder="1" applyAlignment="1">
      <alignment horizontal="center" vertical="center"/>
    </xf>
    <xf numFmtId="4" fontId="113" fillId="2" borderId="154" xfId="12" applyNumberFormat="1" applyFont="1" applyFill="1" applyBorder="1" applyAlignment="1">
      <alignment horizontal="center" vertical="center"/>
    </xf>
    <xf numFmtId="0" fontId="113" fillId="2" borderId="9" xfId="12" applyFont="1" applyFill="1" applyBorder="1" applyAlignment="1">
      <alignment horizontal="center" vertical="center"/>
    </xf>
    <xf numFmtId="0" fontId="113" fillId="2" borderId="154" xfId="12" applyFont="1" applyFill="1" applyBorder="1" applyAlignment="1">
      <alignment horizontal="center" vertical="center"/>
    </xf>
    <xf numFmtId="0" fontId="113" fillId="2" borderId="16" xfId="12" applyFont="1" applyFill="1" applyBorder="1" applyAlignment="1">
      <alignment horizontal="center" vertical="center"/>
    </xf>
    <xf numFmtId="0" fontId="41" fillId="0" borderId="17" xfId="12" applyFont="1" applyBorder="1" applyAlignment="1">
      <alignment horizontal="center" vertical="center"/>
    </xf>
    <xf numFmtId="0" fontId="41" fillId="0" borderId="34" xfId="12" applyFont="1" applyBorder="1" applyAlignment="1">
      <alignment horizontal="center" vertical="center"/>
    </xf>
    <xf numFmtId="0" fontId="113" fillId="2" borderId="156" xfId="12" applyFont="1" applyFill="1" applyBorder="1" applyAlignment="1">
      <alignment horizontal="center" vertical="center"/>
    </xf>
    <xf numFmtId="0" fontId="113" fillId="2" borderId="18" xfId="12" applyFont="1" applyFill="1" applyBorder="1" applyAlignment="1">
      <alignment horizontal="center" vertical="center"/>
    </xf>
    <xf numFmtId="0" fontId="113" fillId="2" borderId="19" xfId="12" applyFont="1" applyFill="1" applyBorder="1" applyAlignment="1">
      <alignment horizontal="center" vertical="center"/>
    </xf>
    <xf numFmtId="0" fontId="113" fillId="2" borderId="157" xfId="12" applyFont="1" applyFill="1" applyBorder="1" applyAlignment="1">
      <alignment horizontal="left" vertical="center" wrapText="1" indent="1" shrinkToFit="1"/>
    </xf>
    <xf numFmtId="0" fontId="113" fillId="2" borderId="49" xfId="12" applyFont="1" applyFill="1" applyBorder="1" applyAlignment="1">
      <alignment horizontal="left" vertical="center" indent="1" shrinkToFit="1"/>
    </xf>
    <xf numFmtId="0" fontId="113" fillId="2" borderId="50" xfId="12" applyFont="1" applyFill="1" applyBorder="1" applyAlignment="1">
      <alignment horizontal="left" vertical="center" indent="1" shrinkToFit="1"/>
    </xf>
    <xf numFmtId="0" fontId="113" fillId="0" borderId="23" xfId="12" applyFont="1" applyBorder="1" applyAlignment="1">
      <alignment horizontal="center" vertical="center" wrapText="1"/>
    </xf>
    <xf numFmtId="0" fontId="113" fillId="0" borderId="6" xfId="12" applyFont="1" applyBorder="1" applyAlignment="1">
      <alignment horizontal="center" vertical="center" wrapText="1"/>
    </xf>
    <xf numFmtId="0" fontId="113" fillId="0" borderId="8" xfId="12" applyFont="1" applyBorder="1" applyAlignment="1">
      <alignment horizontal="center" vertical="center" wrapText="1"/>
    </xf>
    <xf numFmtId="0" fontId="113" fillId="2" borderId="152" xfId="12" applyFont="1" applyFill="1" applyBorder="1" applyAlignment="1">
      <alignment horizontal="center" vertical="center"/>
    </xf>
    <xf numFmtId="0" fontId="113" fillId="2" borderId="43" xfId="12" applyFont="1" applyFill="1" applyBorder="1" applyAlignment="1">
      <alignment horizontal="center" vertical="center"/>
    </xf>
    <xf numFmtId="0" fontId="113" fillId="2" borderId="44" xfId="12" applyFont="1" applyFill="1" applyBorder="1" applyAlignment="1">
      <alignment horizontal="center" vertical="center"/>
    </xf>
    <xf numFmtId="0" fontId="113" fillId="2" borderId="147" xfId="12" applyFont="1" applyFill="1" applyBorder="1" applyAlignment="1">
      <alignment horizontal="left" vertical="center" indent="1"/>
    </xf>
    <xf numFmtId="0" fontId="113" fillId="2" borderId="46" xfId="12" applyFont="1" applyFill="1" applyBorder="1" applyAlignment="1">
      <alignment horizontal="left" vertical="center" indent="1"/>
    </xf>
    <xf numFmtId="0" fontId="113" fillId="2" borderId="47" xfId="12" applyFont="1" applyFill="1" applyBorder="1" applyAlignment="1">
      <alignment horizontal="left" vertical="center" indent="1"/>
    </xf>
    <xf numFmtId="0" fontId="113" fillId="2" borderId="5" xfId="12" applyFont="1" applyFill="1" applyBorder="1" applyAlignment="1">
      <alignment horizontal="left" vertical="center" indent="1"/>
    </xf>
    <xf numFmtId="0" fontId="113" fillId="2" borderId="147" xfId="12" applyNumberFormat="1" applyFont="1" applyFill="1" applyBorder="1" applyAlignment="1">
      <alignment horizontal="center" vertical="center"/>
    </xf>
    <xf numFmtId="0" fontId="113" fillId="2" borderId="47" xfId="12" applyNumberFormat="1" applyFont="1" applyFill="1" applyBorder="1" applyAlignment="1">
      <alignment horizontal="center" vertical="center"/>
    </xf>
    <xf numFmtId="38" fontId="113" fillId="2" borderId="147" xfId="13" applyFont="1" applyFill="1" applyBorder="1" applyAlignment="1">
      <alignment horizontal="left" vertical="center" indent="1"/>
    </xf>
    <xf numFmtId="38" fontId="113" fillId="2" borderId="46" xfId="13" applyFont="1" applyFill="1" applyBorder="1" applyAlignment="1">
      <alignment horizontal="left" vertical="center" indent="1"/>
    </xf>
    <xf numFmtId="38" fontId="113" fillId="2" borderId="5" xfId="13" applyFont="1" applyFill="1" applyBorder="1" applyAlignment="1">
      <alignment horizontal="left" vertical="center" indent="1"/>
    </xf>
    <xf numFmtId="0" fontId="113" fillId="2" borderId="153" xfId="12" applyFont="1" applyFill="1" applyBorder="1" applyAlignment="1">
      <alignment horizontal="center" vertical="center"/>
    </xf>
    <xf numFmtId="0" fontId="113" fillId="2" borderId="11" xfId="12" applyFont="1" applyFill="1" applyBorder="1" applyAlignment="1">
      <alignment horizontal="center" vertical="center"/>
    </xf>
    <xf numFmtId="4" fontId="113" fillId="2" borderId="153" xfId="12" applyNumberFormat="1" applyFont="1" applyFill="1" applyBorder="1" applyAlignment="1">
      <alignment horizontal="center" vertical="center"/>
    </xf>
    <xf numFmtId="0" fontId="113" fillId="2" borderId="1" xfId="12" applyFont="1" applyFill="1" applyBorder="1" applyAlignment="1">
      <alignment horizontal="center" vertical="center"/>
    </xf>
    <xf numFmtId="0" fontId="113" fillId="2" borderId="42" xfId="12" applyFont="1" applyFill="1" applyBorder="1" applyAlignment="1">
      <alignment horizontal="distributed" vertical="center"/>
    </xf>
    <xf numFmtId="0" fontId="113" fillId="2" borderId="118" xfId="12" applyFont="1" applyFill="1" applyBorder="1" applyAlignment="1">
      <alignment horizontal="distributed" vertical="center"/>
    </xf>
    <xf numFmtId="0" fontId="113" fillId="2" borderId="36" xfId="12" applyFont="1" applyFill="1" applyBorder="1" applyAlignment="1">
      <alignment horizontal="center" vertical="center"/>
    </xf>
    <xf numFmtId="0" fontId="113" fillId="2" borderId="37" xfId="12" applyFont="1" applyFill="1" applyBorder="1" applyAlignment="1">
      <alignment horizontal="center" vertical="center"/>
    </xf>
    <xf numFmtId="0" fontId="113" fillId="2" borderId="1" xfId="12" applyFont="1" applyFill="1" applyBorder="1" applyAlignment="1">
      <alignment horizontal="center" vertical="center" shrinkToFit="1"/>
    </xf>
    <xf numFmtId="0" fontId="113" fillId="2" borderId="14" xfId="12" applyFont="1" applyFill="1" applyBorder="1" applyAlignment="1">
      <alignment horizontal="center" vertical="center" shrinkToFit="1"/>
    </xf>
    <xf numFmtId="0" fontId="113" fillId="2" borderId="5" xfId="12" applyFont="1" applyFill="1" applyBorder="1" applyAlignment="1">
      <alignment horizontal="center" vertical="center" shrinkToFit="1"/>
    </xf>
    <xf numFmtId="0" fontId="111" fillId="2" borderId="1" xfId="12" applyFont="1" applyFill="1" applyBorder="1" applyAlignment="1">
      <alignment horizontal="center" vertical="center" wrapText="1" shrinkToFit="1"/>
    </xf>
    <xf numFmtId="0" fontId="111" fillId="2" borderId="11" xfId="12" applyFont="1" applyFill="1" applyBorder="1" applyAlignment="1">
      <alignment horizontal="center" vertical="center" shrinkToFit="1"/>
    </xf>
    <xf numFmtId="194" fontId="113" fillId="2" borderId="15" xfId="12" applyNumberFormat="1" applyFont="1" applyFill="1" applyBorder="1" applyAlignment="1">
      <alignment horizontal="right" vertical="center"/>
    </xf>
    <xf numFmtId="194" fontId="113" fillId="2" borderId="52" xfId="12" applyNumberFormat="1" applyFont="1" applyFill="1" applyBorder="1" applyAlignment="1">
      <alignment horizontal="right" vertical="center"/>
    </xf>
    <xf numFmtId="194" fontId="113" fillId="2" borderId="41" xfId="12" applyNumberFormat="1" applyFont="1" applyFill="1" applyBorder="1" applyAlignment="1">
      <alignment horizontal="right" vertical="center"/>
    </xf>
    <xf numFmtId="194" fontId="113" fillId="2" borderId="0" xfId="12" applyNumberFormat="1" applyFont="1" applyFill="1" applyBorder="1" applyAlignment="1">
      <alignment horizontal="right" vertical="center"/>
    </xf>
    <xf numFmtId="194" fontId="113" fillId="2" borderId="13" xfId="12" applyNumberFormat="1" applyFont="1" applyFill="1" applyBorder="1" applyAlignment="1">
      <alignment horizontal="right" vertical="center"/>
    </xf>
    <xf numFmtId="194" fontId="113" fillId="2" borderId="54" xfId="12" applyNumberFormat="1" applyFont="1" applyFill="1" applyBorder="1" applyAlignment="1">
      <alignment horizontal="right" vertical="center"/>
    </xf>
    <xf numFmtId="194" fontId="113" fillId="2" borderId="56" xfId="12" applyNumberFormat="1" applyFont="1" applyFill="1" applyBorder="1" applyAlignment="1">
      <alignment horizontal="right" vertical="center"/>
    </xf>
    <xf numFmtId="194" fontId="113" fillId="2" borderId="58" xfId="12" applyNumberFormat="1" applyFont="1" applyFill="1" applyBorder="1" applyAlignment="1">
      <alignment horizontal="right" vertical="center"/>
    </xf>
    <xf numFmtId="194" fontId="113" fillId="2" borderId="12" xfId="12" applyNumberFormat="1" applyFont="1" applyFill="1" applyBorder="1" applyAlignment="1">
      <alignment horizontal="right" vertical="center"/>
    </xf>
    <xf numFmtId="194" fontId="113" fillId="2" borderId="53" xfId="12" applyNumberFormat="1" applyFont="1" applyFill="1" applyBorder="1" applyAlignment="1">
      <alignment horizontal="right" vertical="center"/>
    </xf>
    <xf numFmtId="194" fontId="113" fillId="2" borderId="40" xfId="12" applyNumberFormat="1" applyFont="1" applyFill="1" applyBorder="1" applyAlignment="1">
      <alignment horizontal="right" vertical="center"/>
    </xf>
    <xf numFmtId="194" fontId="113" fillId="2" borderId="98" xfId="12" applyNumberFormat="1" applyFont="1" applyFill="1" applyBorder="1" applyAlignment="1">
      <alignment horizontal="right" vertical="center"/>
    </xf>
    <xf numFmtId="194" fontId="113" fillId="2" borderId="32" xfId="12" applyNumberFormat="1" applyFont="1" applyFill="1" applyBorder="1" applyAlignment="1">
      <alignment horizontal="right" vertical="center"/>
    </xf>
    <xf numFmtId="194" fontId="113" fillId="2" borderId="49" xfId="12" applyNumberFormat="1" applyFont="1" applyFill="1" applyBorder="1" applyAlignment="1">
      <alignment horizontal="right" vertical="center"/>
    </xf>
    <xf numFmtId="194" fontId="113" fillId="2" borderId="144" xfId="12" applyNumberFormat="1" applyFont="1" applyFill="1" applyBorder="1" applyAlignment="1">
      <alignment horizontal="right" vertical="center"/>
    </xf>
    <xf numFmtId="194" fontId="113" fillId="2" borderId="50" xfId="12" applyNumberFormat="1" applyFont="1" applyFill="1" applyBorder="1" applyAlignment="1">
      <alignment horizontal="right" vertical="center"/>
    </xf>
    <xf numFmtId="0" fontId="93" fillId="0" borderId="0" xfId="0" applyFont="1" applyAlignment="1">
      <alignment horizontal="center" vertical="center"/>
    </xf>
    <xf numFmtId="0" fontId="93" fillId="0" borderId="0" xfId="0" applyFont="1" applyAlignment="1">
      <alignment horizontal="left" vertical="center"/>
    </xf>
    <xf numFmtId="0" fontId="93" fillId="0" borderId="0" xfId="0" applyFont="1" applyAlignment="1">
      <alignment horizontal="right" vertical="center"/>
    </xf>
    <xf numFmtId="0" fontId="93" fillId="0" borderId="0" xfId="0" applyFont="1" applyAlignment="1">
      <alignment horizontal="distributed" vertical="center"/>
    </xf>
    <xf numFmtId="194" fontId="43" fillId="0" borderId="0" xfId="1" applyNumberFormat="1" applyFont="1" applyBorder="1" applyAlignment="1">
      <alignment horizontal="center"/>
    </xf>
    <xf numFmtId="0" fontId="43" fillId="0" borderId="0" xfId="0" applyFont="1" applyAlignment="1">
      <alignment horizontal="left" vertical="center"/>
    </xf>
    <xf numFmtId="194" fontId="43" fillId="0" borderId="1" xfId="1" applyNumberFormat="1" applyFont="1" applyBorder="1" applyAlignment="1">
      <alignment horizontal="right"/>
    </xf>
    <xf numFmtId="194" fontId="43" fillId="0" borderId="14" xfId="1" applyNumberFormat="1" applyFont="1" applyBorder="1" applyAlignment="1">
      <alignment horizontal="right"/>
    </xf>
    <xf numFmtId="0" fontId="43" fillId="0" borderId="1" xfId="0" applyNumberFormat="1" applyFont="1" applyBorder="1" applyAlignment="1">
      <alignment horizontal="left" shrinkToFit="1"/>
    </xf>
    <xf numFmtId="0" fontId="43" fillId="13" borderId="1" xfId="0" applyFont="1" applyFill="1" applyBorder="1" applyAlignment="1">
      <alignment horizontal="center" vertical="center"/>
    </xf>
    <xf numFmtId="0" fontId="43" fillId="13" borderId="1" xfId="0" applyFont="1" applyFill="1" applyBorder="1" applyAlignment="1">
      <alignment horizontal="center" vertical="center" wrapText="1"/>
    </xf>
    <xf numFmtId="0" fontId="43" fillId="0" borderId="0" xfId="0" applyFont="1" applyAlignment="1">
      <alignment horizontal="left" vertical="center" shrinkToFit="1"/>
    </xf>
    <xf numFmtId="0" fontId="43" fillId="0" borderId="1" xfId="0" applyFont="1" applyBorder="1" applyAlignment="1">
      <alignment horizontal="left" vertical="center" shrinkToFit="1"/>
    </xf>
    <xf numFmtId="0" fontId="43" fillId="0" borderId="0" xfId="0" applyFont="1" applyBorder="1" applyAlignment="1">
      <alignment horizontal="left" vertical="center"/>
    </xf>
    <xf numFmtId="0" fontId="43" fillId="0" borderId="15" xfId="0" applyFont="1" applyBorder="1" applyAlignment="1">
      <alignment horizontal="left" vertical="top" wrapText="1"/>
    </xf>
    <xf numFmtId="0" fontId="43" fillId="0" borderId="52" xfId="0" applyFont="1" applyBorder="1" applyAlignment="1">
      <alignment horizontal="left" vertical="top" wrapText="1"/>
    </xf>
    <xf numFmtId="0" fontId="43" fillId="0" borderId="56" xfId="0" applyFont="1" applyBorder="1" applyAlignment="1">
      <alignment horizontal="left" vertical="top" wrapText="1"/>
    </xf>
    <xf numFmtId="0" fontId="43" fillId="0" borderId="41" xfId="0" applyFont="1" applyBorder="1" applyAlignment="1">
      <alignment horizontal="left" vertical="top" wrapText="1"/>
    </xf>
    <xf numFmtId="0" fontId="43" fillId="0" borderId="0" xfId="0" applyFont="1" applyBorder="1" applyAlignment="1">
      <alignment horizontal="left" vertical="top" wrapText="1"/>
    </xf>
    <xf numFmtId="0" fontId="43" fillId="0" borderId="58" xfId="0" applyFont="1" applyBorder="1" applyAlignment="1">
      <alignment horizontal="left" vertical="top" wrapText="1"/>
    </xf>
    <xf numFmtId="0" fontId="43" fillId="0" borderId="13" xfId="0" applyFont="1" applyBorder="1" applyAlignment="1">
      <alignment horizontal="left" vertical="top" wrapText="1"/>
    </xf>
    <xf numFmtId="0" fontId="43" fillId="0" borderId="54" xfId="0" applyFont="1" applyBorder="1" applyAlignment="1">
      <alignment horizontal="left" vertical="top" wrapText="1"/>
    </xf>
    <xf numFmtId="0" fontId="43" fillId="0" borderId="12" xfId="0" applyFont="1" applyBorder="1" applyAlignment="1">
      <alignment horizontal="left" vertical="top" wrapText="1"/>
    </xf>
    <xf numFmtId="0" fontId="43" fillId="0" borderId="1" xfId="0" applyFont="1" applyBorder="1" applyAlignment="1">
      <alignment horizontal="center" vertical="center" shrinkToFit="1"/>
    </xf>
    <xf numFmtId="0" fontId="43" fillId="0" borderId="0" xfId="0" applyNumberFormat="1" applyFont="1" applyBorder="1" applyAlignment="1">
      <alignment horizontal="right" vertical="center" shrinkToFit="1"/>
    </xf>
    <xf numFmtId="0" fontId="43" fillId="0" borderId="0" xfId="0" applyFont="1" applyBorder="1" applyAlignment="1">
      <alignment horizontal="left" vertical="center" shrinkToFit="1"/>
    </xf>
    <xf numFmtId="0" fontId="43" fillId="0" borderId="0" xfId="0" applyNumberFormat="1" applyFont="1" applyBorder="1" applyAlignment="1">
      <alignment horizontal="left" vertical="center"/>
    </xf>
    <xf numFmtId="0" fontId="43" fillId="0" borderId="0" xfId="0" applyNumberFormat="1" applyFont="1" applyBorder="1" applyAlignment="1">
      <alignment horizontal="left" vertical="center" shrinkToFit="1"/>
    </xf>
    <xf numFmtId="196" fontId="43" fillId="0" borderId="0" xfId="1" applyNumberFormat="1" applyFont="1" applyAlignment="1">
      <alignment horizontal="right" vertical="center"/>
    </xf>
    <xf numFmtId="0" fontId="11" fillId="0" borderId="0" xfId="0" applyFont="1" applyAlignment="1">
      <alignment horizontal="left" vertical="center"/>
    </xf>
    <xf numFmtId="0" fontId="43" fillId="0" borderId="14" xfId="0" applyFont="1" applyBorder="1" applyAlignment="1">
      <alignment horizontal="left" vertical="center" shrinkToFit="1"/>
    </xf>
    <xf numFmtId="0" fontId="43" fillId="0" borderId="46" xfId="0" applyFont="1" applyBorder="1" applyAlignment="1">
      <alignment horizontal="left" vertical="center" shrinkToFit="1"/>
    </xf>
    <xf numFmtId="0" fontId="43" fillId="0" borderId="5" xfId="0" applyFont="1" applyBorder="1" applyAlignment="1">
      <alignment horizontal="left" vertical="center" shrinkToFit="1"/>
    </xf>
    <xf numFmtId="0" fontId="95" fillId="0" borderId="0" xfId="0" applyFont="1" applyAlignment="1">
      <alignment horizontal="center" vertical="center"/>
    </xf>
    <xf numFmtId="198" fontId="43" fillId="0" borderId="0" xfId="0" applyNumberFormat="1" applyFont="1" applyBorder="1" applyAlignment="1">
      <alignment horizontal="right" vertical="center" shrinkToFit="1"/>
    </xf>
    <xf numFmtId="176" fontId="43" fillId="0" borderId="1" xfId="1" applyNumberFormat="1" applyFont="1" applyBorder="1" applyAlignment="1">
      <alignment horizontal="right" shrinkToFit="1"/>
    </xf>
    <xf numFmtId="49" fontId="43" fillId="0" borderId="1" xfId="0" applyNumberFormat="1" applyFont="1" applyBorder="1" applyAlignment="1">
      <alignment horizontal="left" vertical="center" shrinkToFit="1"/>
    </xf>
    <xf numFmtId="49" fontId="43" fillId="0" borderId="14" xfId="0" applyNumberFormat="1" applyFont="1" applyBorder="1" applyAlignment="1">
      <alignment horizontal="left" vertical="center" shrinkToFit="1"/>
    </xf>
    <xf numFmtId="49" fontId="43" fillId="0" borderId="46" xfId="0" applyNumberFormat="1" applyFont="1" applyBorder="1" applyAlignment="1">
      <alignment horizontal="left" vertical="center" shrinkToFit="1"/>
    </xf>
    <xf numFmtId="49" fontId="43" fillId="0" borderId="5" xfId="0" applyNumberFormat="1" applyFont="1" applyBorder="1" applyAlignment="1">
      <alignment horizontal="left" vertical="center" shrinkToFit="1"/>
    </xf>
    <xf numFmtId="176" fontId="43" fillId="0" borderId="14" xfId="1" applyNumberFormat="1" applyFont="1" applyBorder="1" applyAlignment="1">
      <alignment horizontal="right" shrinkToFit="1"/>
    </xf>
    <xf numFmtId="176" fontId="43" fillId="0" borderId="46" xfId="1" applyNumberFormat="1" applyFont="1" applyBorder="1" applyAlignment="1">
      <alignment horizontal="right" shrinkToFit="1"/>
    </xf>
    <xf numFmtId="176" fontId="43" fillId="0" borderId="5" xfId="1" applyNumberFormat="1" applyFont="1" applyBorder="1" applyAlignment="1">
      <alignment horizontal="right" shrinkToFit="1"/>
    </xf>
    <xf numFmtId="0" fontId="43" fillId="0" borderId="14" xfId="0" applyFont="1" applyBorder="1" applyAlignment="1">
      <alignment horizontal="center" vertical="center" shrinkToFit="1"/>
    </xf>
    <xf numFmtId="0" fontId="43" fillId="0" borderId="46" xfId="0" applyFont="1" applyBorder="1" applyAlignment="1">
      <alignment horizontal="center" vertical="center" shrinkToFit="1"/>
    </xf>
    <xf numFmtId="0" fontId="43" fillId="0" borderId="5" xfId="0" applyFont="1" applyBorder="1" applyAlignment="1">
      <alignment horizontal="center" vertical="center" shrinkToFit="1"/>
    </xf>
    <xf numFmtId="0" fontId="43" fillId="13" borderId="14" xfId="0" applyFont="1" applyFill="1" applyBorder="1" applyAlignment="1">
      <alignment horizontal="center" vertical="center" shrinkToFit="1"/>
    </xf>
    <xf numFmtId="0" fontId="43" fillId="13" borderId="46" xfId="0" applyFont="1" applyFill="1" applyBorder="1" applyAlignment="1">
      <alignment horizontal="center" vertical="center" shrinkToFit="1"/>
    </xf>
    <xf numFmtId="0" fontId="43" fillId="13" borderId="5" xfId="0" applyFont="1" applyFill="1" applyBorder="1" applyAlignment="1">
      <alignment horizontal="center" vertical="center" shrinkToFit="1"/>
    </xf>
    <xf numFmtId="0" fontId="43" fillId="13" borderId="1" xfId="0" applyFont="1" applyFill="1" applyBorder="1" applyAlignment="1">
      <alignment horizontal="center" vertical="center" shrinkToFit="1"/>
    </xf>
    <xf numFmtId="0" fontId="43" fillId="13" borderId="14" xfId="0" applyFont="1" applyFill="1" applyBorder="1" applyAlignment="1">
      <alignment horizontal="center" vertical="center" wrapText="1"/>
    </xf>
    <xf numFmtId="0" fontId="43" fillId="13" borderId="46" xfId="0" applyFont="1" applyFill="1" applyBorder="1" applyAlignment="1">
      <alignment horizontal="center" vertical="center" wrapText="1"/>
    </xf>
    <xf numFmtId="0" fontId="43" fillId="13" borderId="5" xfId="0" applyFont="1" applyFill="1" applyBorder="1" applyAlignment="1">
      <alignment horizontal="center" vertical="center" wrapText="1"/>
    </xf>
    <xf numFmtId="0" fontId="43" fillId="0" borderId="0" xfId="0" applyFont="1" applyAlignment="1">
      <alignment horizontal="left" vertical="top" wrapText="1"/>
    </xf>
    <xf numFmtId="176" fontId="43" fillId="0" borderId="15" xfId="0" applyNumberFormat="1" applyFont="1" applyBorder="1" applyAlignment="1">
      <alignment horizontal="left" vertical="center" shrinkToFit="1"/>
    </xf>
    <xf numFmtId="176" fontId="43" fillId="0" borderId="52" xfId="0" applyNumberFormat="1" applyFont="1" applyBorder="1" applyAlignment="1">
      <alignment horizontal="left" vertical="center" shrinkToFit="1"/>
    </xf>
    <xf numFmtId="176" fontId="43" fillId="0" borderId="56" xfId="0" applyNumberFormat="1" applyFont="1" applyBorder="1" applyAlignment="1">
      <alignment horizontal="left" vertical="center" shrinkToFit="1"/>
    </xf>
    <xf numFmtId="176" fontId="43" fillId="0" borderId="13" xfId="0" applyNumberFormat="1" applyFont="1" applyBorder="1" applyAlignment="1">
      <alignment horizontal="right" vertical="center" shrinkToFit="1"/>
    </xf>
    <xf numFmtId="176" fontId="43" fillId="0" borderId="54" xfId="0" applyNumberFormat="1" applyFont="1" applyBorder="1" applyAlignment="1">
      <alignment horizontal="right" vertical="center" shrinkToFit="1"/>
    </xf>
    <xf numFmtId="176" fontId="43" fillId="0" borderId="12" xfId="0" applyNumberFormat="1" applyFont="1" applyBorder="1" applyAlignment="1">
      <alignment horizontal="right" vertical="center" shrinkToFit="1"/>
    </xf>
    <xf numFmtId="0" fontId="43" fillId="0" borderId="15" xfId="0" applyFont="1" applyBorder="1" applyAlignment="1">
      <alignment horizontal="center" vertical="center" shrinkToFit="1"/>
    </xf>
    <xf numFmtId="0" fontId="43" fillId="0" borderId="56" xfId="0" applyFont="1" applyBorder="1" applyAlignment="1">
      <alignment horizontal="center" vertical="center" shrinkToFit="1"/>
    </xf>
    <xf numFmtId="0" fontId="43" fillId="0" borderId="13" xfId="0" applyFont="1" applyBorder="1" applyAlignment="1">
      <alignment horizontal="center" vertical="center" shrinkToFit="1"/>
    </xf>
    <xf numFmtId="0" fontId="43" fillId="0" borderId="12" xfId="0" applyFont="1" applyBorder="1" applyAlignment="1">
      <alignment horizontal="center" vertical="center" shrinkToFit="1"/>
    </xf>
    <xf numFmtId="0" fontId="43" fillId="0" borderId="15" xfId="0" applyFont="1" applyBorder="1" applyAlignment="1">
      <alignment horizontal="left" vertical="center" shrinkToFit="1"/>
    </xf>
    <xf numFmtId="0" fontId="43" fillId="0" borderId="56" xfId="0" applyFont="1" applyBorder="1" applyAlignment="1">
      <alignment horizontal="left" vertical="center" shrinkToFit="1"/>
    </xf>
    <xf numFmtId="0" fontId="43" fillId="0" borderId="13" xfId="0" applyFont="1" applyBorder="1" applyAlignment="1">
      <alignment horizontal="left" vertical="center" shrinkToFit="1"/>
    </xf>
    <xf numFmtId="0" fontId="43" fillId="0" borderId="12" xfId="0" applyFont="1" applyBorder="1" applyAlignment="1">
      <alignment horizontal="left" vertical="center" shrinkToFit="1"/>
    </xf>
    <xf numFmtId="176" fontId="43" fillId="0" borderId="15" xfId="0" applyNumberFormat="1" applyFont="1" applyBorder="1" applyAlignment="1">
      <alignment horizontal="right" vertical="center" shrinkToFit="1"/>
    </xf>
    <xf numFmtId="176" fontId="43" fillId="0" borderId="52" xfId="0" applyNumberFormat="1" applyFont="1" applyBorder="1" applyAlignment="1">
      <alignment horizontal="right" vertical="center" shrinkToFit="1"/>
    </xf>
    <xf numFmtId="176" fontId="43" fillId="0" borderId="56" xfId="0" applyNumberFormat="1" applyFont="1" applyBorder="1" applyAlignment="1">
      <alignment horizontal="right" vertical="center" shrinkToFit="1"/>
    </xf>
    <xf numFmtId="0" fontId="11" fillId="13" borderId="1" xfId="0" applyFont="1" applyFill="1" applyBorder="1" applyAlignment="1">
      <alignment horizontal="center" vertical="center" wrapText="1"/>
    </xf>
    <xf numFmtId="0" fontId="18" fillId="0" borderId="0" xfId="0" applyFont="1" applyAlignment="1">
      <alignment horizontal="left" vertical="top" wrapText="1"/>
    </xf>
    <xf numFmtId="196" fontId="18" fillId="0" borderId="0" xfId="1" applyNumberFormat="1" applyFont="1" applyAlignment="1">
      <alignment horizontal="right" vertical="center"/>
    </xf>
    <xf numFmtId="0" fontId="22" fillId="0" borderId="0" xfId="0" applyFont="1" applyAlignment="1">
      <alignment horizontal="center" vertical="center"/>
    </xf>
    <xf numFmtId="0" fontId="18" fillId="0" borderId="0" xfId="0" applyFont="1" applyBorder="1" applyAlignment="1">
      <alignment horizontal="left" vertical="center" shrinkToFit="1"/>
    </xf>
    <xf numFmtId="0" fontId="11" fillId="0" borderId="0" xfId="0" applyNumberFormat="1" applyFont="1" applyBorder="1" applyAlignment="1">
      <alignment horizontal="left" vertical="center" shrinkToFit="1"/>
    </xf>
    <xf numFmtId="198" fontId="18" fillId="0" borderId="0" xfId="0" applyNumberFormat="1" applyFont="1" applyBorder="1" applyAlignment="1">
      <alignment horizontal="right" vertical="center" shrinkToFit="1"/>
    </xf>
    <xf numFmtId="0" fontId="18" fillId="0" borderId="0" xfId="0" applyNumberFormat="1" applyFont="1" applyBorder="1" applyAlignment="1">
      <alignment horizontal="left" vertical="center" shrinkToFit="1"/>
    </xf>
    <xf numFmtId="0" fontId="18" fillId="0" borderId="0" xfId="0" applyNumberFormat="1" applyFont="1" applyBorder="1" applyAlignment="1">
      <alignment horizontal="right" vertical="center" shrinkToFit="1"/>
    </xf>
    <xf numFmtId="0" fontId="11" fillId="0" borderId="0" xfId="0" applyNumberFormat="1" applyFont="1" applyBorder="1" applyAlignment="1">
      <alignment horizontal="left" vertical="center"/>
    </xf>
    <xf numFmtId="0" fontId="11" fillId="0" borderId="1" xfId="0" applyFont="1" applyBorder="1" applyAlignment="1">
      <alignment horizontal="center" vertical="center" shrinkToFit="1"/>
    </xf>
    <xf numFmtId="0" fontId="18" fillId="0" borderId="1" xfId="0" applyFont="1" applyBorder="1" applyAlignment="1">
      <alignment horizontal="center" vertical="center" shrinkToFit="1"/>
    </xf>
    <xf numFmtId="0" fontId="18" fillId="0" borderId="0" xfId="0" applyFont="1" applyBorder="1" applyAlignment="1">
      <alignment horizontal="left" vertical="center"/>
    </xf>
    <xf numFmtId="0" fontId="11" fillId="0" borderId="15" xfId="0" applyFont="1" applyBorder="1" applyAlignment="1">
      <alignment horizontal="left" vertical="top" wrapText="1"/>
    </xf>
    <xf numFmtId="0" fontId="11" fillId="0" borderId="52" xfId="0" applyFont="1" applyBorder="1" applyAlignment="1">
      <alignment horizontal="left" vertical="top" wrapText="1"/>
    </xf>
    <xf numFmtId="0" fontId="11" fillId="0" borderId="56" xfId="0" applyFont="1" applyBorder="1" applyAlignment="1">
      <alignment horizontal="left" vertical="top" wrapText="1"/>
    </xf>
    <xf numFmtId="0" fontId="11" fillId="0" borderId="41" xfId="0" applyFont="1" applyBorder="1" applyAlignment="1">
      <alignment horizontal="left" vertical="top" wrapText="1"/>
    </xf>
    <xf numFmtId="0" fontId="11" fillId="0" borderId="0" xfId="0" applyFont="1" applyBorder="1" applyAlignment="1">
      <alignment horizontal="left" vertical="top" wrapText="1"/>
    </xf>
    <xf numFmtId="0" fontId="11" fillId="0" borderId="58" xfId="0" applyFont="1" applyBorder="1" applyAlignment="1">
      <alignment horizontal="left" vertical="top" wrapText="1"/>
    </xf>
    <xf numFmtId="0" fontId="11" fillId="0" borderId="13" xfId="0" applyFont="1" applyBorder="1" applyAlignment="1">
      <alignment horizontal="left" vertical="top" wrapText="1"/>
    </xf>
    <xf numFmtId="0" fontId="11" fillId="0" borderId="54" xfId="0" applyFont="1" applyBorder="1" applyAlignment="1">
      <alignment horizontal="left" vertical="top" wrapText="1"/>
    </xf>
    <xf numFmtId="0" fontId="11" fillId="0" borderId="12" xfId="0" applyFont="1" applyBorder="1" applyAlignment="1">
      <alignment horizontal="left" vertical="top" wrapText="1"/>
    </xf>
    <xf numFmtId="0" fontId="11" fillId="13" borderId="1" xfId="0" applyFont="1" applyFill="1" applyBorder="1" applyAlignment="1">
      <alignment horizontal="center" vertical="center"/>
    </xf>
    <xf numFmtId="194" fontId="18" fillId="0" borderId="1" xfId="1" applyNumberFormat="1" applyFont="1" applyBorder="1" applyAlignment="1">
      <alignment horizontal="right"/>
    </xf>
    <xf numFmtId="194" fontId="18" fillId="0" borderId="14" xfId="1" applyNumberFormat="1" applyFont="1" applyBorder="1" applyAlignment="1">
      <alignment horizontal="right"/>
    </xf>
    <xf numFmtId="0" fontId="18" fillId="0" borderId="1" xfId="0" applyNumberFormat="1" applyFont="1" applyBorder="1" applyAlignment="1">
      <alignment horizontal="left" shrinkToFit="1"/>
    </xf>
    <xf numFmtId="0" fontId="18" fillId="0" borderId="14" xfId="0" applyFont="1" applyBorder="1" applyAlignment="1">
      <alignment horizontal="center" vertical="center" shrinkToFit="1"/>
    </xf>
    <xf numFmtId="0" fontId="18" fillId="0" borderId="46" xfId="0" applyFont="1" applyBorder="1" applyAlignment="1">
      <alignment horizontal="center" vertical="center" shrinkToFit="1"/>
    </xf>
    <xf numFmtId="0" fontId="18" fillId="0" borderId="5" xfId="0" applyFont="1" applyBorder="1" applyAlignment="1">
      <alignment horizontal="center" vertical="center" shrinkToFit="1"/>
    </xf>
    <xf numFmtId="0" fontId="11" fillId="0" borderId="1" xfId="0" applyNumberFormat="1" applyFont="1" applyBorder="1" applyAlignment="1">
      <alignment horizontal="left" shrinkToFit="1"/>
    </xf>
    <xf numFmtId="194" fontId="11" fillId="0" borderId="0" xfId="1" applyNumberFormat="1" applyFont="1" applyBorder="1" applyAlignment="1">
      <alignment horizontal="center"/>
    </xf>
    <xf numFmtId="49" fontId="11" fillId="0" borderId="1" xfId="0" applyNumberFormat="1" applyFont="1" applyBorder="1" applyAlignment="1">
      <alignment horizontal="left" vertical="center" shrinkToFit="1"/>
    </xf>
    <xf numFmtId="176" fontId="11" fillId="0" borderId="1" xfId="1" applyNumberFormat="1" applyFont="1" applyBorder="1" applyAlignment="1">
      <alignment horizontal="right" shrinkToFit="1"/>
    </xf>
    <xf numFmtId="0" fontId="11" fillId="0" borderId="1" xfId="0" applyFont="1" applyBorder="1" applyAlignment="1">
      <alignment horizontal="left" vertical="center" shrinkToFit="1"/>
    </xf>
    <xf numFmtId="49" fontId="18" fillId="0" borderId="1" xfId="0" applyNumberFormat="1" applyFont="1" applyBorder="1" applyAlignment="1">
      <alignment horizontal="left" vertical="center" shrinkToFit="1"/>
    </xf>
    <xf numFmtId="176" fontId="18" fillId="0" borderId="1" xfId="1" applyNumberFormat="1" applyFont="1" applyBorder="1" applyAlignment="1">
      <alignment horizontal="right" shrinkToFit="1"/>
    </xf>
    <xf numFmtId="0" fontId="18" fillId="0" borderId="1" xfId="0" applyFont="1" applyBorder="1" applyAlignment="1">
      <alignment horizontal="left" vertical="center" shrinkToFit="1"/>
    </xf>
    <xf numFmtId="0" fontId="18" fillId="0" borderId="0" xfId="0" applyFont="1" applyAlignment="1">
      <alignment horizontal="left" vertical="center"/>
    </xf>
    <xf numFmtId="0" fontId="11" fillId="13" borderId="14" xfId="0" applyFont="1" applyFill="1" applyBorder="1" applyAlignment="1">
      <alignment horizontal="center" vertical="center" wrapText="1"/>
    </xf>
    <xf numFmtId="0" fontId="11" fillId="13" borderId="46" xfId="0" applyFont="1" applyFill="1" applyBorder="1" applyAlignment="1">
      <alignment horizontal="center" vertical="center" wrapText="1"/>
    </xf>
    <xf numFmtId="0" fontId="11" fillId="13" borderId="5" xfId="0" applyFont="1" applyFill="1" applyBorder="1" applyAlignment="1">
      <alignment horizontal="center" vertical="center" wrapText="1"/>
    </xf>
    <xf numFmtId="176" fontId="18" fillId="0" borderId="15" xfId="0" applyNumberFormat="1" applyFont="1" applyBorder="1" applyAlignment="1">
      <alignment horizontal="right" vertical="center" shrinkToFit="1"/>
    </xf>
    <xf numFmtId="176" fontId="18" fillId="0" borderId="52" xfId="0" applyNumberFormat="1" applyFont="1" applyBorder="1" applyAlignment="1">
      <alignment horizontal="right" vertical="center" shrinkToFit="1"/>
    </xf>
    <xf numFmtId="176" fontId="18" fillId="0" borderId="56" xfId="0" applyNumberFormat="1" applyFont="1" applyBorder="1" applyAlignment="1">
      <alignment horizontal="right" vertical="center" shrinkToFit="1"/>
    </xf>
    <xf numFmtId="0" fontId="18" fillId="0" borderId="14" xfId="0" applyFont="1" applyBorder="1" applyAlignment="1">
      <alignment horizontal="left" vertical="center" shrinkToFit="1"/>
    </xf>
    <xf numFmtId="0" fontId="18" fillId="0" borderId="46" xfId="0" applyFont="1" applyBorder="1" applyAlignment="1">
      <alignment horizontal="left" vertical="center" shrinkToFit="1"/>
    </xf>
    <xf numFmtId="0" fontId="18" fillId="0" borderId="5" xfId="0" applyFont="1" applyBorder="1" applyAlignment="1">
      <alignment horizontal="left" vertical="center" shrinkToFit="1"/>
    </xf>
    <xf numFmtId="57" fontId="11" fillId="0" borderId="1" xfId="0" applyNumberFormat="1" applyFont="1" applyBorder="1" applyAlignment="1">
      <alignment horizontal="left" vertical="center" shrinkToFit="1"/>
    </xf>
    <xf numFmtId="0" fontId="11" fillId="0" borderId="14" xfId="0" applyFont="1" applyBorder="1" applyAlignment="1">
      <alignment horizontal="center" vertical="center" shrinkToFit="1"/>
    </xf>
    <xf numFmtId="0" fontId="11" fillId="0" borderId="46" xfId="0" applyFont="1" applyBorder="1" applyAlignment="1">
      <alignment horizontal="center" vertical="center" shrinkToFit="1"/>
    </xf>
    <xf numFmtId="0" fontId="11" fillId="0" borderId="5" xfId="0" applyFont="1" applyBorder="1" applyAlignment="1">
      <alignment horizontal="center" vertical="center" shrinkToFit="1"/>
    </xf>
    <xf numFmtId="176" fontId="18" fillId="0" borderId="13" xfId="0" applyNumberFormat="1" applyFont="1" applyBorder="1" applyAlignment="1">
      <alignment horizontal="right" vertical="center" shrinkToFit="1"/>
    </xf>
    <xf numFmtId="176" fontId="18" fillId="0" borderId="54" xfId="0" applyNumberFormat="1" applyFont="1" applyBorder="1" applyAlignment="1">
      <alignment horizontal="right" vertical="center" shrinkToFit="1"/>
    </xf>
    <xf numFmtId="176" fontId="18" fillId="0" borderId="12" xfId="0" applyNumberFormat="1" applyFont="1" applyBorder="1" applyAlignment="1">
      <alignment horizontal="right" vertical="center" shrinkToFit="1"/>
    </xf>
    <xf numFmtId="0" fontId="18" fillId="0" borderId="15" xfId="0" applyFont="1" applyBorder="1" applyAlignment="1">
      <alignment horizontal="left" vertical="center" shrinkToFit="1"/>
    </xf>
    <xf numFmtId="0" fontId="18" fillId="0" borderId="56" xfId="0" applyFont="1" applyBorder="1" applyAlignment="1">
      <alignment horizontal="left" vertical="center" shrinkToFit="1"/>
    </xf>
    <xf numFmtId="0" fontId="18" fillId="0" borderId="13" xfId="0" applyFont="1" applyBorder="1" applyAlignment="1">
      <alignment horizontal="left" vertical="center" shrinkToFit="1"/>
    </xf>
    <xf numFmtId="0" fontId="18" fillId="0" borderId="12" xfId="0" applyFont="1" applyBorder="1" applyAlignment="1">
      <alignment horizontal="left" vertical="center" shrinkToFit="1"/>
    </xf>
    <xf numFmtId="0" fontId="18" fillId="0" borderId="15" xfId="0" applyFont="1" applyBorder="1" applyAlignment="1">
      <alignment horizontal="center" vertical="center" shrinkToFit="1"/>
    </xf>
    <xf numFmtId="0" fontId="18" fillId="0" borderId="56" xfId="0" applyFont="1" applyBorder="1" applyAlignment="1">
      <alignment horizontal="center" vertical="center" shrinkToFit="1"/>
    </xf>
    <xf numFmtId="0" fontId="18" fillId="0" borderId="13" xfId="0" applyFont="1" applyBorder="1" applyAlignment="1">
      <alignment horizontal="center" vertical="center" shrinkToFit="1"/>
    </xf>
    <xf numFmtId="0" fontId="18" fillId="0" borderId="12" xfId="0" applyFont="1" applyBorder="1" applyAlignment="1">
      <alignment horizontal="center" vertical="center" shrinkToFit="1"/>
    </xf>
    <xf numFmtId="0" fontId="11" fillId="13" borderId="14" xfId="0" applyFont="1" applyFill="1" applyBorder="1" applyAlignment="1">
      <alignment horizontal="center" vertical="center" shrinkToFit="1"/>
    </xf>
    <xf numFmtId="0" fontId="11" fillId="13" borderId="46" xfId="0" applyFont="1" applyFill="1" applyBorder="1" applyAlignment="1">
      <alignment horizontal="center" vertical="center" shrinkToFit="1"/>
    </xf>
    <xf numFmtId="0" fontId="11" fillId="13" borderId="5" xfId="0" applyFont="1" applyFill="1" applyBorder="1" applyAlignment="1">
      <alignment horizontal="center" vertical="center" shrinkToFit="1"/>
    </xf>
    <xf numFmtId="0" fontId="11" fillId="13" borderId="1" xfId="0" applyFont="1" applyFill="1" applyBorder="1" applyAlignment="1">
      <alignment horizontal="center" vertical="center" shrinkToFit="1"/>
    </xf>
    <xf numFmtId="0" fontId="98" fillId="3" borderId="14" xfId="0" applyFont="1" applyFill="1" applyBorder="1" applyAlignment="1">
      <alignment horizontal="left" vertical="top" wrapText="1"/>
    </xf>
    <xf numFmtId="0" fontId="98" fillId="3" borderId="46" xfId="0" applyFont="1" applyFill="1" applyBorder="1" applyAlignment="1">
      <alignment horizontal="left" vertical="top" wrapText="1"/>
    </xf>
    <xf numFmtId="0" fontId="98" fillId="3" borderId="5" xfId="0" applyFont="1" applyFill="1" applyBorder="1" applyAlignment="1">
      <alignment horizontal="left" vertical="top" wrapText="1"/>
    </xf>
    <xf numFmtId="0" fontId="98" fillId="3" borderId="1" xfId="0" applyFont="1" applyFill="1" applyBorder="1" applyAlignment="1">
      <alignment horizontal="left" vertical="top" wrapText="1"/>
    </xf>
    <xf numFmtId="0" fontId="98" fillId="3" borderId="1" xfId="0" applyFont="1" applyFill="1" applyBorder="1" applyAlignment="1">
      <alignment horizontal="left" vertical="center" wrapText="1"/>
    </xf>
    <xf numFmtId="0" fontId="98" fillId="3" borderId="14" xfId="0" applyFont="1" applyFill="1" applyBorder="1" applyAlignment="1">
      <alignment horizontal="left" vertical="center" wrapText="1"/>
    </xf>
    <xf numFmtId="0" fontId="98" fillId="3" borderId="46" xfId="0" applyFont="1" applyFill="1" applyBorder="1" applyAlignment="1">
      <alignment horizontal="left" vertical="center" wrapText="1"/>
    </xf>
    <xf numFmtId="0" fontId="98" fillId="3" borderId="5" xfId="0" applyFont="1" applyFill="1" applyBorder="1" applyAlignment="1">
      <alignment horizontal="left" vertical="center" wrapText="1"/>
    </xf>
    <xf numFmtId="0" fontId="98" fillId="0" borderId="1" xfId="0" applyFont="1" applyBorder="1" applyAlignment="1">
      <alignment horizontal="center" vertical="center" wrapText="1"/>
    </xf>
    <xf numFmtId="0" fontId="98" fillId="0" borderId="11" xfId="0" applyFont="1" applyBorder="1" applyAlignment="1">
      <alignment horizontal="center" vertical="center" wrapText="1"/>
    </xf>
    <xf numFmtId="0" fontId="98" fillId="0" borderId="9" xfId="0" applyFont="1" applyBorder="1" applyAlignment="1">
      <alignment horizontal="center" vertical="center" wrapText="1"/>
    </xf>
    <xf numFmtId="0" fontId="98" fillId="0" borderId="16" xfId="0" applyFont="1" applyBorder="1" applyAlignment="1">
      <alignment horizontal="center" vertical="center" wrapText="1"/>
    </xf>
    <xf numFmtId="0" fontId="98" fillId="0" borderId="0" xfId="0" applyFont="1" applyAlignment="1">
      <alignment horizontal="left" vertical="center"/>
    </xf>
    <xf numFmtId="0" fontId="99" fillId="0" borderId="0" xfId="0" applyFont="1" applyAlignment="1">
      <alignment horizontal="center" vertical="center"/>
    </xf>
    <xf numFmtId="0" fontId="100" fillId="0" borderId="0" xfId="0" applyFont="1" applyAlignment="1">
      <alignment horizontal="right" vertical="center"/>
    </xf>
    <xf numFmtId="0" fontId="98" fillId="0" borderId="0" xfId="0" applyFont="1" applyAlignment="1">
      <alignment horizontal="right" vertical="center"/>
    </xf>
    <xf numFmtId="0" fontId="98" fillId="0" borderId="36" xfId="0" applyFont="1" applyBorder="1" applyAlignment="1">
      <alignment horizontal="center" vertical="center" wrapText="1"/>
    </xf>
    <xf numFmtId="0" fontId="98" fillId="0" borderId="37" xfId="0" applyFont="1" applyBorder="1" applyAlignment="1">
      <alignment horizontal="center" vertical="center" wrapText="1"/>
    </xf>
    <xf numFmtId="0" fontId="97" fillId="0" borderId="1" xfId="0" applyFont="1" applyBorder="1" applyAlignment="1">
      <alignment horizontal="left" vertical="center" shrinkToFit="1"/>
    </xf>
    <xf numFmtId="0" fontId="97" fillId="13" borderId="1" xfId="0" applyFont="1" applyFill="1" applyBorder="1" applyAlignment="1">
      <alignment horizontal="center" vertical="center" wrapText="1" shrinkToFit="1"/>
    </xf>
    <xf numFmtId="0" fontId="97" fillId="0" borderId="1" xfId="0" applyFont="1" applyBorder="1" applyAlignment="1">
      <alignment vertical="center" wrapText="1" shrinkToFit="1"/>
    </xf>
    <xf numFmtId="0" fontId="97" fillId="13" borderId="1" xfId="0" applyFont="1" applyFill="1" applyBorder="1" applyAlignment="1">
      <alignment horizontal="center" vertical="center" shrinkToFit="1"/>
    </xf>
    <xf numFmtId="0" fontId="97" fillId="0" borderId="1" xfId="0" applyFont="1" applyBorder="1" applyAlignment="1">
      <alignment vertical="center" shrinkToFit="1"/>
    </xf>
    <xf numFmtId="195" fontId="97" fillId="2" borderId="1" xfId="0" applyNumberFormat="1" applyFont="1" applyFill="1" applyBorder="1" applyAlignment="1">
      <alignment vertical="center" shrinkToFit="1"/>
    </xf>
    <xf numFmtId="0" fontId="97" fillId="13" borderId="1" xfId="0" applyFont="1" applyFill="1" applyBorder="1" applyAlignment="1">
      <alignment vertical="center" shrinkToFit="1"/>
    </xf>
    <xf numFmtId="0" fontId="97" fillId="0" borderId="1" xfId="0" applyFont="1" applyBorder="1" applyAlignment="1">
      <alignment horizontal="right" vertical="center" shrinkToFit="1"/>
    </xf>
    <xf numFmtId="0" fontId="97" fillId="13" borderId="1" xfId="0" applyFont="1" applyFill="1" applyBorder="1" applyAlignment="1">
      <alignment horizontal="center" vertical="center" textRotation="255" shrinkToFit="1"/>
    </xf>
    <xf numFmtId="0" fontId="97" fillId="13" borderId="1" xfId="0" applyFont="1" applyFill="1" applyBorder="1" applyAlignment="1">
      <alignment horizontal="left" vertical="center" wrapText="1" shrinkToFit="1"/>
    </xf>
    <xf numFmtId="0" fontId="19" fillId="0" borderId="0" xfId="0" applyFont="1" applyBorder="1" applyAlignment="1">
      <alignment vertical="center" wrapText="1"/>
    </xf>
    <xf numFmtId="177" fontId="97" fillId="14" borderId="1" xfId="0" applyNumberFormat="1" applyFont="1" applyFill="1" applyBorder="1" applyAlignment="1">
      <alignment horizontal="right" shrinkToFit="1"/>
    </xf>
    <xf numFmtId="0" fontId="97" fillId="0" borderId="1" xfId="0" applyFont="1" applyBorder="1" applyAlignment="1">
      <alignment horizontal="center" vertical="center" shrinkToFit="1"/>
    </xf>
    <xf numFmtId="0" fontId="97" fillId="0" borderId="7" xfId="0" applyFont="1" applyBorder="1" applyAlignment="1">
      <alignment vertical="center" shrinkToFit="1"/>
    </xf>
    <xf numFmtId="0" fontId="97" fillId="0" borderId="41" xfId="0" applyFont="1" applyBorder="1" applyAlignment="1">
      <alignment horizontal="center" vertical="center" wrapText="1" shrinkToFit="1"/>
    </xf>
    <xf numFmtId="0" fontId="97" fillId="0" borderId="0" xfId="0" applyFont="1" applyBorder="1" applyAlignment="1">
      <alignment horizontal="center" vertical="center" wrapText="1" shrinkToFit="1"/>
    </xf>
    <xf numFmtId="0" fontId="97" fillId="0" borderId="58" xfId="0" applyFont="1" applyBorder="1" applyAlignment="1">
      <alignment horizontal="center" vertical="center" wrapText="1" shrinkToFit="1"/>
    </xf>
    <xf numFmtId="0" fontId="97" fillId="0" borderId="13" xfId="0" applyFont="1" applyBorder="1" applyAlignment="1">
      <alignment horizontal="center" vertical="center" wrapText="1" shrinkToFit="1"/>
    </xf>
    <xf numFmtId="0" fontId="97" fillId="0" borderId="54" xfId="0" applyFont="1" applyBorder="1" applyAlignment="1">
      <alignment horizontal="center" vertical="center" wrapText="1" shrinkToFit="1"/>
    </xf>
    <xf numFmtId="0" fontId="97" fillId="0" borderId="12" xfId="0" applyFont="1" applyBorder="1" applyAlignment="1">
      <alignment horizontal="center" vertical="center" wrapText="1" shrinkToFit="1"/>
    </xf>
    <xf numFmtId="0" fontId="97" fillId="0" borderId="1" xfId="0" applyFont="1" applyBorder="1" applyAlignment="1">
      <alignment horizontal="justify" vertical="center" shrinkToFit="1"/>
    </xf>
    <xf numFmtId="0" fontId="97" fillId="0" borderId="55" xfId="0" applyFont="1" applyBorder="1" applyAlignment="1">
      <alignment vertical="center" shrinkToFit="1"/>
    </xf>
    <xf numFmtId="0" fontId="97" fillId="13" borderId="1" xfId="0" applyFont="1" applyFill="1" applyBorder="1" applyAlignment="1">
      <alignment vertical="center" textRotation="255" shrinkToFit="1"/>
    </xf>
    <xf numFmtId="177" fontId="97" fillId="0" borderId="1" xfId="0" applyNumberFormat="1" applyFont="1" applyBorder="1" applyAlignment="1">
      <alignment horizontal="right" shrinkToFit="1"/>
    </xf>
    <xf numFmtId="0" fontId="97" fillId="0" borderId="15" xfId="0" applyFont="1" applyBorder="1" applyAlignment="1">
      <alignment horizontal="left" vertical="top" wrapText="1" shrinkToFit="1"/>
    </xf>
    <xf numFmtId="0" fontId="97" fillId="0" borderId="52" xfId="0" applyFont="1" applyBorder="1" applyAlignment="1">
      <alignment horizontal="left" vertical="top" wrapText="1" shrinkToFit="1"/>
    </xf>
    <xf numFmtId="0" fontId="97" fillId="0" borderId="56" xfId="0" applyFont="1" applyBorder="1" applyAlignment="1">
      <alignment horizontal="left" vertical="top" wrapText="1" shrinkToFit="1"/>
    </xf>
    <xf numFmtId="0" fontId="97" fillId="0" borderId="13" xfId="0" applyFont="1" applyBorder="1" applyAlignment="1">
      <alignment horizontal="left" vertical="top" wrapText="1" shrinkToFit="1"/>
    </xf>
    <xf numFmtId="0" fontId="97" fillId="0" borderId="54" xfId="0" applyFont="1" applyBorder="1" applyAlignment="1">
      <alignment horizontal="left" vertical="top" wrapText="1" shrinkToFit="1"/>
    </xf>
    <xf numFmtId="0" fontId="97" fillId="0" borderId="12" xfId="0" applyFont="1" applyBorder="1" applyAlignment="1">
      <alignment horizontal="left" vertical="top" wrapText="1" shrinkToFit="1"/>
    </xf>
    <xf numFmtId="0" fontId="97" fillId="13" borderId="14" xfId="0" applyFont="1" applyFill="1" applyBorder="1" applyAlignment="1">
      <alignment horizontal="center" vertical="center" shrinkToFit="1"/>
    </xf>
    <xf numFmtId="0" fontId="97" fillId="13" borderId="5" xfId="0" applyFont="1" applyFill="1" applyBorder="1" applyAlignment="1">
      <alignment horizontal="center" vertical="center" shrinkToFit="1"/>
    </xf>
    <xf numFmtId="0" fontId="97" fillId="13" borderId="15" xfId="0" applyFont="1" applyFill="1" applyBorder="1" applyAlignment="1">
      <alignment horizontal="center" vertical="center" shrinkToFit="1"/>
    </xf>
    <xf numFmtId="0" fontId="97" fillId="13" borderId="56" xfId="0" applyFont="1" applyFill="1" applyBorder="1" applyAlignment="1">
      <alignment horizontal="center" vertical="center" shrinkToFit="1"/>
    </xf>
    <xf numFmtId="0" fontId="97" fillId="13" borderId="7" xfId="0" applyFont="1" applyFill="1" applyBorder="1" applyAlignment="1">
      <alignment horizontal="center" vertical="center" textRotation="255" shrinkToFit="1"/>
    </xf>
    <xf numFmtId="0" fontId="97" fillId="13" borderId="55" xfId="0" applyFont="1" applyFill="1" applyBorder="1" applyAlignment="1">
      <alignment horizontal="center" vertical="center" textRotation="255" shrinkToFit="1"/>
    </xf>
    <xf numFmtId="0" fontId="97" fillId="13" borderId="3" xfId="0" applyFont="1" applyFill="1" applyBorder="1" applyAlignment="1">
      <alignment horizontal="center" vertical="center" textRotation="255" shrinkToFit="1"/>
    </xf>
    <xf numFmtId="0" fontId="97" fillId="0" borderId="3" xfId="0" applyFont="1" applyBorder="1" applyAlignment="1">
      <alignment vertical="center" shrinkToFit="1"/>
    </xf>
    <xf numFmtId="0" fontId="97" fillId="0" borderId="1" xfId="0" applyFont="1" applyBorder="1" applyAlignment="1">
      <alignment horizontal="left" vertical="top" wrapText="1" shrinkToFit="1"/>
    </xf>
    <xf numFmtId="0" fontId="97" fillId="2" borderId="1" xfId="0" applyFont="1" applyFill="1" applyBorder="1" applyAlignment="1">
      <alignment vertical="center" shrinkToFit="1"/>
    </xf>
    <xf numFmtId="177" fontId="97" fillId="14" borderId="1" xfId="0" applyNumberFormat="1" applyFont="1" applyFill="1" applyBorder="1" applyAlignment="1">
      <alignment horizontal="right" vertical="center" shrinkToFit="1"/>
    </xf>
    <xf numFmtId="195" fontId="97" fillId="14" borderId="1" xfId="0" applyNumberFormat="1" applyFont="1" applyFill="1" applyBorder="1" applyAlignment="1">
      <alignment horizontal="center" vertical="center" shrinkToFit="1"/>
    </xf>
    <xf numFmtId="195" fontId="97" fillId="14" borderId="1" xfId="0" applyNumberFormat="1" applyFont="1" applyFill="1" applyBorder="1" applyAlignment="1">
      <alignment horizontal="left" vertical="center" shrinkToFit="1"/>
    </xf>
    <xf numFmtId="0" fontId="103" fillId="0" borderId="0" xfId="0" applyFont="1" applyBorder="1" applyAlignment="1">
      <alignment horizontal="center" vertical="center"/>
    </xf>
    <xf numFmtId="0" fontId="97" fillId="13" borderId="7" xfId="0" applyFont="1" applyFill="1" applyBorder="1" applyAlignment="1">
      <alignment horizontal="center" vertical="center" wrapText="1" shrinkToFit="1"/>
    </xf>
    <xf numFmtId="0" fontId="97" fillId="13" borderId="3" xfId="0" applyFont="1" applyFill="1" applyBorder="1" applyAlignment="1">
      <alignment horizontal="center" vertical="center" wrapText="1" shrinkToFit="1"/>
    </xf>
    <xf numFmtId="176" fontId="97" fillId="0" borderId="1" xfId="0" applyNumberFormat="1" applyFont="1" applyBorder="1" applyAlignment="1">
      <alignment horizontal="right" shrinkToFit="1"/>
    </xf>
    <xf numFmtId="0" fontId="97" fillId="13" borderId="7" xfId="0" applyFont="1" applyFill="1" applyBorder="1" applyAlignment="1">
      <alignment horizontal="center" vertical="center" wrapText="1"/>
    </xf>
    <xf numFmtId="0" fontId="97" fillId="13" borderId="55" xfId="0" applyFont="1" applyFill="1" applyBorder="1" applyAlignment="1">
      <alignment horizontal="center" vertical="center" wrapText="1"/>
    </xf>
    <xf numFmtId="0" fontId="97" fillId="13" borderId="3" xfId="0" applyFont="1" applyFill="1" applyBorder="1" applyAlignment="1">
      <alignment horizontal="center" vertical="center" wrapText="1"/>
    </xf>
    <xf numFmtId="0" fontId="97" fillId="13" borderId="55" xfId="0" applyFont="1" applyFill="1" applyBorder="1" applyAlignment="1">
      <alignment horizontal="center" vertical="center" wrapText="1" shrinkToFit="1"/>
    </xf>
    <xf numFmtId="0" fontId="97" fillId="13" borderId="15" xfId="0" applyFont="1" applyFill="1" applyBorder="1" applyAlignment="1">
      <alignment horizontal="center" vertical="center" wrapText="1" shrinkToFit="1"/>
    </xf>
    <xf numFmtId="0" fontId="97" fillId="13" borderId="52" xfId="0" applyFont="1" applyFill="1" applyBorder="1" applyAlignment="1">
      <alignment horizontal="center" vertical="center" wrapText="1" shrinkToFit="1"/>
    </xf>
    <xf numFmtId="0" fontId="97" fillId="13" borderId="56" xfId="0" applyFont="1" applyFill="1" applyBorder="1" applyAlignment="1">
      <alignment horizontal="center" vertical="center" wrapText="1" shrinkToFit="1"/>
    </xf>
    <xf numFmtId="0" fontId="97" fillId="13" borderId="13" xfId="0" applyFont="1" applyFill="1" applyBorder="1" applyAlignment="1">
      <alignment horizontal="center" vertical="center" wrapText="1" shrinkToFit="1"/>
    </xf>
    <xf numFmtId="0" fontId="97" fillId="13" borderId="54" xfId="0" applyFont="1" applyFill="1" applyBorder="1" applyAlignment="1">
      <alignment horizontal="center" vertical="center" wrapText="1" shrinkToFit="1"/>
    </xf>
    <xf numFmtId="0" fontId="97" fillId="13" borderId="12" xfId="0" applyFont="1" applyFill="1" applyBorder="1" applyAlignment="1">
      <alignment horizontal="center" vertical="center" wrapText="1" shrinkToFit="1"/>
    </xf>
    <xf numFmtId="0" fontId="97" fillId="0" borderId="15" xfId="0" applyFont="1" applyBorder="1" applyAlignment="1">
      <alignment horizontal="center" vertical="center" shrinkToFit="1"/>
    </xf>
    <xf numFmtId="0" fontId="97" fillId="0" borderId="52" xfId="0" applyFont="1" applyBorder="1" applyAlignment="1">
      <alignment horizontal="center" vertical="center" shrinkToFit="1"/>
    </xf>
    <xf numFmtId="0" fontId="97" fillId="0" borderId="56" xfId="0" applyFont="1" applyBorder="1" applyAlignment="1">
      <alignment horizontal="center" vertical="center" shrinkToFit="1"/>
    </xf>
    <xf numFmtId="0" fontId="97" fillId="0" borderId="13" xfId="0" applyFont="1" applyBorder="1" applyAlignment="1">
      <alignment horizontal="center" vertical="center" shrinkToFit="1"/>
    </xf>
    <xf numFmtId="0" fontId="97" fillId="0" borderId="54" xfId="0" applyFont="1" applyBorder="1" applyAlignment="1">
      <alignment horizontal="center" vertical="center" shrinkToFit="1"/>
    </xf>
    <xf numFmtId="0" fontId="97" fillId="0" borderId="12" xfId="0" applyFont="1" applyBorder="1" applyAlignment="1">
      <alignment horizontal="center" vertical="center" shrinkToFit="1"/>
    </xf>
    <xf numFmtId="0" fontId="14" fillId="0" borderId="1" xfId="0" applyFont="1" applyBorder="1" applyAlignment="1">
      <alignment horizontal="left" vertical="center" shrinkToFit="1"/>
    </xf>
    <xf numFmtId="0" fontId="97" fillId="0" borderId="1" xfId="0" applyFont="1" applyBorder="1" applyAlignment="1">
      <alignment horizontal="left" vertical="center" wrapText="1"/>
    </xf>
    <xf numFmtId="177" fontId="43" fillId="0" borderId="1" xfId="0" applyNumberFormat="1" applyFont="1" applyBorder="1" applyAlignment="1">
      <alignment horizontal="right" shrinkToFit="1"/>
    </xf>
    <xf numFmtId="0" fontId="43" fillId="0" borderId="57" xfId="0" applyFont="1" applyBorder="1" applyAlignment="1">
      <alignment horizontal="center" vertical="center" shrinkToFit="1"/>
    </xf>
    <xf numFmtId="0" fontId="43" fillId="0" borderId="14" xfId="0" applyFont="1" applyBorder="1" applyAlignment="1">
      <alignment horizontal="right" vertical="center" shrinkToFit="1"/>
    </xf>
    <xf numFmtId="0" fontId="43" fillId="0" borderId="57" xfId="0" applyFont="1" applyBorder="1" applyAlignment="1">
      <alignment horizontal="right" vertical="center" shrinkToFit="1"/>
    </xf>
    <xf numFmtId="0" fontId="43" fillId="0" borderId="1" xfId="0" applyFont="1" applyBorder="1" applyAlignment="1">
      <alignment horizontal="right" vertical="center" shrinkToFit="1"/>
    </xf>
    <xf numFmtId="0" fontId="43" fillId="2" borderId="1" xfId="0" applyFont="1" applyFill="1" applyBorder="1" applyAlignment="1">
      <alignment horizontal="center" vertical="center" wrapText="1"/>
    </xf>
    <xf numFmtId="0" fontId="43" fillId="0" borderId="15" xfId="0" applyFont="1" applyBorder="1" applyAlignment="1">
      <alignment horizontal="center" vertical="center" wrapText="1"/>
    </xf>
    <xf numFmtId="0" fontId="43" fillId="0" borderId="52" xfId="0" applyFont="1" applyBorder="1" applyAlignment="1">
      <alignment horizontal="center" vertical="center" wrapText="1"/>
    </xf>
    <xf numFmtId="0" fontId="43" fillId="0" borderId="56"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54" xfId="0" applyFont="1" applyBorder="1" applyAlignment="1">
      <alignment horizontal="center" vertical="center" wrapText="1"/>
    </xf>
    <xf numFmtId="0" fontId="43" fillId="0" borderId="12"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6" fillId="0" borderId="54" xfId="0" applyFont="1" applyBorder="1" applyAlignment="1">
      <alignment horizontal="center" vertical="center"/>
    </xf>
    <xf numFmtId="0" fontId="11" fillId="13" borderId="55" xfId="0" applyFont="1" applyFill="1" applyBorder="1" applyAlignment="1">
      <alignment horizontal="center" vertical="center" wrapText="1"/>
    </xf>
    <xf numFmtId="0" fontId="11" fillId="13" borderId="3" xfId="0" applyFont="1" applyFill="1" applyBorder="1" applyAlignment="1">
      <alignment horizontal="center" vertical="center" wrapText="1"/>
    </xf>
    <xf numFmtId="0" fontId="11" fillId="13" borderId="7" xfId="0" applyFont="1" applyFill="1" applyBorder="1" applyAlignment="1">
      <alignment horizontal="center" vertical="center" wrapText="1"/>
    </xf>
    <xf numFmtId="0" fontId="43" fillId="13" borderId="3" xfId="0" applyFont="1" applyFill="1" applyBorder="1" applyAlignment="1">
      <alignment horizontal="center" vertical="center" shrinkToFit="1"/>
    </xf>
    <xf numFmtId="0" fontId="43" fillId="13" borderId="7" xfId="0" applyFont="1" applyFill="1" applyBorder="1" applyAlignment="1">
      <alignment horizontal="center" vertical="center" shrinkToFit="1"/>
    </xf>
    <xf numFmtId="0" fontId="43" fillId="13" borderId="55" xfId="0" applyFont="1" applyFill="1" applyBorder="1" applyAlignment="1">
      <alignment horizontal="center" vertical="center" shrinkToFit="1"/>
    </xf>
    <xf numFmtId="0" fontId="97" fillId="13" borderId="55" xfId="0" applyFont="1" applyFill="1" applyBorder="1" applyAlignment="1">
      <alignment horizontal="center" vertical="center" shrinkToFit="1"/>
    </xf>
    <xf numFmtId="0" fontId="97" fillId="13" borderId="3" xfId="0" applyFont="1" applyFill="1" applyBorder="1" applyAlignment="1">
      <alignment horizontal="center" vertical="center" shrinkToFit="1"/>
    </xf>
    <xf numFmtId="0" fontId="97" fillId="13" borderId="7" xfId="0" applyFont="1" applyFill="1" applyBorder="1" applyAlignment="1">
      <alignment horizontal="center" vertical="center" shrinkToFit="1"/>
    </xf>
    <xf numFmtId="0" fontId="104" fillId="13" borderId="14" xfId="0" applyFont="1" applyFill="1" applyBorder="1" applyAlignment="1">
      <alignment horizontal="center" vertical="center" wrapText="1"/>
    </xf>
    <xf numFmtId="0" fontId="104" fillId="13" borderId="57" xfId="0" applyFont="1" applyFill="1" applyBorder="1" applyAlignment="1">
      <alignment horizontal="center" vertical="center" wrapText="1"/>
    </xf>
    <xf numFmtId="0" fontId="104" fillId="13" borderId="1" xfId="0" applyFont="1" applyFill="1" applyBorder="1" applyAlignment="1">
      <alignment horizontal="center" vertical="center" wrapText="1"/>
    </xf>
    <xf numFmtId="0" fontId="43" fillId="13" borderId="15" xfId="0" applyFont="1" applyFill="1" applyBorder="1" applyAlignment="1">
      <alignment horizontal="center" vertical="center" wrapText="1"/>
    </xf>
    <xf numFmtId="0" fontId="43" fillId="13" borderId="56" xfId="0" applyFont="1" applyFill="1" applyBorder="1" applyAlignment="1">
      <alignment horizontal="center" vertical="center" wrapText="1"/>
    </xf>
    <xf numFmtId="0" fontId="43" fillId="13" borderId="41" xfId="0" applyFont="1" applyFill="1" applyBorder="1" applyAlignment="1">
      <alignment horizontal="center" vertical="center" wrapText="1"/>
    </xf>
    <xf numFmtId="0" fontId="43" fillId="13" borderId="58" xfId="0" applyFont="1" applyFill="1" applyBorder="1" applyAlignment="1">
      <alignment horizontal="center" vertical="center" wrapText="1"/>
    </xf>
    <xf numFmtId="0" fontId="43" fillId="13" borderId="13" xfId="0" applyFont="1" applyFill="1" applyBorder="1" applyAlignment="1">
      <alignment horizontal="center" vertical="center" wrapText="1"/>
    </xf>
    <xf numFmtId="0" fontId="43" fillId="13" borderId="12" xfId="0" applyFont="1" applyFill="1" applyBorder="1" applyAlignment="1">
      <alignment horizontal="center" vertical="center" wrapText="1"/>
    </xf>
    <xf numFmtId="0" fontId="43" fillId="13" borderId="7" xfId="0" applyFont="1" applyFill="1" applyBorder="1" applyAlignment="1">
      <alignment horizontal="center" vertical="center" wrapText="1" shrinkToFit="1"/>
    </xf>
    <xf numFmtId="0" fontId="43" fillId="13" borderId="55" xfId="0" applyFont="1" applyFill="1" applyBorder="1" applyAlignment="1">
      <alignment horizontal="center" vertical="center" wrapText="1" shrinkToFit="1"/>
    </xf>
    <xf numFmtId="0" fontId="43" fillId="13" borderId="3" xfId="0" applyFont="1" applyFill="1" applyBorder="1" applyAlignment="1">
      <alignment horizontal="center" vertical="center" wrapText="1" shrinkToFit="1"/>
    </xf>
    <xf numFmtId="177" fontId="43" fillId="0" borderId="1" xfId="0" applyNumberFormat="1" applyFont="1" applyBorder="1" applyAlignment="1">
      <alignment horizontal="right" wrapText="1"/>
    </xf>
    <xf numFmtId="0" fontId="11" fillId="0" borderId="1" xfId="0" applyFont="1" applyBorder="1" applyAlignment="1">
      <alignment horizontal="left" vertical="center" wrapText="1"/>
    </xf>
    <xf numFmtId="0" fontId="43" fillId="0" borderId="1" xfId="0" applyFont="1" applyBorder="1" applyAlignment="1">
      <alignment horizontal="left" vertical="center" wrapText="1"/>
    </xf>
    <xf numFmtId="0" fontId="43" fillId="0" borderId="7" xfId="0" applyFont="1" applyBorder="1" applyAlignment="1">
      <alignment horizontal="center" vertical="center" wrapText="1"/>
    </xf>
    <xf numFmtId="0" fontId="43" fillId="0" borderId="3" xfId="0" applyFont="1" applyBorder="1" applyAlignment="1">
      <alignment horizontal="center" vertical="center" wrapText="1"/>
    </xf>
    <xf numFmtId="0" fontId="43" fillId="0" borderId="1" xfId="0" applyFont="1" applyBorder="1" applyAlignment="1">
      <alignment horizontal="center" vertical="center" wrapText="1"/>
    </xf>
    <xf numFmtId="0" fontId="32" fillId="0" borderId="0" xfId="8" applyFont="1" applyAlignment="1">
      <alignment horizontal="justify" vertical="center" wrapText="1"/>
    </xf>
    <xf numFmtId="0" fontId="1" fillId="0" borderId="0" xfId="8">
      <alignment vertical="center"/>
    </xf>
    <xf numFmtId="0" fontId="32" fillId="0" borderId="0" xfId="8" applyFont="1" applyAlignment="1">
      <alignment horizontal="justify" vertical="center" shrinkToFit="1"/>
    </xf>
    <xf numFmtId="0" fontId="1" fillId="0" borderId="0" xfId="8" applyAlignment="1">
      <alignment vertical="center" shrinkToFit="1"/>
    </xf>
    <xf numFmtId="0" fontId="30" fillId="0" borderId="0" xfId="8" applyFont="1" applyAlignment="1">
      <alignment horizontal="justify" vertical="center" wrapText="1"/>
    </xf>
    <xf numFmtId="0" fontId="31" fillId="15" borderId="95" xfId="8" applyFont="1" applyFill="1" applyBorder="1" applyAlignment="1">
      <alignment horizontal="center" vertical="top" wrapText="1"/>
    </xf>
    <xf numFmtId="0" fontId="31" fillId="15" borderId="97" xfId="8" applyFont="1" applyFill="1" applyBorder="1" applyAlignment="1">
      <alignment horizontal="center" vertical="top" wrapText="1"/>
    </xf>
    <xf numFmtId="0" fontId="29" fillId="0" borderId="95" xfId="8" applyFont="1" applyBorder="1" applyAlignment="1">
      <alignment horizontal="justify" vertical="center" wrapText="1"/>
    </xf>
    <xf numFmtId="0" fontId="29" fillId="0" borderId="97" xfId="8" applyFont="1" applyBorder="1" applyAlignment="1">
      <alignment horizontal="justify" vertical="center" wrapText="1"/>
    </xf>
    <xf numFmtId="0" fontId="29" fillId="0" borderId="116" xfId="8" applyFont="1" applyBorder="1" applyAlignment="1">
      <alignment horizontal="center" vertical="top" wrapText="1"/>
    </xf>
    <xf numFmtId="0" fontId="29" fillId="0" borderId="114" xfId="8" applyFont="1" applyBorder="1" applyAlignment="1">
      <alignment horizontal="center" vertical="top" wrapText="1"/>
    </xf>
    <xf numFmtId="0" fontId="29" fillId="0" borderId="116" xfId="8" applyFont="1" applyBorder="1" applyAlignment="1">
      <alignment horizontal="justify" vertical="top" wrapText="1"/>
    </xf>
    <xf numFmtId="0" fontId="29" fillId="0" borderId="114" xfId="8" applyFont="1" applyBorder="1" applyAlignment="1">
      <alignment horizontal="justify" vertical="top" wrapText="1"/>
    </xf>
    <xf numFmtId="0" fontId="29" fillId="0" borderId="17" xfId="8" applyFont="1" applyBorder="1" applyAlignment="1">
      <alignment horizontal="justify" vertical="center" wrapText="1"/>
    </xf>
    <xf numFmtId="0" fontId="29" fillId="0" borderId="19" xfId="8" applyFont="1" applyBorder="1" applyAlignment="1">
      <alignment horizontal="justify" vertical="center" wrapText="1"/>
    </xf>
    <xf numFmtId="0" fontId="29" fillId="0" borderId="34" xfId="8" applyFont="1" applyBorder="1" applyAlignment="1">
      <alignment horizontal="justify" vertical="center" wrapText="1"/>
    </xf>
    <xf numFmtId="0" fontId="29" fillId="0" borderId="33" xfId="8" applyFont="1" applyBorder="1" applyAlignment="1">
      <alignment horizontal="justify" vertical="center" wrapText="1"/>
    </xf>
    <xf numFmtId="0" fontId="11" fillId="0" borderId="0" xfId="8" applyFont="1" applyAlignment="1">
      <alignment horizontal="center" vertical="center" wrapText="1"/>
    </xf>
    <xf numFmtId="0" fontId="1" fillId="0" borderId="0" xfId="8" applyAlignment="1">
      <alignment horizontal="center" vertical="center"/>
    </xf>
    <xf numFmtId="0" fontId="11" fillId="0" borderId="0" xfId="8" applyFont="1" applyAlignment="1">
      <alignment horizontal="left" vertical="center" wrapText="1"/>
    </xf>
    <xf numFmtId="0" fontId="1" fillId="0" borderId="0" xfId="8" applyFont="1" applyAlignment="1">
      <alignment horizontal="left" vertical="center"/>
    </xf>
    <xf numFmtId="0" fontId="11" fillId="0" borderId="0" xfId="8" applyFont="1" applyAlignment="1">
      <alignment horizontal="right" vertical="center" wrapText="1"/>
    </xf>
    <xf numFmtId="0" fontId="11" fillId="0" borderId="0" xfId="8" applyFont="1" applyAlignment="1">
      <alignment horizontal="justify" vertical="center" wrapText="1"/>
    </xf>
    <xf numFmtId="0" fontId="1" fillId="0" borderId="0" xfId="8" applyAlignment="1">
      <alignment horizontal="left" vertical="center"/>
    </xf>
    <xf numFmtId="0" fontId="107" fillId="0" borderId="0" xfId="8" applyFont="1" applyAlignment="1">
      <alignment horizontal="center" vertical="center"/>
    </xf>
    <xf numFmtId="0" fontId="97" fillId="0" borderId="3" xfId="0" applyFont="1" applyBorder="1" applyAlignment="1">
      <alignment horizontal="right" vertical="center" wrapText="1"/>
    </xf>
    <xf numFmtId="177" fontId="43" fillId="14" borderId="1" xfId="0" applyNumberFormat="1" applyFont="1" applyFill="1" applyBorder="1" applyAlignment="1">
      <alignment horizontal="right" vertical="center" shrinkToFit="1"/>
    </xf>
    <xf numFmtId="0" fontId="97" fillId="0" borderId="14" xfId="0" applyFont="1" applyBorder="1" applyAlignment="1">
      <alignment horizontal="left" vertical="center" shrinkToFit="1"/>
    </xf>
    <xf numFmtId="0" fontId="97" fillId="0" borderId="46" xfId="0" applyFont="1" applyBorder="1" applyAlignment="1">
      <alignment horizontal="left" vertical="center" shrinkToFit="1"/>
    </xf>
    <xf numFmtId="0" fontId="97" fillId="0" borderId="46" xfId="0" applyFont="1" applyBorder="1" applyAlignment="1">
      <alignment horizontal="center" vertical="center" shrinkToFit="1"/>
    </xf>
    <xf numFmtId="0" fontId="97" fillId="0" borderId="5" xfId="0" applyFont="1" applyBorder="1" applyAlignment="1">
      <alignment horizontal="center" vertical="center" shrinkToFit="1"/>
    </xf>
    <xf numFmtId="0" fontId="97" fillId="13" borderId="1" xfId="0" applyFont="1" applyFill="1" applyBorder="1" applyAlignment="1">
      <alignment horizontal="center" vertical="center" wrapText="1"/>
    </xf>
    <xf numFmtId="0" fontId="97" fillId="13" borderId="1" xfId="0" applyFont="1" applyFill="1" applyBorder="1" applyAlignment="1">
      <alignment horizontal="center" vertical="center" textRotation="255" wrapText="1"/>
    </xf>
    <xf numFmtId="0" fontId="97" fillId="0" borderId="55" xfId="0" applyFont="1" applyBorder="1" applyAlignment="1">
      <alignment horizontal="left" vertical="center" wrapText="1"/>
    </xf>
    <xf numFmtId="0" fontId="43" fillId="13" borderId="1" xfId="0" applyFont="1" applyFill="1" applyBorder="1" applyAlignment="1">
      <alignment horizontal="center" vertical="center" textRotation="255" wrapText="1"/>
    </xf>
    <xf numFmtId="177" fontId="97" fillId="14" borderId="1" xfId="0" applyNumberFormat="1" applyFont="1" applyFill="1" applyBorder="1" applyAlignment="1">
      <alignment horizontal="right" wrapText="1"/>
    </xf>
    <xf numFmtId="177" fontId="97" fillId="0" borderId="1" xfId="0" applyNumberFormat="1" applyFont="1" applyBorder="1" applyAlignment="1">
      <alignment horizontal="right" wrapText="1"/>
    </xf>
    <xf numFmtId="0" fontId="97" fillId="0" borderId="1" xfId="0" applyFont="1" applyBorder="1" applyAlignment="1">
      <alignment horizontal="center" vertical="center" wrapText="1"/>
    </xf>
    <xf numFmtId="0" fontId="97" fillId="0" borderId="5" xfId="0" applyFont="1" applyBorder="1" applyAlignment="1">
      <alignment horizontal="left" vertical="center" shrinkToFit="1"/>
    </xf>
    <xf numFmtId="177" fontId="104" fillId="0" borderId="1" xfId="0" applyNumberFormat="1" applyFont="1" applyBorder="1" applyAlignment="1">
      <alignment horizontal="right" vertical="center" shrinkToFit="1"/>
    </xf>
    <xf numFmtId="0" fontId="97" fillId="0" borderId="1" xfId="0" applyFont="1" applyBorder="1" applyAlignment="1">
      <alignment horizontal="right" vertical="center" wrapText="1"/>
    </xf>
    <xf numFmtId="49" fontId="97" fillId="0" borderId="1" xfId="0" applyNumberFormat="1" applyFont="1" applyBorder="1" applyAlignment="1">
      <alignment horizontal="left" vertical="center" shrinkToFit="1"/>
    </xf>
    <xf numFmtId="0" fontId="97" fillId="0" borderId="1" xfId="0" applyNumberFormat="1" applyFont="1" applyBorder="1" applyAlignment="1">
      <alignment horizontal="left" vertical="center" shrinkToFit="1"/>
    </xf>
    <xf numFmtId="0" fontId="97" fillId="0" borderId="7" xfId="0" applyFont="1" applyBorder="1" applyAlignment="1">
      <alignment horizontal="right" vertical="center" wrapText="1"/>
    </xf>
    <xf numFmtId="0" fontId="104" fillId="13" borderId="1" xfId="0" applyFont="1" applyFill="1" applyBorder="1" applyAlignment="1">
      <alignment horizontal="center" vertical="center" textRotation="255" wrapText="1"/>
    </xf>
    <xf numFmtId="0" fontId="97" fillId="0" borderId="7" xfId="0" applyFont="1" applyBorder="1" applyAlignment="1">
      <alignment horizontal="center" vertical="center" textRotation="255" shrinkToFit="1"/>
    </xf>
    <xf numFmtId="0" fontId="97" fillId="0" borderId="55" xfId="0" applyFont="1" applyBorder="1" applyAlignment="1">
      <alignment horizontal="center" vertical="center" textRotation="255" shrinkToFit="1"/>
    </xf>
    <xf numFmtId="0" fontId="97" fillId="0" borderId="3" xfId="0" applyFont="1" applyBorder="1" applyAlignment="1">
      <alignment horizontal="center" vertical="center" textRotation="255" shrinkToFit="1"/>
    </xf>
    <xf numFmtId="0" fontId="97" fillId="0" borderId="14" xfId="0" applyFont="1" applyBorder="1" applyAlignment="1">
      <alignment horizontal="center" vertical="center" shrinkToFit="1"/>
    </xf>
    <xf numFmtId="177" fontId="104" fillId="0" borderId="14" xfId="0" applyNumberFormat="1" applyFont="1" applyBorder="1" applyAlignment="1">
      <alignment shrinkToFit="1"/>
    </xf>
    <xf numFmtId="177" fontId="104" fillId="0" borderId="46" xfId="0" applyNumberFormat="1" applyFont="1" applyBorder="1" applyAlignment="1">
      <alignment shrinkToFit="1"/>
    </xf>
    <xf numFmtId="177" fontId="104" fillId="0" borderId="5" xfId="0" applyNumberFormat="1" applyFont="1" applyBorder="1" applyAlignment="1">
      <alignment shrinkToFit="1"/>
    </xf>
    <xf numFmtId="177" fontId="104" fillId="0" borderId="1" xfId="0" applyNumberFormat="1" applyFont="1" applyBorder="1" applyAlignment="1">
      <alignment horizontal="right" shrinkToFit="1"/>
    </xf>
    <xf numFmtId="177" fontId="104" fillId="0" borderId="1" xfId="0" applyNumberFormat="1" applyFont="1" applyBorder="1" applyAlignment="1">
      <alignment shrinkToFit="1"/>
    </xf>
    <xf numFmtId="0" fontId="104" fillId="0" borderId="1" xfId="0" applyFont="1" applyBorder="1" applyAlignment="1">
      <alignment horizontal="center" vertical="center" shrinkToFit="1"/>
    </xf>
    <xf numFmtId="0" fontId="104" fillId="0" borderId="1" xfId="0" applyFont="1" applyBorder="1" applyAlignment="1">
      <alignment horizontal="center" vertical="center" wrapText="1"/>
    </xf>
    <xf numFmtId="0" fontId="103" fillId="0" borderId="54" xfId="0" applyFont="1" applyBorder="1" applyAlignment="1">
      <alignment horizontal="center" vertical="center"/>
    </xf>
    <xf numFmtId="177" fontId="104" fillId="0" borderId="14" xfId="0" applyNumberFormat="1" applyFont="1" applyBorder="1" applyAlignment="1">
      <alignment horizontal="right" shrinkToFit="1"/>
    </xf>
    <xf numFmtId="177" fontId="104" fillId="0" borderId="46" xfId="0" applyNumberFormat="1" applyFont="1" applyBorder="1" applyAlignment="1">
      <alignment horizontal="right" shrinkToFit="1"/>
    </xf>
    <xf numFmtId="177" fontId="104" fillId="0" borderId="5" xfId="0" applyNumberFormat="1" applyFont="1" applyBorder="1" applyAlignment="1">
      <alignment horizontal="right" shrinkToFit="1"/>
    </xf>
    <xf numFmtId="0" fontId="97" fillId="13" borderId="15" xfId="0" applyFont="1" applyFill="1" applyBorder="1" applyAlignment="1">
      <alignment horizontal="center" vertical="center" textRotation="255" wrapText="1"/>
    </xf>
    <xf numFmtId="0" fontId="97" fillId="13" borderId="56" xfId="0" applyFont="1" applyFill="1" applyBorder="1" applyAlignment="1">
      <alignment horizontal="center" vertical="center" textRotation="255" wrapText="1"/>
    </xf>
    <xf numFmtId="0" fontId="97" fillId="13" borderId="41" xfId="0" applyFont="1" applyFill="1" applyBorder="1" applyAlignment="1">
      <alignment horizontal="center" vertical="center" textRotation="255" wrapText="1"/>
    </xf>
    <xf numFmtId="0" fontId="97" fillId="13" borderId="58" xfId="0" applyFont="1" applyFill="1" applyBorder="1" applyAlignment="1">
      <alignment horizontal="center" vertical="center" textRotation="255" wrapText="1"/>
    </xf>
    <xf numFmtId="0" fontId="97" fillId="13" borderId="13" xfId="0" applyFont="1" applyFill="1" applyBorder="1" applyAlignment="1">
      <alignment horizontal="center" vertical="center" textRotation="255" wrapText="1"/>
    </xf>
    <xf numFmtId="0" fontId="97" fillId="13" borderId="12" xfId="0" applyFont="1" applyFill="1" applyBorder="1" applyAlignment="1">
      <alignment horizontal="center" vertical="center" textRotation="255" wrapText="1"/>
    </xf>
    <xf numFmtId="0" fontId="97" fillId="0" borderId="15" xfId="0" applyFont="1" applyBorder="1" applyAlignment="1">
      <alignment horizontal="left" vertical="center" wrapText="1"/>
    </xf>
    <xf numFmtId="0" fontId="97" fillId="0" borderId="52" xfId="0" applyFont="1" applyBorder="1" applyAlignment="1">
      <alignment horizontal="left" vertical="center" wrapText="1"/>
    </xf>
    <xf numFmtId="0" fontId="97" fillId="0" borderId="56" xfId="0" applyFont="1" applyBorder="1" applyAlignment="1">
      <alignment horizontal="left" vertical="center" wrapText="1"/>
    </xf>
    <xf numFmtId="0" fontId="97" fillId="0" borderId="41" xfId="0" applyFont="1" applyBorder="1" applyAlignment="1">
      <alignment horizontal="left" vertical="center" wrapText="1"/>
    </xf>
    <xf numFmtId="0" fontId="97" fillId="0" borderId="0" xfId="0" applyFont="1" applyBorder="1" applyAlignment="1">
      <alignment horizontal="left" vertical="center" wrapText="1"/>
    </xf>
    <xf numFmtId="0" fontId="97" fillId="0" borderId="58" xfId="0" applyFont="1" applyBorder="1" applyAlignment="1">
      <alignment horizontal="left" vertical="center" wrapText="1"/>
    </xf>
    <xf numFmtId="0" fontId="16" fillId="0" borderId="1" xfId="0" applyFont="1" applyBorder="1" applyAlignment="1">
      <alignment vertical="center" shrinkToFit="1"/>
    </xf>
    <xf numFmtId="177" fontId="16" fillId="0" borderId="1" xfId="0" applyNumberFormat="1" applyFont="1" applyBorder="1" applyAlignment="1">
      <alignment horizontal="right" shrinkToFit="1"/>
    </xf>
    <xf numFmtId="0" fontId="16" fillId="0" borderId="1" xfId="0" applyFont="1" applyBorder="1" applyAlignment="1">
      <alignment horizontal="left" vertical="center" shrinkToFit="1"/>
    </xf>
    <xf numFmtId="0" fontId="16" fillId="13" borderId="1" xfId="0" applyFont="1" applyFill="1" applyBorder="1" applyAlignment="1">
      <alignment horizontal="center" vertical="center" shrinkToFit="1"/>
    </xf>
    <xf numFmtId="0" fontId="16" fillId="13" borderId="1" xfId="0" applyFont="1" applyFill="1" applyBorder="1" applyAlignment="1">
      <alignment horizontal="center" vertical="center" wrapText="1"/>
    </xf>
    <xf numFmtId="0" fontId="16" fillId="13" borderId="1" xfId="0" applyFont="1" applyFill="1" applyBorder="1" applyAlignment="1">
      <alignment horizontal="left" vertical="center" wrapText="1"/>
    </xf>
    <xf numFmtId="0" fontId="16" fillId="0" borderId="1" xfId="0" applyFont="1" applyBorder="1" applyAlignment="1">
      <alignment horizontal="center" vertical="center" wrapText="1"/>
    </xf>
    <xf numFmtId="0" fontId="11" fillId="13" borderId="13" xfId="0" applyFont="1" applyFill="1" applyBorder="1" applyAlignment="1">
      <alignment horizontal="center" vertical="center" wrapText="1"/>
    </xf>
    <xf numFmtId="0" fontId="11" fillId="13" borderId="12" xfId="0" applyFont="1" applyFill="1" applyBorder="1" applyAlignment="1">
      <alignment horizontal="center" vertical="center" wrapText="1"/>
    </xf>
    <xf numFmtId="0" fontId="16" fillId="0" borderId="14" xfId="0" applyFont="1" applyBorder="1" applyAlignment="1">
      <alignment horizontal="left" vertical="center" shrinkToFit="1"/>
    </xf>
    <xf numFmtId="0" fontId="16" fillId="0" borderId="5" xfId="0" applyFont="1" applyBorder="1" applyAlignment="1">
      <alignment horizontal="left" vertical="center" shrinkToFit="1"/>
    </xf>
    <xf numFmtId="0" fontId="16" fillId="0" borderId="14" xfId="0" applyFont="1" applyBorder="1" applyAlignment="1">
      <alignment horizontal="center" vertical="center" shrinkToFit="1"/>
    </xf>
    <xf numFmtId="0" fontId="16" fillId="0" borderId="5" xfId="0" applyFont="1" applyBorder="1" applyAlignment="1">
      <alignment horizontal="center" vertical="center" shrinkToFit="1"/>
    </xf>
    <xf numFmtId="0" fontId="16" fillId="13" borderId="14" xfId="0" applyFont="1" applyFill="1" applyBorder="1" applyAlignment="1">
      <alignment horizontal="center" vertical="center" wrapText="1"/>
    </xf>
    <xf numFmtId="0" fontId="16" fillId="13" borderId="46" xfId="0" applyFont="1" applyFill="1" applyBorder="1" applyAlignment="1">
      <alignment horizontal="center" vertical="center" wrapText="1"/>
    </xf>
    <xf numFmtId="0" fontId="16" fillId="13" borderId="5" xfId="0" applyFont="1" applyFill="1" applyBorder="1" applyAlignment="1">
      <alignment horizontal="center" vertical="center" wrapText="1"/>
    </xf>
    <xf numFmtId="0" fontId="20" fillId="13" borderId="1" xfId="0" applyFont="1" applyFill="1" applyBorder="1" applyAlignment="1">
      <alignment horizontal="center" vertical="center" textRotation="255" wrapText="1"/>
    </xf>
    <xf numFmtId="0" fontId="16" fillId="13" borderId="1" xfId="0" applyFont="1" applyFill="1" applyBorder="1" applyAlignment="1">
      <alignment horizontal="center" vertical="center" textRotation="255" wrapText="1"/>
    </xf>
    <xf numFmtId="0" fontId="16" fillId="13" borderId="13" xfId="0" applyFont="1" applyFill="1" applyBorder="1" applyAlignment="1">
      <alignment horizontal="center" vertical="center" wrapText="1"/>
    </xf>
    <xf numFmtId="0" fontId="16" fillId="13" borderId="54" xfId="0" applyFont="1" applyFill="1" applyBorder="1" applyAlignment="1">
      <alignment horizontal="center" vertical="center" wrapText="1"/>
    </xf>
    <xf numFmtId="0" fontId="16" fillId="13" borderId="12" xfId="0" applyFont="1" applyFill="1" applyBorder="1" applyAlignment="1">
      <alignment horizontal="center" vertical="center" wrapText="1"/>
    </xf>
    <xf numFmtId="0" fontId="11" fillId="0" borderId="13" xfId="0" applyFont="1" applyBorder="1" applyAlignment="1">
      <alignment horizontal="center" vertical="center" wrapText="1"/>
    </xf>
    <xf numFmtId="0" fontId="0" fillId="0" borderId="12" xfId="0" applyBorder="1" applyAlignment="1">
      <alignment horizontal="center" vertical="center" wrapText="1"/>
    </xf>
    <xf numFmtId="0" fontId="16" fillId="13" borderId="15" xfId="0" applyFont="1" applyFill="1" applyBorder="1" applyAlignment="1">
      <alignment horizontal="center" vertical="center" wrapText="1"/>
    </xf>
    <xf numFmtId="0" fontId="16" fillId="13" borderId="52" xfId="0" applyFont="1" applyFill="1" applyBorder="1" applyAlignment="1">
      <alignment horizontal="center" vertical="center" wrapText="1"/>
    </xf>
    <xf numFmtId="0" fontId="16" fillId="13" borderId="56" xfId="0" applyFont="1" applyFill="1" applyBorder="1" applyAlignment="1">
      <alignment horizontal="center" vertical="center" wrapText="1"/>
    </xf>
    <xf numFmtId="0" fontId="16" fillId="13" borderId="41" xfId="0" applyFont="1" applyFill="1" applyBorder="1" applyAlignment="1">
      <alignment horizontal="center" vertical="center" wrapText="1"/>
    </xf>
    <xf numFmtId="0" fontId="16" fillId="13" borderId="0" xfId="0" applyFont="1" applyFill="1" applyBorder="1" applyAlignment="1">
      <alignment horizontal="center" vertical="center" wrapText="1"/>
    </xf>
    <xf numFmtId="0" fontId="16" fillId="13" borderId="58" xfId="0" applyFont="1" applyFill="1" applyBorder="1" applyAlignment="1">
      <alignment horizontal="center" vertical="center" wrapText="1"/>
    </xf>
    <xf numFmtId="0" fontId="16" fillId="13" borderId="7" xfId="0" applyFont="1" applyFill="1" applyBorder="1" applyAlignment="1">
      <alignment horizontal="center" vertical="center" wrapText="1"/>
    </xf>
    <xf numFmtId="0" fontId="16" fillId="13" borderId="55" xfId="0" applyFont="1" applyFill="1" applyBorder="1" applyAlignment="1">
      <alignment horizontal="center" vertical="center" wrapText="1"/>
    </xf>
    <xf numFmtId="0" fontId="16" fillId="13" borderId="3" xfId="0" applyFont="1" applyFill="1" applyBorder="1" applyAlignment="1">
      <alignment horizontal="center" vertical="center" wrapText="1"/>
    </xf>
    <xf numFmtId="178" fontId="16" fillId="0" borderId="41" xfId="0" applyNumberFormat="1" applyFont="1" applyBorder="1" applyAlignment="1">
      <alignment horizontal="right" wrapText="1"/>
    </xf>
    <xf numFmtId="178" fontId="16" fillId="0" borderId="58" xfId="0" applyNumberFormat="1" applyFont="1" applyBorder="1" applyAlignment="1">
      <alignment horizontal="right" wrapText="1"/>
    </xf>
    <xf numFmtId="178" fontId="16" fillId="0" borderId="13" xfId="0" applyNumberFormat="1" applyFont="1" applyBorder="1" applyAlignment="1">
      <alignment horizontal="right" wrapText="1"/>
    </xf>
    <xf numFmtId="178" fontId="16" fillId="0" borderId="12" xfId="0" applyNumberFormat="1" applyFont="1" applyBorder="1" applyAlignment="1">
      <alignment horizontal="right" wrapText="1"/>
    </xf>
    <xf numFmtId="176" fontId="16" fillId="0" borderId="15" xfId="0" applyNumberFormat="1" applyFont="1" applyBorder="1" applyAlignment="1">
      <alignment horizontal="right" wrapText="1"/>
    </xf>
    <xf numFmtId="176" fontId="16" fillId="0" borderId="56" xfId="0" applyNumberFormat="1" applyFont="1" applyBorder="1" applyAlignment="1">
      <alignment horizontal="right" wrapText="1"/>
    </xf>
    <xf numFmtId="0" fontId="16" fillId="0" borderId="14" xfId="0" applyFont="1" applyBorder="1" applyAlignment="1">
      <alignment horizontal="center" vertical="center" wrapText="1"/>
    </xf>
    <xf numFmtId="0" fontId="16" fillId="0" borderId="5" xfId="0" applyFont="1" applyBorder="1" applyAlignment="1">
      <alignment horizontal="center" vertical="center" wrapText="1"/>
    </xf>
    <xf numFmtId="0" fontId="23" fillId="0" borderId="0" xfId="0" applyFont="1" applyBorder="1" applyAlignment="1">
      <alignment horizontal="center" vertical="center"/>
    </xf>
    <xf numFmtId="0" fontId="16" fillId="13" borderId="15" xfId="0" applyFont="1" applyFill="1" applyBorder="1" applyAlignment="1">
      <alignment horizontal="center" vertical="center" wrapText="1" shrinkToFit="1"/>
    </xf>
    <xf numFmtId="0" fontId="16" fillId="13" borderId="56" xfId="0" applyFont="1" applyFill="1" applyBorder="1" applyAlignment="1">
      <alignment horizontal="center" vertical="center" shrinkToFit="1"/>
    </xf>
    <xf numFmtId="0" fontId="16" fillId="13" borderId="13" xfId="0" applyFont="1" applyFill="1" applyBorder="1" applyAlignment="1">
      <alignment horizontal="center" vertical="center" shrinkToFit="1"/>
    </xf>
    <xf numFmtId="0" fontId="16" fillId="13" borderId="12" xfId="0" applyFont="1" applyFill="1" applyBorder="1" applyAlignment="1">
      <alignment horizontal="center" vertical="center" shrinkToFit="1"/>
    </xf>
    <xf numFmtId="0" fontId="16" fillId="13" borderId="7" xfId="0" applyFont="1" applyFill="1" applyBorder="1" applyAlignment="1">
      <alignment horizontal="center" vertical="center" shrinkToFit="1"/>
    </xf>
    <xf numFmtId="0" fontId="16" fillId="13" borderId="3" xfId="0" applyFont="1" applyFill="1" applyBorder="1" applyAlignment="1">
      <alignment horizontal="center" vertical="center" shrinkToFit="1"/>
    </xf>
    <xf numFmtId="0" fontId="20" fillId="0" borderId="0" xfId="0" applyFont="1" applyAlignment="1">
      <alignment horizontal="left" vertical="center"/>
    </xf>
    <xf numFmtId="0" fontId="20" fillId="0" borderId="0" xfId="0" applyFont="1" applyAlignment="1">
      <alignment horizontal="left" vertical="top" wrapText="1"/>
    </xf>
    <xf numFmtId="0" fontId="34" fillId="0" borderId="52" xfId="0" applyFont="1" applyBorder="1" applyAlignment="1">
      <alignment horizontal="left" vertical="center" wrapText="1"/>
    </xf>
    <xf numFmtId="0" fontId="16" fillId="0" borderId="15" xfId="0" applyFont="1" applyBorder="1" applyAlignment="1">
      <alignment horizontal="center" vertical="center" wrapText="1"/>
    </xf>
    <xf numFmtId="0" fontId="16" fillId="0" borderId="56"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58" xfId="0" applyFont="1" applyBorder="1" applyAlignment="1">
      <alignment horizontal="center" vertical="center" wrapText="1"/>
    </xf>
    <xf numFmtId="176" fontId="16" fillId="0" borderId="41" xfId="0" applyNumberFormat="1" applyFont="1" applyBorder="1" applyAlignment="1">
      <alignment horizontal="right" wrapText="1"/>
    </xf>
    <xf numFmtId="176" fontId="16" fillId="0" borderId="58" xfId="0" applyNumberFormat="1" applyFont="1" applyBorder="1" applyAlignment="1">
      <alignment horizontal="right" wrapText="1"/>
    </xf>
    <xf numFmtId="178" fontId="16" fillId="0" borderId="13" xfId="0" applyNumberFormat="1" applyFont="1" applyBorder="1" applyAlignment="1">
      <alignment horizontal="right" vertical="center" wrapText="1"/>
    </xf>
    <xf numFmtId="178" fontId="16" fillId="0" borderId="12" xfId="0" applyNumberFormat="1" applyFont="1" applyBorder="1" applyAlignment="1">
      <alignment horizontal="right" vertical="center" wrapText="1"/>
    </xf>
    <xf numFmtId="0" fontId="20" fillId="0" borderId="0" xfId="0" applyFont="1" applyAlignment="1">
      <alignment horizontal="left" vertical="center" wrapText="1"/>
    </xf>
    <xf numFmtId="58" fontId="25" fillId="0" borderId="1" xfId="0" applyNumberFormat="1" applyFont="1" applyBorder="1" applyAlignment="1">
      <alignment horizontal="left" vertical="center" wrapText="1"/>
    </xf>
    <xf numFmtId="0" fontId="25" fillId="0" borderId="15" xfId="0" applyFont="1" applyBorder="1" applyAlignment="1">
      <alignment horizontal="left" vertical="center" wrapText="1"/>
    </xf>
    <xf numFmtId="0" fontId="25" fillId="0" borderId="52" xfId="0" applyFont="1" applyBorder="1" applyAlignment="1">
      <alignment horizontal="left" vertical="center" wrapText="1"/>
    </xf>
    <xf numFmtId="0" fontId="25" fillId="0" borderId="56" xfId="0" applyFont="1" applyBorder="1" applyAlignment="1">
      <alignment horizontal="left" vertical="center" wrapText="1"/>
    </xf>
    <xf numFmtId="0" fontId="25" fillId="0" borderId="41" xfId="0" applyFont="1" applyBorder="1" applyAlignment="1">
      <alignment horizontal="left" vertical="center" wrapText="1"/>
    </xf>
    <xf numFmtId="0" fontId="25" fillId="0" borderId="0" xfId="0" applyFont="1" applyBorder="1" applyAlignment="1">
      <alignment horizontal="left" vertical="center" wrapText="1"/>
    </xf>
    <xf numFmtId="0" fontId="25" fillId="0" borderId="58" xfId="0" applyFont="1" applyBorder="1" applyAlignment="1">
      <alignment horizontal="left" vertical="center" wrapText="1"/>
    </xf>
    <xf numFmtId="0" fontId="25" fillId="0" borderId="13" xfId="0" applyFont="1" applyBorder="1" applyAlignment="1">
      <alignment horizontal="left" vertical="center" wrapText="1"/>
    </xf>
    <xf numFmtId="0" fontId="25" fillId="0" borderId="54" xfId="0" applyFont="1" applyBorder="1" applyAlignment="1">
      <alignment horizontal="left" vertical="center" wrapText="1"/>
    </xf>
    <xf numFmtId="0" fontId="25" fillId="0" borderId="12" xfId="0" applyFont="1" applyBorder="1" applyAlignment="1">
      <alignment horizontal="left" vertical="center" wrapText="1"/>
    </xf>
    <xf numFmtId="0" fontId="25" fillId="0" borderId="15" xfId="0" applyNumberFormat="1" applyFont="1" applyBorder="1" applyAlignment="1">
      <alignment horizontal="left" vertical="center" wrapText="1"/>
    </xf>
    <xf numFmtId="0" fontId="25" fillId="0" borderId="52" xfId="0" applyNumberFormat="1" applyFont="1" applyBorder="1" applyAlignment="1">
      <alignment horizontal="left" vertical="center" wrapText="1"/>
    </xf>
    <xf numFmtId="0" fontId="25" fillId="0" borderId="56" xfId="0" applyNumberFormat="1" applyFont="1" applyBorder="1" applyAlignment="1">
      <alignment horizontal="left" vertical="center" wrapText="1"/>
    </xf>
    <xf numFmtId="0" fontId="25" fillId="0" borderId="41" xfId="0" applyNumberFormat="1" applyFont="1" applyBorder="1" applyAlignment="1">
      <alignment horizontal="left" vertical="center" wrapText="1"/>
    </xf>
    <xf numFmtId="0" fontId="25" fillId="0" borderId="0" xfId="0" applyNumberFormat="1" applyFont="1" applyBorder="1" applyAlignment="1">
      <alignment horizontal="left" vertical="center" wrapText="1"/>
    </xf>
    <xf numFmtId="0" fontId="25" fillId="0" borderId="58" xfId="0" applyNumberFormat="1" applyFont="1" applyBorder="1" applyAlignment="1">
      <alignment horizontal="left" vertical="center" wrapText="1"/>
    </xf>
    <xf numFmtId="0" fontId="25" fillId="0" borderId="13" xfId="0" applyNumberFormat="1" applyFont="1" applyBorder="1" applyAlignment="1">
      <alignment horizontal="left" vertical="center" wrapText="1"/>
    </xf>
    <xf numFmtId="0" fontId="25" fillId="0" borderId="54" xfId="0" applyNumberFormat="1" applyFont="1" applyBorder="1" applyAlignment="1">
      <alignment horizontal="left" vertical="center" wrapText="1"/>
    </xf>
    <xf numFmtId="0" fontId="25" fillId="0" borderId="12" xfId="0" applyNumberFormat="1" applyFont="1" applyBorder="1" applyAlignment="1">
      <alignment horizontal="left" vertical="center" wrapText="1"/>
    </xf>
    <xf numFmtId="0" fontId="0" fillId="0" borderId="54" xfId="0" applyBorder="1" applyAlignment="1">
      <alignment vertical="center"/>
    </xf>
    <xf numFmtId="0" fontId="25" fillId="0" borderId="15" xfId="0" applyFont="1" applyBorder="1" applyAlignment="1">
      <alignment horizontal="left" vertical="top" wrapText="1"/>
    </xf>
    <xf numFmtId="0" fontId="25" fillId="0" borderId="52" xfId="0" applyFont="1" applyBorder="1" applyAlignment="1">
      <alignment horizontal="left" vertical="top" wrapText="1"/>
    </xf>
    <xf numFmtId="0" fontId="25" fillId="0" borderId="56" xfId="0" applyFont="1" applyBorder="1" applyAlignment="1">
      <alignment horizontal="left" vertical="top" wrapText="1"/>
    </xf>
    <xf numFmtId="0" fontId="25" fillId="0" borderId="41" xfId="0" applyFont="1" applyBorder="1" applyAlignment="1">
      <alignment horizontal="left" vertical="top" wrapText="1"/>
    </xf>
    <xf numFmtId="0" fontId="25" fillId="0" borderId="0" xfId="0" applyFont="1" applyBorder="1" applyAlignment="1">
      <alignment horizontal="left" vertical="top" wrapText="1"/>
    </xf>
    <xf numFmtId="0" fontId="25" fillId="0" borderId="58" xfId="0" applyFont="1" applyBorder="1" applyAlignment="1">
      <alignment horizontal="left" vertical="top" wrapText="1"/>
    </xf>
    <xf numFmtId="0" fontId="25" fillId="0" borderId="13" xfId="0" applyFont="1" applyBorder="1" applyAlignment="1">
      <alignment horizontal="left" vertical="top" wrapText="1"/>
    </xf>
    <xf numFmtId="0" fontId="25" fillId="0" borderId="54" xfId="0" applyFont="1" applyBorder="1" applyAlignment="1">
      <alignment horizontal="left" vertical="top" wrapText="1"/>
    </xf>
    <xf numFmtId="0" fontId="25" fillId="0" borderId="12" xfId="0" applyFont="1" applyBorder="1" applyAlignment="1">
      <alignment horizontal="left" vertical="top" wrapText="1"/>
    </xf>
    <xf numFmtId="0" fontId="0" fillId="4" borderId="1" xfId="0" applyFill="1" applyBorder="1" applyAlignment="1">
      <alignment horizontal="center" vertical="center"/>
    </xf>
    <xf numFmtId="0" fontId="25" fillId="0" borderId="1" xfId="0" applyFont="1" applyBorder="1" applyAlignment="1">
      <alignment horizontal="left" vertical="top" wrapText="1"/>
    </xf>
    <xf numFmtId="0" fontId="0" fillId="4" borderId="15" xfId="0" applyFill="1" applyBorder="1" applyAlignment="1">
      <alignment horizontal="center" vertical="center"/>
    </xf>
    <xf numFmtId="0" fontId="0" fillId="4" borderId="52" xfId="0" applyFill="1" applyBorder="1" applyAlignment="1">
      <alignment horizontal="center" vertical="center"/>
    </xf>
    <xf numFmtId="0" fontId="0" fillId="4" borderId="56" xfId="0" applyFill="1" applyBorder="1" applyAlignment="1">
      <alignment horizontal="center" vertical="center"/>
    </xf>
    <xf numFmtId="0" fontId="0" fillId="4" borderId="13" xfId="0" applyFill="1" applyBorder="1" applyAlignment="1">
      <alignment horizontal="center" vertical="center"/>
    </xf>
    <xf numFmtId="0" fontId="0" fillId="4" borderId="54" xfId="0" applyFill="1" applyBorder="1" applyAlignment="1">
      <alignment horizontal="center" vertical="center"/>
    </xf>
    <xf numFmtId="0" fontId="0" fillId="4" borderId="12" xfId="0" applyFill="1" applyBorder="1" applyAlignment="1">
      <alignment horizontal="center" vertical="center"/>
    </xf>
    <xf numFmtId="0" fontId="13" fillId="0" borderId="0" xfId="0" applyFont="1" applyFill="1" applyBorder="1" applyAlignment="1">
      <alignment horizontal="center" vertical="center"/>
    </xf>
    <xf numFmtId="0" fontId="0" fillId="0" borderId="0" xfId="0" applyAlignment="1">
      <alignment horizontal="center"/>
    </xf>
    <xf numFmtId="0" fontId="35" fillId="0" borderId="0" xfId="0" applyFont="1" applyAlignment="1">
      <alignment horizontal="center" vertical="center"/>
    </xf>
    <xf numFmtId="0" fontId="25" fillId="0" borderId="0" xfId="0" applyFont="1" applyFill="1" applyBorder="1" applyAlignment="1">
      <alignment vertical="center"/>
    </xf>
    <xf numFmtId="0" fontId="0" fillId="0" borderId="0" xfId="0" applyAlignment="1">
      <alignment horizontal="center" vertical="center"/>
    </xf>
    <xf numFmtId="58" fontId="25" fillId="0" borderId="15" xfId="0" applyNumberFormat="1" applyFont="1" applyBorder="1" applyAlignment="1">
      <alignment horizontal="left" vertical="center" wrapText="1"/>
    </xf>
    <xf numFmtId="58" fontId="25" fillId="0" borderId="52" xfId="0" applyNumberFormat="1" applyFont="1" applyBorder="1" applyAlignment="1">
      <alignment horizontal="left" vertical="center" wrapText="1"/>
    </xf>
    <xf numFmtId="58" fontId="25" fillId="0" borderId="56" xfId="0" applyNumberFormat="1" applyFont="1" applyBorder="1" applyAlignment="1">
      <alignment horizontal="left" vertical="center" wrapText="1"/>
    </xf>
    <xf numFmtId="58" fontId="25" fillId="0" borderId="41" xfId="0" applyNumberFormat="1" applyFont="1" applyBorder="1" applyAlignment="1">
      <alignment horizontal="left" vertical="center" wrapText="1"/>
    </xf>
    <xf numFmtId="58" fontId="25" fillId="0" borderId="0" xfId="0" applyNumberFormat="1" applyFont="1" applyBorder="1" applyAlignment="1">
      <alignment horizontal="left" vertical="center" wrapText="1"/>
    </xf>
    <xf numFmtId="58" fontId="25" fillId="0" borderId="58" xfId="0" applyNumberFormat="1" applyFont="1" applyBorder="1" applyAlignment="1">
      <alignment horizontal="left" vertical="center" wrapText="1"/>
    </xf>
    <xf numFmtId="58" fontId="25" fillId="0" borderId="13" xfId="0" applyNumberFormat="1" applyFont="1" applyBorder="1" applyAlignment="1">
      <alignment horizontal="left" vertical="center" wrapText="1"/>
    </xf>
    <xf numFmtId="58" fontId="25" fillId="0" borderId="54" xfId="0" applyNumberFormat="1" applyFont="1" applyBorder="1" applyAlignment="1">
      <alignment horizontal="left" vertical="center" wrapText="1"/>
    </xf>
    <xf numFmtId="58" fontId="25" fillId="0" borderId="12" xfId="0" applyNumberFormat="1" applyFont="1" applyBorder="1" applyAlignment="1">
      <alignment horizontal="left" vertical="center" wrapText="1"/>
    </xf>
    <xf numFmtId="0" fontId="0" fillId="0" borderId="52" xfId="0" applyBorder="1" applyAlignment="1">
      <alignment horizontal="center" vertical="center"/>
    </xf>
    <xf numFmtId="0" fontId="36" fillId="0" borderId="0" xfId="2" applyAlignment="1">
      <alignment horizontal="left" vertical="center"/>
    </xf>
    <xf numFmtId="0" fontId="45" fillId="0" borderId="0" xfId="2" applyFont="1" applyAlignment="1">
      <alignment horizontal="center" vertical="center"/>
    </xf>
    <xf numFmtId="0" fontId="43" fillId="0" borderId="63" xfId="2" applyFont="1" applyBorder="1" applyAlignment="1">
      <alignment horizontal="left" vertical="center"/>
    </xf>
    <xf numFmtId="0" fontId="43" fillId="0" borderId="61" xfId="2" applyFont="1" applyBorder="1" applyAlignment="1">
      <alignment horizontal="left" vertical="center"/>
    </xf>
    <xf numFmtId="0" fontId="43" fillId="0" borderId="63" xfId="2" applyFont="1" applyBorder="1" applyAlignment="1">
      <alignment horizontal="left" vertical="center" shrinkToFit="1"/>
    </xf>
    <xf numFmtId="0" fontId="43" fillId="0" borderId="61" xfId="2" applyFont="1" applyBorder="1" applyAlignment="1">
      <alignment horizontal="left" vertical="center" shrinkToFit="1"/>
    </xf>
    <xf numFmtId="0" fontId="36" fillId="0" borderId="7" xfId="2" applyBorder="1" applyAlignment="1">
      <alignment horizontal="center" vertical="center" textRotation="255"/>
    </xf>
    <xf numFmtId="0" fontId="36" fillId="0" borderId="55" xfId="2" applyBorder="1" applyAlignment="1">
      <alignment horizontal="center" vertical="center" textRotation="255"/>
    </xf>
    <xf numFmtId="0" fontId="36" fillId="0" borderId="3" xfId="2" applyBorder="1" applyAlignment="1">
      <alignment horizontal="center" vertical="center" textRotation="255"/>
    </xf>
    <xf numFmtId="0" fontId="36" fillId="0" borderId="15" xfId="2" applyFont="1" applyBorder="1" applyAlignment="1">
      <alignment horizontal="center" vertical="center"/>
    </xf>
    <xf numFmtId="0" fontId="44" fillId="0" borderId="52" xfId="2" applyFont="1" applyBorder="1" applyAlignment="1">
      <alignment horizontal="center" vertical="center"/>
    </xf>
    <xf numFmtId="0" fontId="44" fillId="0" borderId="56" xfId="2" applyFont="1" applyBorder="1" applyAlignment="1">
      <alignment horizontal="center" vertical="center"/>
    </xf>
    <xf numFmtId="0" fontId="44" fillId="0" borderId="13" xfId="2" applyFont="1" applyBorder="1" applyAlignment="1">
      <alignment horizontal="center" vertical="center"/>
    </xf>
    <xf numFmtId="0" fontId="44" fillId="0" borderId="54" xfId="2" applyFont="1" applyBorder="1" applyAlignment="1">
      <alignment horizontal="center" vertical="center"/>
    </xf>
    <xf numFmtId="0" fontId="44" fillId="0" borderId="12" xfId="2" applyFont="1" applyBorder="1" applyAlignment="1">
      <alignment horizontal="center" vertical="center"/>
    </xf>
    <xf numFmtId="0" fontId="37" fillId="0" borderId="15" xfId="2" applyFont="1" applyBorder="1" applyAlignment="1">
      <alignment horizontal="center" vertical="center" wrapText="1"/>
    </xf>
    <xf numFmtId="0" fontId="37" fillId="0" borderId="52" xfId="2" applyFont="1" applyBorder="1" applyAlignment="1">
      <alignment horizontal="center" vertical="center" wrapText="1"/>
    </xf>
    <xf numFmtId="0" fontId="37" fillId="0" borderId="56" xfId="2" applyFont="1" applyBorder="1" applyAlignment="1">
      <alignment horizontal="center" vertical="center" wrapText="1"/>
    </xf>
    <xf numFmtId="0" fontId="37" fillId="0" borderId="13" xfId="2" applyFont="1" applyBorder="1" applyAlignment="1">
      <alignment horizontal="center" vertical="center" wrapText="1"/>
    </xf>
    <xf numFmtId="0" fontId="37" fillId="0" borderId="54" xfId="2" applyFont="1" applyBorder="1" applyAlignment="1">
      <alignment horizontal="center" vertical="center" wrapText="1"/>
    </xf>
    <xf numFmtId="0" fontId="37" fillId="0" borderId="12" xfId="2" applyFont="1" applyBorder="1" applyAlignment="1">
      <alignment horizontal="center" vertical="center" wrapText="1"/>
    </xf>
    <xf numFmtId="0" fontId="36" fillId="0" borderId="1" xfId="2" applyBorder="1" applyAlignment="1">
      <alignment horizontal="center" vertical="center"/>
    </xf>
    <xf numFmtId="0" fontId="43" fillId="0" borderId="66" xfId="2" applyFont="1" applyBorder="1" applyAlignment="1">
      <alignment horizontal="left" vertical="center" shrinkToFit="1"/>
    </xf>
    <xf numFmtId="0" fontId="43" fillId="0" borderId="64" xfId="2" applyFont="1" applyBorder="1" applyAlignment="1">
      <alignment horizontal="left" vertical="center" shrinkToFit="1"/>
    </xf>
    <xf numFmtId="0" fontId="40" fillId="0" borderId="0" xfId="2" applyFont="1" applyAlignment="1">
      <alignment vertical="center"/>
    </xf>
    <xf numFmtId="0" fontId="41" fillId="0" borderId="66" xfId="2" applyFont="1" applyBorder="1" applyAlignment="1">
      <alignment horizontal="left" vertical="center" shrinkToFit="1"/>
    </xf>
    <xf numFmtId="0" fontId="41" fillId="0" borderId="64" xfId="2" applyFont="1" applyBorder="1" applyAlignment="1">
      <alignment horizontal="left" vertical="center" shrinkToFit="1"/>
    </xf>
    <xf numFmtId="0" fontId="41" fillId="0" borderId="63" xfId="2" applyFont="1" applyBorder="1" applyAlignment="1">
      <alignment horizontal="left" vertical="center" shrinkToFit="1"/>
    </xf>
    <xf numFmtId="0" fontId="41" fillId="0" borderId="61" xfId="2" applyFont="1" applyBorder="1" applyAlignment="1">
      <alignment horizontal="left" vertical="center" shrinkToFit="1"/>
    </xf>
    <xf numFmtId="0" fontId="41" fillId="0" borderId="60" xfId="2" applyFont="1" applyBorder="1" applyAlignment="1">
      <alignment horizontal="left" vertical="center" shrinkToFit="1"/>
    </xf>
    <xf numFmtId="0" fontId="41" fillId="0" borderId="59" xfId="2" applyFont="1" applyBorder="1" applyAlignment="1">
      <alignment horizontal="left" vertical="center" shrinkToFit="1"/>
    </xf>
    <xf numFmtId="0" fontId="36" fillId="0" borderId="14" xfId="2" applyBorder="1" applyAlignment="1">
      <alignment horizontal="left" vertical="center" shrinkToFit="1"/>
    </xf>
    <xf numFmtId="0" fontId="36" fillId="0" borderId="5" xfId="2" applyBorder="1" applyAlignment="1">
      <alignment horizontal="left" vertical="center" shrinkToFit="1"/>
    </xf>
    <xf numFmtId="0" fontId="36" fillId="0" borderId="14" xfId="2" applyBorder="1" applyAlignment="1">
      <alignment horizontal="center" vertical="center"/>
    </xf>
    <xf numFmtId="0" fontId="36" fillId="0" borderId="46" xfId="2" applyBorder="1" applyAlignment="1">
      <alignment horizontal="center" vertical="center"/>
    </xf>
    <xf numFmtId="0" fontId="36" fillId="0" borderId="5" xfId="2" applyBorder="1" applyAlignment="1">
      <alignment horizontal="center" vertical="center"/>
    </xf>
    <xf numFmtId="0" fontId="36" fillId="0" borderId="15" xfId="2" applyBorder="1" applyAlignment="1">
      <alignment horizontal="center" vertical="center"/>
    </xf>
    <xf numFmtId="0" fontId="36" fillId="0" borderId="52" xfId="2" applyBorder="1" applyAlignment="1">
      <alignment horizontal="center" vertical="center"/>
    </xf>
    <xf numFmtId="0" fontId="36" fillId="0" borderId="56" xfId="2" applyBorder="1" applyAlignment="1">
      <alignment horizontal="center" vertical="center"/>
    </xf>
    <xf numFmtId="0" fontId="36" fillId="0" borderId="13" xfId="2" applyBorder="1" applyAlignment="1">
      <alignment horizontal="center" vertical="center"/>
    </xf>
    <xf numFmtId="0" fontId="36" fillId="0" borderId="54" xfId="2" applyBorder="1" applyAlignment="1">
      <alignment horizontal="center" vertical="center"/>
    </xf>
    <xf numFmtId="0" fontId="36" fillId="0" borderId="12" xfId="2" applyBorder="1" applyAlignment="1">
      <alignment horizontal="center" vertical="center"/>
    </xf>
    <xf numFmtId="0" fontId="92" fillId="0" borderId="15" xfId="2" applyFont="1" applyBorder="1" applyAlignment="1">
      <alignment horizontal="center" vertical="center"/>
    </xf>
    <xf numFmtId="0" fontId="48" fillId="0" borderId="52" xfId="2" applyFont="1" applyBorder="1" applyAlignment="1">
      <alignment horizontal="center" vertical="center"/>
    </xf>
    <xf numFmtId="0" fontId="48" fillId="0" borderId="56" xfId="2" applyFont="1" applyBorder="1" applyAlignment="1">
      <alignment horizontal="center" vertical="center"/>
    </xf>
    <xf numFmtId="0" fontId="48" fillId="0" borderId="13" xfId="2" applyFont="1" applyBorder="1" applyAlignment="1">
      <alignment horizontal="center" vertical="center"/>
    </xf>
    <xf numFmtId="0" fontId="48" fillId="0" borderId="54" xfId="2" applyFont="1" applyBorder="1" applyAlignment="1">
      <alignment horizontal="center" vertical="center"/>
    </xf>
    <xf numFmtId="0" fontId="48" fillId="0" borderId="12" xfId="2" applyFont="1" applyBorder="1" applyAlignment="1">
      <alignment horizontal="center" vertical="center"/>
    </xf>
    <xf numFmtId="0" fontId="92" fillId="0" borderId="15" xfId="2" applyFont="1" applyBorder="1" applyAlignment="1">
      <alignment horizontal="center" vertical="center" wrapText="1"/>
    </xf>
    <xf numFmtId="0" fontId="48" fillId="0" borderId="52" xfId="2" applyFont="1" applyBorder="1" applyAlignment="1">
      <alignment horizontal="center" vertical="center" wrapText="1"/>
    </xf>
    <xf numFmtId="0" fontId="48" fillId="0" borderId="56" xfId="2" applyFont="1" applyBorder="1" applyAlignment="1">
      <alignment horizontal="center" vertical="center" wrapText="1"/>
    </xf>
    <xf numFmtId="0" fontId="48" fillId="0" borderId="13" xfId="2" applyFont="1" applyBorder="1" applyAlignment="1">
      <alignment horizontal="center" vertical="center" wrapText="1"/>
    </xf>
    <xf numFmtId="0" fontId="48" fillId="0" borderId="54" xfId="2" applyFont="1" applyBorder="1" applyAlignment="1">
      <alignment horizontal="center" vertical="center" wrapText="1"/>
    </xf>
    <xf numFmtId="0" fontId="48" fillId="0" borderId="12" xfId="2" applyFont="1" applyBorder="1" applyAlignment="1">
      <alignment horizontal="center" vertical="center" wrapText="1"/>
    </xf>
    <xf numFmtId="0" fontId="18" fillId="0" borderId="66" xfId="2" applyFont="1" applyBorder="1" applyAlignment="1">
      <alignment horizontal="left" vertical="center" shrinkToFit="1"/>
    </xf>
    <xf numFmtId="0" fontId="18" fillId="0" borderId="64" xfId="2" applyFont="1" applyBorder="1" applyAlignment="1">
      <alignment horizontal="left" vertical="center" shrinkToFit="1"/>
    </xf>
    <xf numFmtId="0" fontId="18" fillId="0" borderId="63" xfId="2" applyFont="1" applyBorder="1" applyAlignment="1">
      <alignment horizontal="left" vertical="center" shrinkToFit="1"/>
    </xf>
    <xf numFmtId="0" fontId="18" fillId="0" borderId="61" xfId="2" applyFont="1" applyBorder="1" applyAlignment="1">
      <alignment horizontal="left" vertical="center" shrinkToFit="1"/>
    </xf>
    <xf numFmtId="0" fontId="91" fillId="0" borderId="75" xfId="2" applyFont="1" applyBorder="1" applyAlignment="1">
      <alignment horizontal="left" vertical="center" shrinkToFit="1"/>
    </xf>
    <xf numFmtId="0" fontId="91" fillId="0" borderId="73" xfId="2" applyFont="1" applyBorder="1" applyAlignment="1">
      <alignment horizontal="left" vertical="center" shrinkToFit="1"/>
    </xf>
    <xf numFmtId="0" fontId="18" fillId="0" borderId="63" xfId="0" applyFont="1" applyBorder="1" applyAlignment="1">
      <alignment horizontal="left" vertical="center" shrinkToFit="1"/>
    </xf>
    <xf numFmtId="0" fontId="18" fillId="0" borderId="61" xfId="0" applyFont="1" applyBorder="1" applyAlignment="1">
      <alignment horizontal="left" vertical="center" shrinkToFit="1"/>
    </xf>
    <xf numFmtId="0" fontId="91" fillId="0" borderId="63" xfId="2" applyFont="1" applyBorder="1" applyAlignment="1">
      <alignment horizontal="left" vertical="center" shrinkToFit="1"/>
    </xf>
    <xf numFmtId="0" fontId="91" fillId="0" borderId="61" xfId="2" applyFont="1" applyBorder="1" applyAlignment="1">
      <alignment horizontal="left" vertical="center" shrinkToFit="1"/>
    </xf>
    <xf numFmtId="0" fontId="91" fillId="0" borderId="60" xfId="0" applyFont="1" applyBorder="1" applyAlignment="1">
      <alignment horizontal="left" vertical="center" shrinkToFit="1"/>
    </xf>
    <xf numFmtId="0" fontId="91" fillId="0" borderId="59" xfId="0" applyFont="1" applyBorder="1" applyAlignment="1">
      <alignment horizontal="left" vertical="center" shrinkToFit="1"/>
    </xf>
    <xf numFmtId="0" fontId="18" fillId="0" borderId="66" xfId="0" applyFont="1" applyBorder="1" applyAlignment="1">
      <alignment horizontal="left" vertical="center" shrinkToFit="1"/>
    </xf>
    <xf numFmtId="0" fontId="18" fillId="0" borderId="64" xfId="0" applyFont="1" applyBorder="1" applyAlignment="1">
      <alignment horizontal="left" vertical="center" shrinkToFit="1"/>
    </xf>
    <xf numFmtId="0" fontId="18" fillId="0" borderId="63" xfId="0" applyFont="1" applyBorder="1" applyAlignment="1">
      <alignment horizontal="left" vertical="center"/>
    </xf>
    <xf numFmtId="0" fontId="18" fillId="0" borderId="61" xfId="0" applyFont="1" applyBorder="1" applyAlignment="1">
      <alignment horizontal="left" vertical="center"/>
    </xf>
    <xf numFmtId="0" fontId="91" fillId="0" borderId="60" xfId="2" applyFont="1" applyBorder="1" applyAlignment="1">
      <alignment horizontal="left" vertical="center" shrinkToFit="1"/>
    </xf>
    <xf numFmtId="0" fontId="91" fillId="0" borderId="59" xfId="2" applyFont="1" applyBorder="1" applyAlignment="1">
      <alignment horizontal="left" vertical="center" shrinkToFit="1"/>
    </xf>
    <xf numFmtId="0" fontId="91" fillId="0" borderId="63" xfId="0" applyFont="1" applyBorder="1" applyAlignment="1">
      <alignment horizontal="left" vertical="center" shrinkToFit="1"/>
    </xf>
    <xf numFmtId="0" fontId="91" fillId="0" borderId="61" xfId="0" applyFont="1" applyBorder="1" applyAlignment="1">
      <alignment horizontal="left" vertical="center" shrinkToFit="1"/>
    </xf>
    <xf numFmtId="0" fontId="91" fillId="0" borderId="75" xfId="0" applyFont="1" applyBorder="1" applyAlignment="1">
      <alignment horizontal="left" vertical="center" shrinkToFit="1"/>
    </xf>
    <xf numFmtId="0" fontId="91" fillId="0" borderId="73" xfId="0" applyFont="1" applyBorder="1" applyAlignment="1">
      <alignment horizontal="left" vertical="center" shrinkToFit="1"/>
    </xf>
    <xf numFmtId="0" fontId="91" fillId="0" borderId="66" xfId="2" applyFont="1" applyBorder="1" applyAlignment="1">
      <alignment horizontal="left" vertical="center" shrinkToFit="1"/>
    </xf>
    <xf numFmtId="0" fontId="91" fillId="0" borderId="64" xfId="2" applyFont="1" applyBorder="1" applyAlignment="1">
      <alignment horizontal="left" vertical="center" shrinkToFit="1"/>
    </xf>
    <xf numFmtId="0" fontId="18" fillId="0" borderId="63" xfId="2" applyFont="1" applyBorder="1" applyAlignment="1">
      <alignment horizontal="left" vertical="center"/>
    </xf>
    <xf numFmtId="0" fontId="18" fillId="0" borderId="61" xfId="2" applyFont="1" applyBorder="1" applyAlignment="1">
      <alignment horizontal="left" vertical="center"/>
    </xf>
    <xf numFmtId="0" fontId="37" fillId="0" borderId="7" xfId="2" applyFont="1" applyBorder="1" applyAlignment="1">
      <alignment horizontal="center" vertical="center" wrapText="1"/>
    </xf>
    <xf numFmtId="0" fontId="37" fillId="0" borderId="3" xfId="2" applyFont="1" applyBorder="1" applyAlignment="1">
      <alignment horizontal="center" vertical="center" wrapText="1"/>
    </xf>
    <xf numFmtId="0" fontId="44" fillId="0" borderId="15" xfId="2" applyFont="1" applyBorder="1" applyAlignment="1">
      <alignment horizontal="center" vertical="center" wrapText="1"/>
    </xf>
    <xf numFmtId="0" fontId="44" fillId="0" borderId="52" xfId="2" applyFont="1" applyBorder="1" applyAlignment="1">
      <alignment horizontal="center" vertical="center" wrapText="1"/>
    </xf>
    <xf numFmtId="0" fontId="44" fillId="0" borderId="56" xfId="2" applyFont="1" applyBorder="1" applyAlignment="1">
      <alignment horizontal="center" vertical="center" wrapText="1"/>
    </xf>
    <xf numFmtId="0" fontId="44" fillId="0" borderId="13" xfId="2" applyFont="1" applyBorder="1" applyAlignment="1">
      <alignment horizontal="center" vertical="center" wrapText="1"/>
    </xf>
    <xf numFmtId="0" fontId="44" fillId="0" borderId="54" xfId="2" applyFont="1" applyBorder="1" applyAlignment="1">
      <alignment horizontal="center" vertical="center" wrapText="1"/>
    </xf>
    <xf numFmtId="0" fontId="44" fillId="0" borderId="12" xfId="2" applyFont="1" applyBorder="1" applyAlignment="1">
      <alignment horizontal="center" vertical="center" wrapText="1"/>
    </xf>
    <xf numFmtId="0" fontId="46" fillId="0" borderId="0" xfId="0" applyFont="1" applyAlignment="1">
      <alignment horizontal="left" vertical="center"/>
    </xf>
    <xf numFmtId="0" fontId="50" fillId="0" borderId="0" xfId="2" applyFont="1" applyAlignment="1">
      <alignment horizontal="center" vertical="center"/>
    </xf>
    <xf numFmtId="0" fontId="49" fillId="0" borderId="0" xfId="2" applyFont="1" applyAlignment="1">
      <alignment horizontal="center" vertical="center"/>
    </xf>
    <xf numFmtId="0" fontId="47" fillId="0" borderId="0" xfId="2" applyFont="1" applyAlignment="1">
      <alignment horizontal="left" vertical="center"/>
    </xf>
    <xf numFmtId="0" fontId="46" fillId="0" borderId="0" xfId="2" applyFont="1" applyAlignment="1">
      <alignment horizontal="left" vertical="center"/>
    </xf>
    <xf numFmtId="38" fontId="51" fillId="0" borderId="15" xfId="4" applyFont="1" applyFill="1" applyBorder="1" applyAlignment="1" applyProtection="1">
      <alignment horizontal="center" wrapText="1"/>
    </xf>
    <xf numFmtId="0" fontId="11" fillId="0" borderId="83" xfId="3" applyFill="1" applyBorder="1" applyAlignment="1">
      <alignment wrapText="1"/>
    </xf>
    <xf numFmtId="0" fontId="11" fillId="0" borderId="41" xfId="3" applyFill="1" applyBorder="1" applyAlignment="1">
      <alignment wrapText="1"/>
    </xf>
    <xf numFmtId="0" fontId="11" fillId="0" borderId="79" xfId="3" applyFill="1" applyBorder="1" applyAlignment="1">
      <alignment wrapText="1"/>
    </xf>
    <xf numFmtId="181" fontId="12" fillId="0" borderId="0" xfId="3" applyNumberFormat="1" applyFont="1" applyFill="1" applyAlignment="1" applyProtection="1">
      <alignment horizontal="center" shrinkToFit="1"/>
    </xf>
    <xf numFmtId="181" fontId="12" fillId="0" borderId="0" xfId="3" applyNumberFormat="1" applyFont="1" applyFill="1" applyAlignment="1">
      <alignment shrinkToFit="1"/>
    </xf>
    <xf numFmtId="38" fontId="12" fillId="0" borderId="0" xfId="3" applyNumberFormat="1" applyFont="1" applyFill="1" applyAlignment="1" applyProtection="1">
      <alignment horizontal="center" shrinkToFit="1"/>
    </xf>
    <xf numFmtId="0" fontId="12" fillId="0" borderId="0" xfId="3" applyFont="1" applyFill="1" applyAlignment="1">
      <alignment horizontal="center" shrinkToFit="1"/>
    </xf>
    <xf numFmtId="0" fontId="66" fillId="6" borderId="14" xfId="3" applyFont="1" applyFill="1" applyBorder="1" applyAlignment="1" applyProtection="1">
      <alignment horizontal="center" vertical="center"/>
    </xf>
    <xf numFmtId="0" fontId="66" fillId="6" borderId="46" xfId="3" applyFont="1" applyFill="1" applyBorder="1" applyAlignment="1" applyProtection="1">
      <alignment horizontal="center" vertical="center"/>
    </xf>
    <xf numFmtId="0" fontId="66" fillId="6" borderId="5" xfId="3" applyFont="1" applyFill="1" applyBorder="1" applyAlignment="1" applyProtection="1">
      <alignment horizontal="center" vertical="center"/>
    </xf>
    <xf numFmtId="38" fontId="11" fillId="5" borderId="15" xfId="4" applyFont="1" applyFill="1" applyBorder="1" applyAlignment="1" applyProtection="1">
      <alignment vertical="center"/>
      <protection locked="0"/>
    </xf>
    <xf numFmtId="38" fontId="11" fillId="5" borderId="56" xfId="4" applyFont="1" applyFill="1" applyBorder="1" applyAlignment="1" applyProtection="1">
      <alignment vertical="center"/>
      <protection locked="0"/>
    </xf>
    <xf numFmtId="38" fontId="11" fillId="5" borderId="13" xfId="4" applyFont="1" applyFill="1" applyBorder="1" applyAlignment="1" applyProtection="1">
      <alignment vertical="center"/>
      <protection locked="0"/>
    </xf>
    <xf numFmtId="38" fontId="11" fillId="5" borderId="12" xfId="4" applyFont="1" applyFill="1" applyBorder="1" applyAlignment="1" applyProtection="1">
      <alignment vertical="center"/>
      <protection locked="0"/>
    </xf>
    <xf numFmtId="38" fontId="61" fillId="0" borderId="89" xfId="4" applyFont="1" applyFill="1" applyBorder="1" applyAlignment="1" applyProtection="1">
      <alignment vertical="center"/>
    </xf>
    <xf numFmtId="38" fontId="61" fillId="0" borderId="88" xfId="4" applyFont="1" applyFill="1" applyBorder="1" applyAlignment="1" applyProtection="1">
      <alignment vertical="center"/>
    </xf>
    <xf numFmtId="0" fontId="14" fillId="0" borderId="0" xfId="3" applyFont="1" applyFill="1" applyBorder="1" applyAlignment="1" applyProtection="1">
      <alignment vertical="center" wrapText="1"/>
    </xf>
    <xf numFmtId="0" fontId="14" fillId="0" borderId="54" xfId="3" applyFont="1" applyFill="1" applyBorder="1" applyAlignment="1" applyProtection="1">
      <alignment vertical="center" wrapText="1"/>
    </xf>
    <xf numFmtId="0" fontId="11" fillId="0" borderId="0" xfId="3" applyFill="1" applyBorder="1" applyAlignment="1" applyProtection="1">
      <alignment vertical="center"/>
    </xf>
    <xf numFmtId="0" fontId="11" fillId="0" borderId="54" xfId="3" applyFill="1" applyBorder="1" applyAlignment="1" applyProtection="1">
      <alignment vertical="center"/>
    </xf>
    <xf numFmtId="0" fontId="14" fillId="0" borderId="7" xfId="3" applyFont="1" applyFill="1" applyBorder="1" applyAlignment="1" applyProtection="1">
      <alignment horizontal="center" vertical="center" wrapText="1"/>
    </xf>
    <xf numFmtId="0" fontId="14" fillId="0" borderId="55" xfId="3" applyFont="1" applyFill="1" applyBorder="1" applyAlignment="1" applyProtection="1">
      <alignment horizontal="center" vertical="center" wrapText="1"/>
    </xf>
    <xf numFmtId="0" fontId="14" fillId="0" borderId="3" xfId="3" applyFont="1" applyFill="1" applyBorder="1" applyAlignment="1" applyProtection="1">
      <alignment horizontal="center" vertical="center" wrapText="1"/>
    </xf>
    <xf numFmtId="0" fontId="14" fillId="0" borderId="15" xfId="3" applyFont="1" applyFill="1" applyBorder="1" applyAlignment="1" applyProtection="1">
      <alignment horizontal="center" vertical="center" wrapText="1"/>
    </xf>
    <xf numFmtId="0" fontId="14" fillId="0" borderId="41" xfId="3" applyFont="1" applyFill="1" applyBorder="1" applyAlignment="1" applyProtection="1">
      <alignment horizontal="center" vertical="center" wrapText="1"/>
    </xf>
    <xf numFmtId="0" fontId="14" fillId="0" borderId="13" xfId="3" applyFont="1" applyFill="1" applyBorder="1" applyAlignment="1" applyProtection="1">
      <alignment horizontal="center" vertical="center" wrapText="1"/>
    </xf>
    <xf numFmtId="0" fontId="14" fillId="0" borderId="94" xfId="3" applyFont="1" applyFill="1" applyBorder="1" applyAlignment="1" applyProtection="1">
      <alignment horizontal="center" wrapText="1"/>
    </xf>
    <xf numFmtId="0" fontId="14" fillId="0" borderId="14" xfId="3" applyFont="1" applyFill="1" applyBorder="1" applyAlignment="1" applyProtection="1">
      <alignment horizontal="center" vertical="center" wrapText="1"/>
    </xf>
    <xf numFmtId="0" fontId="14" fillId="0" borderId="46" xfId="3" applyFont="1" applyFill="1" applyBorder="1" applyAlignment="1" applyProtection="1">
      <alignment horizontal="center" vertical="center" wrapText="1"/>
    </xf>
    <xf numFmtId="0" fontId="11" fillId="0" borderId="70" xfId="3" applyFill="1" applyBorder="1" applyAlignment="1" applyProtection="1">
      <alignment horizontal="center" vertical="center" wrapText="1"/>
    </xf>
    <xf numFmtId="0" fontId="65" fillId="0" borderId="41" xfId="3" applyFont="1" applyFill="1" applyBorder="1" applyAlignment="1" applyProtection="1">
      <alignment horizontal="center" vertical="center" wrapText="1"/>
    </xf>
    <xf numFmtId="0" fontId="65" fillId="0" borderId="13" xfId="3" applyFont="1" applyFill="1" applyBorder="1" applyAlignment="1" applyProtection="1">
      <alignment horizontal="center" vertical="center" wrapText="1"/>
    </xf>
    <xf numFmtId="0" fontId="51" fillId="0" borderId="93" xfId="3" applyFont="1" applyFill="1" applyBorder="1" applyAlignment="1" applyProtection="1">
      <alignment horizontal="center" vertical="center" wrapText="1"/>
    </xf>
    <xf numFmtId="0" fontId="51" fillId="0" borderId="55" xfId="3" applyFont="1" applyFill="1" applyBorder="1" applyAlignment="1" applyProtection="1">
      <alignment horizontal="center" vertical="center" wrapText="1"/>
    </xf>
    <xf numFmtId="0" fontId="11" fillId="0" borderId="3" xfId="3" applyFill="1" applyBorder="1" applyAlignment="1" applyProtection="1">
      <alignment horizontal="center" vertical="center" wrapText="1"/>
    </xf>
    <xf numFmtId="0" fontId="11" fillId="0" borderId="83" xfId="3" applyFill="1" applyBorder="1" applyAlignment="1">
      <alignment vertical="center" wrapText="1"/>
    </xf>
    <xf numFmtId="0" fontId="11" fillId="0" borderId="41" xfId="3" applyFill="1" applyBorder="1" applyAlignment="1">
      <alignment vertical="center" wrapText="1"/>
    </xf>
    <xf numFmtId="0" fontId="11" fillId="0" borderId="79" xfId="3" applyFill="1" applyBorder="1" applyAlignment="1">
      <alignment vertical="center" wrapText="1"/>
    </xf>
    <xf numFmtId="0" fontId="11" fillId="0" borderId="13" xfId="3" applyFill="1" applyBorder="1" applyAlignment="1">
      <alignment vertical="center" wrapText="1"/>
    </xf>
    <xf numFmtId="0" fontId="11" fillId="0" borderId="74" xfId="3" applyFill="1" applyBorder="1" applyAlignment="1">
      <alignment vertical="center" wrapText="1"/>
    </xf>
    <xf numFmtId="0" fontId="28" fillId="0" borderId="14" xfId="3" applyFont="1" applyFill="1" applyBorder="1" applyAlignment="1" applyProtection="1">
      <alignment horizontal="center" vertical="center"/>
    </xf>
    <xf numFmtId="0" fontId="28" fillId="0" borderId="5" xfId="3" applyFont="1" applyFill="1" applyBorder="1" applyAlignment="1" applyProtection="1">
      <alignment horizontal="center" vertical="center"/>
    </xf>
    <xf numFmtId="0" fontId="14" fillId="0" borderId="5" xfId="3" applyFont="1" applyFill="1" applyBorder="1" applyAlignment="1" applyProtection="1">
      <alignment horizontal="center" vertical="center" wrapText="1"/>
    </xf>
    <xf numFmtId="0" fontId="63" fillId="5" borderId="7" xfId="3" applyFont="1" applyFill="1" applyBorder="1" applyAlignment="1" applyProtection="1">
      <alignment horizontal="center" vertical="center" wrapText="1"/>
      <protection locked="0"/>
    </xf>
    <xf numFmtId="0" fontId="63" fillId="5" borderId="55" xfId="3" applyFont="1" applyFill="1" applyBorder="1" applyAlignment="1" applyProtection="1">
      <alignment horizontal="center" vertical="center" wrapText="1"/>
      <protection locked="0"/>
    </xf>
    <xf numFmtId="0" fontId="63" fillId="5" borderId="3" xfId="3" applyFont="1" applyFill="1" applyBorder="1" applyAlignment="1" applyProtection="1">
      <alignment horizontal="center" vertical="center" wrapText="1"/>
      <protection locked="0"/>
    </xf>
    <xf numFmtId="0" fontId="63" fillId="5" borderId="56" xfId="3" applyFont="1" applyFill="1" applyBorder="1" applyAlignment="1" applyProtection="1">
      <alignment horizontal="center" vertical="center" wrapText="1"/>
      <protection locked="0"/>
    </xf>
    <xf numFmtId="0" fontId="63" fillId="5" borderId="58" xfId="3" applyFont="1" applyFill="1" applyBorder="1" applyAlignment="1" applyProtection="1">
      <alignment horizontal="center" vertical="center" wrapText="1"/>
      <protection locked="0"/>
    </xf>
    <xf numFmtId="0" fontId="63" fillId="5" borderId="12" xfId="3" applyFont="1" applyFill="1" applyBorder="1" applyAlignment="1" applyProtection="1">
      <alignment horizontal="center" vertical="center" wrapText="1"/>
      <protection locked="0"/>
    </xf>
    <xf numFmtId="0" fontId="14" fillId="0" borderId="52" xfId="3" applyFont="1" applyFill="1" applyBorder="1" applyAlignment="1" applyProtection="1">
      <alignment horizontal="center" vertical="center" wrapText="1"/>
    </xf>
    <xf numFmtId="0" fontId="11" fillId="0" borderId="52" xfId="3" applyFill="1" applyBorder="1" applyAlignment="1" applyProtection="1">
      <alignment horizontal="center" vertical="center" wrapText="1"/>
    </xf>
    <xf numFmtId="0" fontId="11" fillId="0" borderId="56" xfId="3" applyFill="1" applyBorder="1" applyAlignment="1" applyProtection="1">
      <alignment horizontal="center" vertical="center" wrapText="1"/>
    </xf>
    <xf numFmtId="0" fontId="14" fillId="0" borderId="54" xfId="3" applyFont="1" applyFill="1" applyBorder="1" applyAlignment="1" applyProtection="1">
      <alignment horizontal="center" vertical="center" wrapText="1"/>
    </xf>
    <xf numFmtId="0" fontId="11" fillId="0" borderId="54" xfId="3" applyFill="1" applyBorder="1" applyAlignment="1" applyProtection="1">
      <alignment horizontal="center" vertical="center" wrapText="1"/>
    </xf>
    <xf numFmtId="0" fontId="11" fillId="0" borderId="12" xfId="3" applyFill="1" applyBorder="1" applyAlignment="1" applyProtection="1">
      <alignment horizontal="center" vertical="center" wrapText="1"/>
    </xf>
    <xf numFmtId="0" fontId="51" fillId="0" borderId="0" xfId="3" applyFont="1" applyFill="1" applyAlignment="1" applyProtection="1">
      <alignment vertical="top" wrapText="1"/>
    </xf>
    <xf numFmtId="0" fontId="11" fillId="0" borderId="0" xfId="3" applyAlignment="1">
      <alignment vertical="top" wrapText="1"/>
    </xf>
    <xf numFmtId="0" fontId="32" fillId="0" borderId="0" xfId="3" applyFont="1" applyFill="1" applyAlignment="1" applyProtection="1">
      <alignment vertical="center" wrapText="1"/>
    </xf>
    <xf numFmtId="0" fontId="32" fillId="0" borderId="0" xfId="3" applyFont="1" applyFill="1" applyAlignment="1">
      <alignment vertical="center" wrapText="1"/>
    </xf>
    <xf numFmtId="0" fontId="32" fillId="0" borderId="0" xfId="3" applyFont="1" applyAlignment="1">
      <alignment vertical="center" wrapText="1"/>
    </xf>
    <xf numFmtId="38" fontId="11" fillId="5" borderId="14" xfId="4" applyFont="1" applyFill="1" applyBorder="1" applyAlignment="1" applyProtection="1">
      <alignment vertical="center"/>
      <protection locked="0"/>
    </xf>
    <xf numFmtId="38" fontId="11" fillId="5" borderId="5" xfId="4" applyFont="1" applyFill="1" applyBorder="1" applyAlignment="1" applyProtection="1">
      <alignment vertical="center"/>
      <protection locked="0"/>
    </xf>
    <xf numFmtId="0" fontId="11" fillId="0" borderId="5" xfId="3" applyFill="1" applyBorder="1" applyAlignment="1" applyProtection="1">
      <alignment vertical="center" wrapText="1"/>
    </xf>
    <xf numFmtId="38" fontId="26" fillId="0" borderId="14" xfId="4" applyFont="1" applyFill="1" applyBorder="1" applyAlignment="1" applyProtection="1">
      <alignment horizontal="right" vertical="center" wrapText="1"/>
    </xf>
    <xf numFmtId="0" fontId="11" fillId="0" borderId="70" xfId="3" applyFill="1" applyBorder="1" applyAlignment="1">
      <alignment vertical="center" wrapText="1"/>
    </xf>
    <xf numFmtId="38" fontId="26" fillId="0" borderId="14" xfId="4" applyFont="1" applyFill="1" applyBorder="1" applyAlignment="1" applyProtection="1">
      <alignment horizontal="right" wrapText="1"/>
    </xf>
    <xf numFmtId="0" fontId="11" fillId="0" borderId="70" xfId="3" applyFill="1" applyBorder="1" applyAlignment="1">
      <alignment wrapText="1"/>
    </xf>
    <xf numFmtId="4" fontId="11" fillId="5" borderId="1" xfId="3" applyNumberFormat="1" applyFill="1" applyBorder="1" applyAlignment="1" applyProtection="1">
      <alignment vertical="center"/>
      <protection locked="0"/>
    </xf>
    <xf numFmtId="0" fontId="16" fillId="0" borderId="0" xfId="0" applyFont="1" applyAlignment="1">
      <alignment horizontal="center" vertical="center"/>
    </xf>
    <xf numFmtId="0" fontId="11" fillId="0" borderId="0" xfId="0" applyFont="1" applyBorder="1" applyAlignment="1">
      <alignment horizontal="left" vertical="center"/>
    </xf>
    <xf numFmtId="0" fontId="16" fillId="0" borderId="0" xfId="0" applyFont="1" applyAlignment="1">
      <alignment horizontal="left" vertical="center" wrapText="1"/>
    </xf>
    <xf numFmtId="0" fontId="70" fillId="0" borderId="0" xfId="0" applyFont="1" applyAlignment="1">
      <alignment horizontal="center" vertical="center"/>
    </xf>
    <xf numFmtId="0" fontId="16" fillId="0" borderId="0" xfId="0" applyFont="1" applyAlignment="1">
      <alignment horizontal="left" vertical="center"/>
    </xf>
    <xf numFmtId="0" fontId="11" fillId="0" borderId="0" xfId="0" applyFont="1" applyBorder="1" applyAlignment="1">
      <alignment horizontal="center" vertical="center"/>
    </xf>
    <xf numFmtId="0" fontId="16" fillId="0" borderId="1" xfId="0" applyFont="1" applyBorder="1" applyAlignment="1">
      <alignment horizontal="left" vertical="center" wrapText="1"/>
    </xf>
    <xf numFmtId="0" fontId="16" fillId="0" borderId="15" xfId="0" applyFont="1" applyBorder="1" applyAlignment="1">
      <alignment horizontal="left" vertical="top" wrapText="1"/>
    </xf>
    <xf numFmtId="0" fontId="16" fillId="0" borderId="52" xfId="0" applyFont="1" applyBorder="1" applyAlignment="1">
      <alignment horizontal="left" vertical="top" wrapText="1"/>
    </xf>
    <xf numFmtId="0" fontId="16" fillId="0" borderId="56" xfId="0" applyFont="1" applyBorder="1" applyAlignment="1">
      <alignment horizontal="left" vertical="top" wrapText="1"/>
    </xf>
    <xf numFmtId="0" fontId="16" fillId="0" borderId="41" xfId="0" applyFont="1" applyBorder="1" applyAlignment="1">
      <alignment horizontal="left" vertical="top" wrapText="1"/>
    </xf>
    <xf numFmtId="0" fontId="16" fillId="0" borderId="0" xfId="0" applyFont="1" applyBorder="1" applyAlignment="1">
      <alignment horizontal="left" vertical="top" wrapText="1"/>
    </xf>
    <xf numFmtId="0" fontId="16" fillId="0" borderId="58" xfId="0" applyFont="1" applyBorder="1" applyAlignment="1">
      <alignment horizontal="left" vertical="top" wrapText="1"/>
    </xf>
    <xf numFmtId="0" fontId="16" fillId="0" borderId="13" xfId="0" applyFont="1" applyBorder="1" applyAlignment="1">
      <alignment horizontal="left" vertical="top" wrapText="1"/>
    </xf>
    <xf numFmtId="0" fontId="16" fillId="0" borderId="54" xfId="0" applyFont="1" applyBorder="1" applyAlignment="1">
      <alignment horizontal="left" vertical="top" wrapText="1"/>
    </xf>
    <xf numFmtId="0" fontId="16" fillId="0" borderId="12" xfId="0" applyFont="1" applyBorder="1" applyAlignment="1">
      <alignment horizontal="left" vertical="top" wrapText="1"/>
    </xf>
    <xf numFmtId="0" fontId="14" fillId="0" borderId="52" xfId="0" applyFont="1" applyBorder="1" applyAlignment="1">
      <alignment horizontal="left" vertical="top" wrapText="1"/>
    </xf>
    <xf numFmtId="0" fontId="14" fillId="0" borderId="0" xfId="0" applyFont="1" applyAlignment="1">
      <alignment horizontal="left" vertical="top" wrapText="1"/>
    </xf>
    <xf numFmtId="0" fontId="16" fillId="0" borderId="13"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0" xfId="0" applyFont="1" applyAlignment="1">
      <alignment horizontal="left" vertical="top" wrapText="1"/>
    </xf>
    <xf numFmtId="0" fontId="16" fillId="0" borderId="112" xfId="0" applyFont="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indent="1"/>
    </xf>
    <xf numFmtId="0" fontId="72" fillId="0" borderId="0" xfId="0" applyFont="1" applyAlignment="1">
      <alignment horizontal="center" vertical="center"/>
    </xf>
    <xf numFmtId="0" fontId="16" fillId="0" borderId="14" xfId="0" applyFont="1" applyBorder="1" applyAlignment="1">
      <alignment horizontal="right" vertical="center" wrapText="1"/>
    </xf>
    <xf numFmtId="0" fontId="16" fillId="0" borderId="70" xfId="0" applyFont="1" applyBorder="1" applyAlignment="1">
      <alignment horizontal="right" vertical="center" wrapText="1"/>
    </xf>
    <xf numFmtId="0" fontId="16" fillId="0" borderId="70" xfId="0" applyFont="1" applyBorder="1" applyAlignment="1">
      <alignment horizontal="center" vertical="center" wrapText="1"/>
    </xf>
    <xf numFmtId="0" fontId="14" fillId="0" borderId="0" xfId="0" applyFont="1" applyBorder="1" applyAlignment="1">
      <alignment horizontal="left" vertical="top" wrapText="1"/>
    </xf>
    <xf numFmtId="0" fontId="11" fillId="0" borderId="0" xfId="0" applyFont="1" applyAlignment="1">
      <alignment horizontal="right" vertical="center"/>
    </xf>
    <xf numFmtId="0" fontId="11" fillId="0" borderId="0" xfId="0" applyFont="1" applyBorder="1" applyAlignment="1">
      <alignment horizontal="right" vertical="center"/>
    </xf>
    <xf numFmtId="176" fontId="11" fillId="0" borderId="1" xfId="0" applyNumberFormat="1" applyFont="1" applyBorder="1" applyAlignment="1">
      <alignment horizontal="right" vertical="center"/>
    </xf>
    <xf numFmtId="0" fontId="11" fillId="0" borderId="1" xfId="0" applyFont="1" applyBorder="1" applyAlignment="1">
      <alignment horizontal="center" vertical="center"/>
    </xf>
    <xf numFmtId="184" fontId="75" fillId="10" borderId="66" xfId="5" applyNumberFormat="1" applyFont="1" applyFill="1" applyBorder="1" applyAlignment="1" applyProtection="1">
      <alignment horizontal="distributed" vertical="center" justifyLastLine="1"/>
    </xf>
    <xf numFmtId="184" fontId="75" fillId="10" borderId="65" xfId="5" applyNumberFormat="1" applyFont="1" applyFill="1" applyBorder="1" applyAlignment="1" applyProtection="1">
      <alignment horizontal="distributed" vertical="center" justifyLastLine="1"/>
    </xf>
    <xf numFmtId="184" fontId="75" fillId="10" borderId="64" xfId="5" applyNumberFormat="1" applyFont="1" applyFill="1" applyBorder="1" applyAlignment="1" applyProtection="1">
      <alignment horizontal="distributed" vertical="center" justifyLastLine="1"/>
    </xf>
    <xf numFmtId="188" fontId="75" fillId="9" borderId="66" xfId="5" applyNumberFormat="1" applyFont="1" applyFill="1" applyBorder="1" applyAlignment="1" applyProtection="1">
      <alignment vertical="center"/>
      <protection locked="0"/>
    </xf>
    <xf numFmtId="188" fontId="75" fillId="9" borderId="65" xfId="5" applyNumberFormat="1" applyFont="1" applyFill="1" applyBorder="1" applyAlignment="1" applyProtection="1">
      <alignment vertical="center"/>
      <protection locked="0"/>
    </xf>
    <xf numFmtId="188" fontId="75" fillId="9" borderId="64" xfId="5" applyNumberFormat="1" applyFont="1" applyFill="1" applyBorder="1" applyAlignment="1" applyProtection="1">
      <alignment vertical="center"/>
      <protection locked="0"/>
    </xf>
    <xf numFmtId="10" fontId="75" fillId="7" borderId="66" xfId="7" applyNumberFormat="1" applyFont="1" applyFill="1" applyBorder="1" applyAlignment="1" applyProtection="1">
      <alignment vertical="center"/>
    </xf>
    <xf numFmtId="10" fontId="75" fillId="7" borderId="65" xfId="7" applyNumberFormat="1" applyFont="1" applyFill="1" applyBorder="1" applyAlignment="1" applyProtection="1">
      <alignment vertical="center"/>
    </xf>
    <xf numFmtId="10" fontId="75" fillId="7" borderId="64" xfId="7" applyNumberFormat="1" applyFont="1" applyFill="1" applyBorder="1" applyAlignment="1" applyProtection="1">
      <alignment vertical="center"/>
    </xf>
    <xf numFmtId="185" fontId="75" fillId="8" borderId="14" xfId="5" applyNumberFormat="1" applyFont="1" applyFill="1" applyBorder="1" applyAlignment="1" applyProtection="1">
      <alignment horizontal="right" vertical="center"/>
      <protection locked="0"/>
    </xf>
    <xf numFmtId="185" fontId="75" fillId="8" borderId="46" xfId="5" applyNumberFormat="1" applyFont="1" applyFill="1" applyBorder="1" applyAlignment="1" applyProtection="1">
      <alignment horizontal="right" vertical="center"/>
      <protection locked="0"/>
    </xf>
    <xf numFmtId="185" fontId="75" fillId="8" borderId="5" xfId="5" applyNumberFormat="1" applyFont="1" applyFill="1" applyBorder="1" applyAlignment="1" applyProtection="1">
      <alignment horizontal="right" vertical="center"/>
      <protection locked="0"/>
    </xf>
    <xf numFmtId="184" fontId="73" fillId="11" borderId="14" xfId="5" applyNumberFormat="1" applyFont="1" applyFill="1" applyBorder="1" applyAlignment="1" applyProtection="1">
      <alignment horizontal="distributed" vertical="center" justifyLastLine="1"/>
    </xf>
    <xf numFmtId="184" fontId="73" fillId="11" borderId="46" xfId="5" applyNumberFormat="1" applyFont="1" applyFill="1" applyBorder="1" applyAlignment="1" applyProtection="1">
      <alignment horizontal="distributed" vertical="center" justifyLastLine="1"/>
    </xf>
    <xf numFmtId="184" fontId="73" fillId="11" borderId="5" xfId="5" applyNumberFormat="1" applyFont="1" applyFill="1" applyBorder="1" applyAlignment="1" applyProtection="1">
      <alignment horizontal="distributed" vertical="center" justifyLastLine="1"/>
    </xf>
    <xf numFmtId="184" fontId="73" fillId="11" borderId="47" xfId="5" applyNumberFormat="1" applyFont="1" applyFill="1" applyBorder="1" applyAlignment="1" applyProtection="1">
      <alignment horizontal="distributed" vertical="center" justifyLastLine="1"/>
    </xf>
    <xf numFmtId="184" fontId="73" fillId="11" borderId="42" xfId="5" applyNumberFormat="1" applyFont="1" applyFill="1" applyBorder="1" applyAlignment="1" applyProtection="1">
      <alignment horizontal="distributed" vertical="center" justifyLastLine="1"/>
    </xf>
    <xf numFmtId="184" fontId="73" fillId="11" borderId="43" xfId="5" applyNumberFormat="1" applyFont="1" applyFill="1" applyBorder="1" applyAlignment="1" applyProtection="1">
      <alignment horizontal="distributed" vertical="center" justifyLastLine="1"/>
    </xf>
    <xf numFmtId="184" fontId="73" fillId="11" borderId="44" xfId="5" applyNumberFormat="1" applyFont="1" applyFill="1" applyBorder="1" applyAlignment="1" applyProtection="1">
      <alignment horizontal="distributed" vertical="center" justifyLastLine="1"/>
    </xf>
    <xf numFmtId="184" fontId="75" fillId="0" borderId="22" xfId="5" applyNumberFormat="1" applyFont="1" applyFill="1" applyBorder="1" applyAlignment="1" applyProtection="1">
      <alignment vertical="center"/>
    </xf>
    <xf numFmtId="184" fontId="75" fillId="0" borderId="0" xfId="5" applyNumberFormat="1" applyFont="1" applyFill="1" applyBorder="1" applyAlignment="1" applyProtection="1">
      <alignment vertical="center"/>
    </xf>
    <xf numFmtId="184" fontId="73" fillId="10" borderId="41" xfId="5" applyNumberFormat="1" applyFont="1" applyFill="1" applyBorder="1" applyAlignment="1" applyProtection="1">
      <alignment horizontal="center" vertical="distributed" textRotation="255" justifyLastLine="1"/>
    </xf>
    <xf numFmtId="184" fontId="73" fillId="10" borderId="0" xfId="5" applyNumberFormat="1" applyFont="1" applyFill="1" applyBorder="1" applyAlignment="1" applyProtection="1">
      <alignment horizontal="center" vertical="distributed" textRotation="255" justifyLastLine="1"/>
    </xf>
    <xf numFmtId="184" fontId="73" fillId="10" borderId="58" xfId="5" applyNumberFormat="1" applyFont="1" applyFill="1" applyBorder="1" applyAlignment="1" applyProtection="1">
      <alignment horizontal="center" vertical="distributed" textRotation="255" justifyLastLine="1"/>
    </xf>
    <xf numFmtId="187" fontId="73" fillId="9" borderId="107" xfId="5" applyNumberFormat="1" applyFont="1" applyFill="1" applyBorder="1" applyAlignment="1" applyProtection="1">
      <alignment vertical="center"/>
      <protection locked="0"/>
    </xf>
    <xf numFmtId="187" fontId="73" fillId="9" borderId="106" xfId="5" applyNumberFormat="1" applyFont="1" applyFill="1" applyBorder="1" applyAlignment="1" applyProtection="1">
      <alignment vertical="center"/>
      <protection locked="0"/>
    </xf>
    <xf numFmtId="187" fontId="73" fillId="9" borderId="105" xfId="5" applyNumberFormat="1" applyFont="1" applyFill="1" applyBorder="1" applyAlignment="1" applyProtection="1">
      <alignment vertical="center"/>
      <protection locked="0"/>
    </xf>
    <xf numFmtId="184" fontId="73" fillId="10" borderId="106" xfId="5" applyNumberFormat="1" applyFont="1" applyFill="1" applyBorder="1" applyAlignment="1" applyProtection="1">
      <alignment horizontal="distributed" vertical="center"/>
      <protection locked="0"/>
    </xf>
    <xf numFmtId="184" fontId="75" fillId="10" borderId="0" xfId="5" applyNumberFormat="1" applyFont="1" applyFill="1" applyBorder="1" applyAlignment="1" applyProtection="1">
      <alignment horizontal="distributed" vertical="center" justifyLastLine="1"/>
    </xf>
    <xf numFmtId="187" fontId="73" fillId="7" borderId="41" xfId="5" applyNumberFormat="1" applyFont="1" applyFill="1" applyBorder="1" applyAlignment="1" applyProtection="1">
      <alignment vertical="center"/>
    </xf>
    <xf numFmtId="187" fontId="73" fillId="7" borderId="0" xfId="5" applyNumberFormat="1" applyFont="1" applyFill="1" applyBorder="1" applyAlignment="1" applyProtection="1">
      <alignment vertical="center"/>
    </xf>
    <xf numFmtId="187" fontId="73" fillId="7" borderId="58" xfId="5" applyNumberFormat="1" applyFont="1" applyFill="1" applyBorder="1" applyAlignment="1" applyProtection="1">
      <alignment vertical="center"/>
    </xf>
    <xf numFmtId="184" fontId="73" fillId="10" borderId="15" xfId="5" applyNumberFormat="1" applyFont="1" applyFill="1" applyBorder="1" applyAlignment="1" applyProtection="1">
      <alignment horizontal="center" vertical="center" textRotation="255" wrapText="1"/>
    </xf>
    <xf numFmtId="184" fontId="73" fillId="10" borderId="52" xfId="5" applyNumberFormat="1" applyFont="1" applyFill="1" applyBorder="1" applyAlignment="1" applyProtection="1">
      <alignment horizontal="center" vertical="center" textRotation="255" wrapText="1"/>
    </xf>
    <xf numFmtId="184" fontId="73" fillId="10" borderId="41" xfId="5" applyNumberFormat="1" applyFont="1" applyFill="1" applyBorder="1" applyAlignment="1" applyProtection="1">
      <alignment horizontal="center" vertical="center" textRotation="255" wrapText="1"/>
    </xf>
    <xf numFmtId="184" fontId="73" fillId="10" borderId="0" xfId="5" applyNumberFormat="1" applyFont="1" applyFill="1" applyBorder="1" applyAlignment="1" applyProtection="1">
      <alignment horizontal="center" vertical="center" textRotation="255" wrapText="1"/>
    </xf>
    <xf numFmtId="184" fontId="73" fillId="10" borderId="107" xfId="5" applyNumberFormat="1" applyFont="1" applyFill="1" applyBorder="1" applyAlignment="1" applyProtection="1">
      <alignment horizontal="center" vertical="center" textRotation="255" wrapText="1"/>
    </xf>
    <xf numFmtId="184" fontId="73" fillId="10" borderId="106" xfId="5" applyNumberFormat="1" applyFont="1" applyFill="1" applyBorder="1" applyAlignment="1" applyProtection="1">
      <alignment horizontal="center" vertical="center" textRotation="255" wrapText="1"/>
    </xf>
    <xf numFmtId="184" fontId="81" fillId="10" borderId="14" xfId="5" applyNumberFormat="1" applyFont="1" applyFill="1" applyBorder="1" applyAlignment="1" applyProtection="1">
      <alignment horizontal="distributed" vertical="center" wrapText="1"/>
    </xf>
    <xf numFmtId="184" fontId="81" fillId="10" borderId="46" xfId="5" applyNumberFormat="1" applyFont="1" applyFill="1" applyBorder="1" applyAlignment="1" applyProtection="1">
      <alignment horizontal="distributed" vertical="center" wrapText="1"/>
    </xf>
    <xf numFmtId="184" fontId="81" fillId="10" borderId="5" xfId="5" applyNumberFormat="1" applyFont="1" applyFill="1" applyBorder="1" applyAlignment="1" applyProtection="1">
      <alignment horizontal="distributed" vertical="center" wrapText="1"/>
    </xf>
    <xf numFmtId="184" fontId="73" fillId="11" borderId="52" xfId="5" applyNumberFormat="1" applyFont="1" applyFill="1" applyBorder="1" applyAlignment="1" applyProtection="1">
      <alignment horizontal="distributed" vertical="center" justifyLastLine="1"/>
    </xf>
    <xf numFmtId="184" fontId="73" fillId="11" borderId="56" xfId="5" applyNumberFormat="1" applyFont="1" applyFill="1" applyBorder="1" applyAlignment="1" applyProtection="1">
      <alignment horizontal="distributed" vertical="center" justifyLastLine="1"/>
    </xf>
    <xf numFmtId="184" fontId="75" fillId="0" borderId="41" xfId="5" applyNumberFormat="1" applyFont="1" applyFill="1" applyBorder="1" applyAlignment="1" applyProtection="1">
      <alignment vertical="center"/>
    </xf>
    <xf numFmtId="184" fontId="73" fillId="10" borderId="13" xfId="5" applyNumberFormat="1" applyFont="1" applyFill="1" applyBorder="1" applyAlignment="1" applyProtection="1">
      <alignment horizontal="center" vertical="center" wrapText="1"/>
    </xf>
    <xf numFmtId="184" fontId="73" fillId="10" borderId="54" xfId="5" applyNumberFormat="1" applyFont="1" applyFill="1" applyBorder="1" applyAlignment="1" applyProtection="1">
      <alignment horizontal="center" vertical="center" wrapText="1"/>
    </xf>
    <xf numFmtId="186" fontId="73" fillId="8" borderId="46" xfId="5" applyNumberFormat="1" applyFont="1" applyFill="1" applyBorder="1" applyAlignment="1" applyProtection="1">
      <alignment horizontal="right" vertical="center"/>
      <protection locked="0"/>
    </xf>
    <xf numFmtId="185" fontId="73" fillId="7" borderId="14" xfId="5" applyNumberFormat="1" applyFont="1" applyFill="1" applyBorder="1" applyAlignment="1" applyProtection="1">
      <alignment vertical="center"/>
    </xf>
    <xf numFmtId="185" fontId="73" fillId="7" borderId="46" xfId="5" applyNumberFormat="1" applyFont="1" applyFill="1" applyBorder="1" applyAlignment="1" applyProtection="1">
      <alignment vertical="center"/>
    </xf>
    <xf numFmtId="185" fontId="73" fillId="7" borderId="47" xfId="5" applyNumberFormat="1" applyFont="1" applyFill="1" applyBorder="1" applyAlignment="1" applyProtection="1">
      <alignment vertical="center"/>
    </xf>
    <xf numFmtId="185" fontId="73" fillId="7" borderId="45" xfId="5" applyNumberFormat="1" applyFont="1" applyFill="1" applyBorder="1" applyAlignment="1" applyProtection="1">
      <alignment vertical="center"/>
    </xf>
    <xf numFmtId="185" fontId="73" fillId="7" borderId="34" xfId="5" applyNumberFormat="1" applyFont="1" applyFill="1" applyBorder="1" applyAlignment="1" applyProtection="1">
      <alignment vertical="center"/>
    </xf>
    <xf numFmtId="185" fontId="73" fillId="7" borderId="31" xfId="5" applyNumberFormat="1" applyFont="1" applyFill="1" applyBorder="1" applyAlignment="1" applyProtection="1">
      <alignment vertical="center"/>
    </xf>
    <xf numFmtId="185" fontId="73" fillId="7" borderId="33" xfId="5" applyNumberFormat="1" applyFont="1" applyFill="1" applyBorder="1" applyAlignment="1" applyProtection="1">
      <alignment vertical="center"/>
    </xf>
    <xf numFmtId="184" fontId="73" fillId="0" borderId="0" xfId="5" applyNumberFormat="1" applyFont="1" applyFill="1" applyAlignment="1" applyProtection="1">
      <alignment vertical="center"/>
    </xf>
    <xf numFmtId="0" fontId="74" fillId="0" borderId="0" xfId="6" applyFont="1" applyBorder="1" applyAlignment="1">
      <alignment vertical="center"/>
    </xf>
    <xf numFmtId="0" fontId="74" fillId="0" borderId="54" xfId="6" applyFont="1" applyBorder="1" applyAlignment="1">
      <alignment horizontal="distributed" vertical="center"/>
    </xf>
    <xf numFmtId="185" fontId="73" fillId="9" borderId="14" xfId="5" applyNumberFormat="1" applyFont="1" applyFill="1" applyBorder="1" applyAlignment="1" applyProtection="1">
      <alignment vertical="center"/>
      <protection locked="0"/>
    </xf>
    <xf numFmtId="185" fontId="73" fillId="9" borderId="46" xfId="5" applyNumberFormat="1" applyFont="1" applyFill="1" applyBorder="1" applyAlignment="1" applyProtection="1">
      <alignment vertical="center"/>
      <protection locked="0"/>
    </xf>
    <xf numFmtId="185" fontId="73" fillId="9" borderId="5" xfId="5" applyNumberFormat="1" applyFont="1" applyFill="1" applyBorder="1" applyAlignment="1" applyProtection="1">
      <alignment vertical="center"/>
      <protection locked="0"/>
    </xf>
    <xf numFmtId="186" fontId="73" fillId="9" borderId="1" xfId="5" applyNumberFormat="1" applyFont="1" applyFill="1" applyBorder="1" applyAlignment="1" applyProtection="1">
      <alignment vertical="center"/>
      <protection locked="0"/>
    </xf>
    <xf numFmtId="184" fontId="73" fillId="0" borderId="22" xfId="5" applyNumberFormat="1" applyFont="1" applyFill="1" applyBorder="1" applyAlignment="1" applyProtection="1">
      <alignment vertical="center"/>
    </xf>
    <xf numFmtId="184" fontId="75" fillId="10" borderId="54" xfId="5" applyNumberFormat="1" applyFont="1" applyFill="1" applyBorder="1" applyAlignment="1" applyProtection="1">
      <alignment horizontal="distributed" vertical="center"/>
    </xf>
    <xf numFmtId="185" fontId="73" fillId="9" borderId="13" xfId="5" applyNumberFormat="1" applyFont="1" applyFill="1" applyBorder="1" applyAlignment="1" applyProtection="1">
      <alignment vertical="center"/>
      <protection locked="0"/>
    </xf>
    <xf numFmtId="185" fontId="73" fillId="9" borderId="54" xfId="5" applyNumberFormat="1" applyFont="1" applyFill="1" applyBorder="1" applyAlignment="1" applyProtection="1">
      <alignment vertical="center"/>
      <protection locked="0"/>
    </xf>
    <xf numFmtId="185" fontId="73" fillId="9" borderId="12" xfId="5" applyNumberFormat="1" applyFont="1" applyFill="1" applyBorder="1" applyAlignment="1" applyProtection="1">
      <alignment vertical="center"/>
      <protection locked="0"/>
    </xf>
    <xf numFmtId="186" fontId="73" fillId="9" borderId="1" xfId="5" applyNumberFormat="1" applyFont="1" applyFill="1" applyBorder="1" applyAlignment="1" applyProtection="1">
      <alignment horizontal="right" vertical="center"/>
      <protection locked="0"/>
    </xf>
    <xf numFmtId="185" fontId="73" fillId="7" borderId="13" xfId="5" applyNumberFormat="1" applyFont="1" applyFill="1" applyBorder="1" applyAlignment="1" applyProtection="1">
      <alignment vertical="center"/>
    </xf>
    <xf numFmtId="185" fontId="73" fillId="7" borderId="54" xfId="5" applyNumberFormat="1" applyFont="1" applyFill="1" applyBorder="1" applyAlignment="1" applyProtection="1">
      <alignment vertical="center"/>
    </xf>
    <xf numFmtId="185" fontId="73" fillId="7" borderId="98" xfId="5" applyNumberFormat="1" applyFont="1" applyFill="1" applyBorder="1" applyAlignment="1" applyProtection="1">
      <alignment vertical="center"/>
    </xf>
    <xf numFmtId="184" fontId="75" fillId="10" borderId="46" xfId="5" applyNumberFormat="1" applyFont="1" applyFill="1" applyBorder="1" applyAlignment="1" applyProtection="1">
      <alignment horizontal="distributed" vertical="center"/>
    </xf>
    <xf numFmtId="184" fontId="73" fillId="10" borderId="46" xfId="5" applyNumberFormat="1" applyFont="1" applyFill="1" applyBorder="1" applyAlignment="1" applyProtection="1">
      <alignment horizontal="distributed" vertical="center"/>
    </xf>
    <xf numFmtId="185" fontId="73" fillId="9" borderId="15" xfId="5" applyNumberFormat="1" applyFont="1" applyFill="1" applyBorder="1" applyAlignment="1" applyProtection="1">
      <alignment vertical="center"/>
      <protection locked="0"/>
    </xf>
    <xf numFmtId="185" fontId="73" fillId="9" borderId="52" xfId="5" applyNumberFormat="1" applyFont="1" applyFill="1" applyBorder="1" applyAlignment="1" applyProtection="1">
      <alignment vertical="center"/>
      <protection locked="0"/>
    </xf>
    <xf numFmtId="185" fontId="73" fillId="9" borderId="56" xfId="5" applyNumberFormat="1" applyFont="1" applyFill="1" applyBorder="1" applyAlignment="1" applyProtection="1">
      <alignment vertical="center"/>
      <protection locked="0"/>
    </xf>
    <xf numFmtId="186" fontId="73" fillId="8" borderId="52" xfId="5" applyNumberFormat="1" applyFont="1" applyFill="1" applyBorder="1" applyAlignment="1" applyProtection="1">
      <alignment horizontal="right" vertical="center"/>
      <protection locked="0"/>
    </xf>
    <xf numFmtId="185" fontId="73" fillId="7" borderId="51" xfId="5" applyNumberFormat="1" applyFont="1" applyFill="1" applyBorder="1" applyAlignment="1" applyProtection="1">
      <alignment vertical="center"/>
    </xf>
    <xf numFmtId="185" fontId="73" fillId="7" borderId="52" xfId="5" applyNumberFormat="1" applyFont="1" applyFill="1" applyBorder="1" applyAlignment="1" applyProtection="1">
      <alignment vertical="center"/>
    </xf>
    <xf numFmtId="185" fontId="73" fillId="7" borderId="53" xfId="5" applyNumberFormat="1" applyFont="1" applyFill="1" applyBorder="1" applyAlignment="1" applyProtection="1">
      <alignment vertical="center"/>
    </xf>
    <xf numFmtId="185" fontId="73" fillId="7" borderId="48" xfId="5" applyNumberFormat="1" applyFont="1" applyFill="1" applyBorder="1" applyAlignment="1" applyProtection="1">
      <alignment vertical="center"/>
    </xf>
    <xf numFmtId="185" fontId="73" fillId="7" borderId="49" xfId="5" applyNumberFormat="1" applyFont="1" applyFill="1" applyBorder="1" applyAlignment="1" applyProtection="1">
      <alignment vertical="center"/>
    </xf>
    <xf numFmtId="185" fontId="73" fillId="7" borderId="50" xfId="5" applyNumberFormat="1" applyFont="1" applyFill="1" applyBorder="1" applyAlignment="1" applyProtection="1">
      <alignment vertical="center"/>
    </xf>
    <xf numFmtId="184" fontId="73" fillId="11" borderId="15" xfId="5" applyNumberFormat="1" applyFont="1" applyFill="1" applyBorder="1" applyAlignment="1" applyProtection="1">
      <alignment horizontal="distributed" vertical="center" justifyLastLine="1"/>
    </xf>
    <xf numFmtId="184" fontId="73" fillId="11" borderId="53" xfId="5" applyNumberFormat="1" applyFont="1" applyFill="1" applyBorder="1" applyAlignment="1" applyProtection="1">
      <alignment horizontal="distributed" vertical="center" justifyLastLine="1"/>
    </xf>
    <xf numFmtId="184" fontId="73" fillId="11" borderId="17" xfId="5" applyNumberFormat="1" applyFont="1" applyFill="1" applyBorder="1" applyAlignment="1" applyProtection="1">
      <alignment horizontal="distributed" vertical="center" justifyLastLine="1"/>
    </xf>
    <xf numFmtId="184" fontId="73" fillId="11" borderId="18" xfId="5" applyNumberFormat="1" applyFont="1" applyFill="1" applyBorder="1" applyAlignment="1" applyProtection="1">
      <alignment horizontal="distributed" vertical="center" justifyLastLine="1"/>
    </xf>
    <xf numFmtId="184" fontId="73" fillId="11" borderId="19" xfId="5" applyNumberFormat="1" applyFont="1" applyFill="1" applyBorder="1" applyAlignment="1" applyProtection="1">
      <alignment horizontal="distributed" vertical="center" justifyLastLine="1"/>
    </xf>
    <xf numFmtId="184" fontId="77" fillId="10" borderId="1" xfId="5" applyNumberFormat="1" applyFont="1" applyFill="1" applyBorder="1" applyAlignment="1" applyProtection="1">
      <alignment horizontal="distributed" vertical="center" wrapText="1"/>
    </xf>
    <xf numFmtId="184" fontId="77" fillId="10" borderId="14" xfId="5" applyNumberFormat="1" applyFont="1" applyFill="1" applyBorder="1" applyAlignment="1" applyProtection="1">
      <alignment horizontal="distributed" vertical="center" wrapText="1"/>
    </xf>
    <xf numFmtId="187" fontId="73" fillId="7" borderId="38" xfId="5" applyNumberFormat="1" applyFont="1" applyFill="1" applyBorder="1" applyAlignment="1" applyProtection="1">
      <alignment horizontal="right" vertical="center"/>
    </xf>
    <xf numFmtId="187" fontId="73" fillId="7" borderId="9" xfId="5" applyNumberFormat="1" applyFont="1" applyFill="1" applyBorder="1" applyAlignment="1" applyProtection="1">
      <alignment horizontal="right" vertical="center"/>
    </xf>
    <xf numFmtId="187" fontId="73" fillId="7" borderId="16" xfId="5" applyNumberFormat="1" applyFont="1" applyFill="1" applyBorder="1" applyAlignment="1" applyProtection="1">
      <alignment horizontal="right" vertical="center"/>
    </xf>
    <xf numFmtId="184" fontId="76" fillId="0" borderId="45" xfId="5" applyNumberFormat="1" applyFont="1" applyFill="1" applyBorder="1" applyAlignment="1" applyProtection="1">
      <alignment horizontal="left" vertical="center"/>
    </xf>
    <xf numFmtId="184" fontId="76" fillId="0" borderId="46" xfId="5" applyNumberFormat="1" applyFont="1" applyFill="1" applyBorder="1" applyAlignment="1" applyProtection="1">
      <alignment horizontal="left" vertical="center"/>
    </xf>
    <xf numFmtId="184" fontId="76" fillId="0" borderId="5" xfId="5" applyNumberFormat="1" applyFont="1" applyFill="1" applyBorder="1" applyAlignment="1" applyProtection="1">
      <alignment horizontal="left" vertical="center"/>
    </xf>
    <xf numFmtId="184" fontId="73" fillId="10" borderId="52" xfId="5" applyNumberFormat="1" applyFont="1" applyFill="1" applyBorder="1" applyAlignment="1" applyProtection="1">
      <alignment horizontal="distributed" vertical="center" wrapText="1"/>
    </xf>
    <xf numFmtId="184" fontId="73" fillId="10" borderId="54" xfId="5" applyNumberFormat="1" applyFont="1" applyFill="1" applyBorder="1" applyAlignment="1" applyProtection="1">
      <alignment horizontal="distributed" vertical="center" wrapText="1"/>
    </xf>
    <xf numFmtId="184" fontId="73" fillId="10" borderId="46" xfId="5" applyNumberFormat="1" applyFont="1" applyFill="1" applyBorder="1" applyAlignment="1" applyProtection="1">
      <alignment horizontal="distributed" vertical="center" wrapText="1"/>
    </xf>
    <xf numFmtId="187" fontId="73" fillId="9" borderId="14" xfId="5" applyNumberFormat="1" applyFont="1" applyFill="1" applyBorder="1" applyAlignment="1" applyProtection="1">
      <alignment vertical="center"/>
      <protection locked="0"/>
    </xf>
    <xf numFmtId="187" fontId="73" fillId="9" borderId="46" xfId="5" applyNumberFormat="1" applyFont="1" applyFill="1" applyBorder="1" applyAlignment="1" applyProtection="1">
      <alignment vertical="center"/>
      <protection locked="0"/>
    </xf>
    <xf numFmtId="187" fontId="73" fillId="9" borderId="47" xfId="5" applyNumberFormat="1" applyFont="1" applyFill="1" applyBorder="1" applyAlignment="1" applyProtection="1">
      <alignment vertical="center"/>
      <protection locked="0"/>
    </xf>
    <xf numFmtId="184" fontId="77" fillId="10" borderId="14" xfId="5" applyNumberFormat="1" applyFont="1" applyFill="1" applyBorder="1" applyAlignment="1" applyProtection="1">
      <alignment horizontal="distributed" vertical="center"/>
    </xf>
    <xf numFmtId="184" fontId="77" fillId="10" borderId="46" xfId="5" applyNumberFormat="1" applyFont="1" applyFill="1" applyBorder="1" applyAlignment="1" applyProtection="1">
      <alignment horizontal="distributed" vertical="center"/>
    </xf>
    <xf numFmtId="184" fontId="77" fillId="10" borderId="47" xfId="5" applyNumberFormat="1" applyFont="1" applyFill="1" applyBorder="1" applyAlignment="1" applyProtection="1">
      <alignment horizontal="distributed" vertical="center"/>
    </xf>
    <xf numFmtId="187" fontId="73" fillId="7" borderId="45" xfId="5" applyNumberFormat="1" applyFont="1" applyFill="1" applyBorder="1" applyAlignment="1" applyProtection="1">
      <alignment vertical="center"/>
    </xf>
    <xf numFmtId="187" fontId="73" fillId="7" borderId="46" xfId="5" applyNumberFormat="1" applyFont="1" applyFill="1" applyBorder="1" applyAlignment="1" applyProtection="1">
      <alignment vertical="center"/>
    </xf>
    <xf numFmtId="187" fontId="73" fillId="7" borderId="47" xfId="5" applyNumberFormat="1" applyFont="1" applyFill="1" applyBorder="1" applyAlignment="1" applyProtection="1">
      <alignment vertical="center"/>
    </xf>
    <xf numFmtId="187" fontId="73" fillId="9" borderId="13" xfId="5" applyNumberFormat="1" applyFont="1" applyFill="1" applyBorder="1" applyAlignment="1" applyProtection="1">
      <alignment vertical="center"/>
      <protection locked="0"/>
    </xf>
    <xf numFmtId="187" fontId="73" fillId="9" borderId="54" xfId="5" applyNumberFormat="1" applyFont="1" applyFill="1" applyBorder="1" applyAlignment="1" applyProtection="1">
      <alignment vertical="center"/>
      <protection locked="0"/>
    </xf>
    <xf numFmtId="187" fontId="73" fillId="9" borderId="98" xfId="5" applyNumberFormat="1" applyFont="1" applyFill="1" applyBorder="1" applyAlignment="1" applyProtection="1">
      <alignment vertical="center"/>
      <protection locked="0"/>
    </xf>
    <xf numFmtId="187" fontId="73" fillId="7" borderId="99" xfId="5" applyNumberFormat="1" applyFont="1" applyFill="1" applyBorder="1" applyAlignment="1" applyProtection="1">
      <alignment vertical="center"/>
    </xf>
    <xf numFmtId="187" fontId="73" fillId="7" borderId="54" xfId="5" applyNumberFormat="1" applyFont="1" applyFill="1" applyBorder="1" applyAlignment="1" applyProtection="1">
      <alignment vertical="center"/>
    </xf>
    <xf numFmtId="187" fontId="73" fillId="7" borderId="98" xfId="5" applyNumberFormat="1" applyFont="1" applyFill="1" applyBorder="1" applyAlignment="1" applyProtection="1">
      <alignment vertical="center"/>
    </xf>
    <xf numFmtId="188" fontId="75" fillId="10" borderId="14" xfId="5" applyNumberFormat="1" applyFont="1" applyFill="1" applyBorder="1" applyAlignment="1" applyProtection="1">
      <alignment horizontal="center" vertical="center" justifyLastLine="1"/>
    </xf>
    <xf numFmtId="188" fontId="75" fillId="10" borderId="46" xfId="5" applyNumberFormat="1" applyFont="1" applyFill="1" applyBorder="1" applyAlignment="1" applyProtection="1">
      <alignment horizontal="center" vertical="center" justifyLastLine="1"/>
    </xf>
    <xf numFmtId="188" fontId="75" fillId="10" borderId="5" xfId="5" applyNumberFormat="1" applyFont="1" applyFill="1" applyBorder="1" applyAlignment="1" applyProtection="1">
      <alignment horizontal="center" vertical="center" justifyLastLine="1"/>
    </xf>
    <xf numFmtId="184" fontId="76" fillId="0" borderId="46" xfId="5" applyNumberFormat="1" applyFont="1" applyFill="1" applyBorder="1" applyAlignment="1" applyProtection="1">
      <alignment horizontal="left" vertical="center" shrinkToFit="1"/>
    </xf>
    <xf numFmtId="184" fontId="76" fillId="0" borderId="5" xfId="5" applyNumberFormat="1" applyFont="1" applyFill="1" applyBorder="1" applyAlignment="1" applyProtection="1">
      <alignment horizontal="left" vertical="center" shrinkToFit="1"/>
    </xf>
    <xf numFmtId="184" fontId="73" fillId="10" borderId="14" xfId="5" applyNumberFormat="1" applyFont="1" applyFill="1" applyBorder="1" applyAlignment="1" applyProtection="1">
      <alignment horizontal="distributed" vertical="center" justifyLastLine="1"/>
    </xf>
    <xf numFmtId="184" fontId="73" fillId="10" borderId="46" xfId="5" applyNumberFormat="1" applyFont="1" applyFill="1" applyBorder="1" applyAlignment="1" applyProtection="1">
      <alignment horizontal="distributed" vertical="center" justifyLastLine="1"/>
    </xf>
    <xf numFmtId="184" fontId="73" fillId="10" borderId="52" xfId="5" applyNumberFormat="1" applyFont="1" applyFill="1" applyBorder="1" applyAlignment="1" applyProtection="1">
      <alignment horizontal="distributed" vertical="center" justifyLastLine="1"/>
    </xf>
    <xf numFmtId="187" fontId="73" fillId="8" borderId="17" xfId="5" applyNumberFormat="1" applyFont="1" applyFill="1" applyBorder="1" applyAlignment="1" applyProtection="1">
      <alignment vertical="center"/>
    </xf>
    <xf numFmtId="187" fontId="73" fillId="8" borderId="18" xfId="5" applyNumberFormat="1" applyFont="1" applyFill="1" applyBorder="1" applyAlignment="1" applyProtection="1">
      <alignment vertical="center"/>
    </xf>
    <xf numFmtId="187" fontId="73" fillId="8" borderId="19" xfId="5" applyNumberFormat="1" applyFont="1" applyFill="1" applyBorder="1" applyAlignment="1" applyProtection="1">
      <alignment vertical="center"/>
    </xf>
    <xf numFmtId="184" fontId="73" fillId="11" borderId="1" xfId="5" applyNumberFormat="1" applyFont="1" applyFill="1" applyBorder="1" applyAlignment="1" applyProtection="1">
      <alignment horizontal="distributed" vertical="center" justifyLastLine="1"/>
    </xf>
    <xf numFmtId="187" fontId="73" fillId="7" borderId="34" xfId="5" applyNumberFormat="1" applyFont="1" applyFill="1" applyBorder="1" applyAlignment="1" applyProtection="1">
      <alignment vertical="center"/>
    </xf>
    <xf numFmtId="187" fontId="73" fillId="7" borderId="31" xfId="5" applyNumberFormat="1" applyFont="1" applyFill="1" applyBorder="1" applyAlignment="1" applyProtection="1">
      <alignment vertical="center"/>
    </xf>
    <xf numFmtId="187" fontId="73" fillId="7" borderId="33" xfId="5" applyNumberFormat="1" applyFont="1" applyFill="1" applyBorder="1" applyAlignment="1" applyProtection="1">
      <alignment vertical="center"/>
    </xf>
    <xf numFmtId="10" fontId="75" fillId="0" borderId="22" xfId="7" applyNumberFormat="1" applyFont="1" applyFill="1" applyBorder="1" applyAlignment="1" applyProtection="1">
      <alignment vertical="center"/>
    </xf>
    <xf numFmtId="10" fontId="75" fillId="0" borderId="0" xfId="7" applyNumberFormat="1" applyFont="1" applyFill="1" applyBorder="1" applyAlignment="1" applyProtection="1">
      <alignment vertical="center"/>
    </xf>
    <xf numFmtId="184" fontId="75" fillId="0" borderId="0" xfId="5" applyNumberFormat="1" applyFont="1" applyFill="1" applyBorder="1" applyAlignment="1" applyProtection="1">
      <alignment horizontal="distributed" vertical="center" justifyLastLine="1"/>
    </xf>
    <xf numFmtId="184" fontId="75" fillId="10" borderId="95" xfId="5" applyNumberFormat="1" applyFont="1" applyFill="1" applyBorder="1" applyAlignment="1" applyProtection="1">
      <alignment horizontal="distributed" vertical="center" justifyLastLine="1"/>
    </xf>
    <xf numFmtId="184" fontId="75" fillId="10" borderId="96" xfId="5" applyNumberFormat="1" applyFont="1" applyFill="1" applyBorder="1" applyAlignment="1" applyProtection="1">
      <alignment horizontal="distributed" vertical="center" justifyLastLine="1"/>
    </xf>
    <xf numFmtId="184" fontId="75" fillId="10" borderId="101" xfId="5" applyNumberFormat="1" applyFont="1" applyFill="1" applyBorder="1" applyAlignment="1" applyProtection="1">
      <alignment horizontal="distributed" vertical="center" justifyLastLine="1"/>
    </xf>
    <xf numFmtId="187" fontId="73" fillId="7" borderId="100" xfId="5" applyNumberFormat="1" applyFont="1" applyFill="1" applyBorder="1" applyAlignment="1" applyProtection="1">
      <alignment vertical="center"/>
    </xf>
    <xf numFmtId="187" fontId="73" fillId="7" borderId="96" xfId="5" applyNumberFormat="1" applyFont="1" applyFill="1" applyBorder="1" applyAlignment="1" applyProtection="1">
      <alignment vertical="center"/>
    </xf>
    <xf numFmtId="187" fontId="73" fillId="7" borderId="97" xfId="5" applyNumberFormat="1" applyFont="1" applyFill="1" applyBorder="1" applyAlignment="1" applyProtection="1">
      <alignment vertical="center"/>
    </xf>
    <xf numFmtId="184" fontId="73" fillId="10" borderId="52" xfId="5" applyNumberFormat="1" applyFont="1" applyFill="1" applyBorder="1" applyAlignment="1" applyProtection="1">
      <alignment horizontal="distributed" vertical="center"/>
      <protection locked="0"/>
    </xf>
    <xf numFmtId="187" fontId="73" fillId="9" borderId="15" xfId="5" applyNumberFormat="1" applyFont="1" applyFill="1" applyBorder="1" applyAlignment="1" applyProtection="1">
      <alignment vertical="center"/>
      <protection locked="0"/>
    </xf>
    <xf numFmtId="187" fontId="73" fillId="9" borderId="52" xfId="5" applyNumberFormat="1" applyFont="1" applyFill="1" applyBorder="1" applyAlignment="1" applyProtection="1">
      <alignment vertical="center"/>
      <protection locked="0"/>
    </xf>
    <xf numFmtId="187" fontId="73" fillId="9" borderId="56" xfId="5" applyNumberFormat="1" applyFont="1" applyFill="1" applyBorder="1" applyAlignment="1" applyProtection="1">
      <alignment vertical="center"/>
      <protection locked="0"/>
    </xf>
    <xf numFmtId="184" fontId="73" fillId="10" borderId="0" xfId="5" applyNumberFormat="1" applyFont="1" applyFill="1" applyBorder="1" applyAlignment="1" applyProtection="1">
      <alignment horizontal="distributed" vertical="center"/>
      <protection locked="0"/>
    </xf>
    <xf numFmtId="187" fontId="73" fillId="9" borderId="41" xfId="5" applyNumberFormat="1" applyFont="1" applyFill="1" applyBorder="1" applyAlignment="1" applyProtection="1">
      <alignment vertical="center"/>
      <protection locked="0"/>
    </xf>
    <xf numFmtId="187" fontId="73" fillId="9" borderId="0" xfId="5" applyNumberFormat="1" applyFont="1" applyFill="1" applyBorder="1" applyAlignment="1" applyProtection="1">
      <alignment vertical="center"/>
      <protection locked="0"/>
    </xf>
    <xf numFmtId="187" fontId="73" fillId="9" borderId="58" xfId="5" applyNumberFormat="1" applyFont="1" applyFill="1" applyBorder="1" applyAlignment="1" applyProtection="1">
      <alignment vertical="center"/>
      <protection locked="0"/>
    </xf>
    <xf numFmtId="184" fontId="73" fillId="10" borderId="46" xfId="5" applyNumberFormat="1" applyFont="1" applyFill="1" applyBorder="1" applyAlignment="1" applyProtection="1">
      <alignment horizontal="distributed" vertical="center"/>
      <protection locked="0"/>
    </xf>
    <xf numFmtId="187" fontId="73" fillId="9" borderId="5" xfId="5" applyNumberFormat="1" applyFont="1" applyFill="1" applyBorder="1" applyAlignment="1" applyProtection="1">
      <alignment vertical="center"/>
      <protection locked="0"/>
    </xf>
    <xf numFmtId="184" fontId="75" fillId="10" borderId="13" xfId="5" applyNumberFormat="1" applyFont="1" applyFill="1" applyBorder="1" applyAlignment="1" applyProtection="1">
      <alignment horizontal="distributed" vertical="center" justifyLastLine="1"/>
    </xf>
    <xf numFmtId="184" fontId="75" fillId="10" borderId="54" xfId="5" applyNumberFormat="1" applyFont="1" applyFill="1" applyBorder="1" applyAlignment="1" applyProtection="1">
      <alignment horizontal="distributed" vertical="center" justifyLastLine="1"/>
    </xf>
    <xf numFmtId="189" fontId="75" fillId="9" borderId="13" xfId="7" applyNumberFormat="1" applyFont="1" applyFill="1" applyBorder="1" applyAlignment="1" applyProtection="1">
      <alignment vertical="center"/>
      <protection locked="0"/>
    </xf>
    <xf numFmtId="189" fontId="75" fillId="9" borderId="54" xfId="7" applyNumberFormat="1" applyFont="1" applyFill="1" applyBorder="1" applyAlignment="1" applyProtection="1">
      <alignment vertical="center"/>
      <protection locked="0"/>
    </xf>
    <xf numFmtId="189" fontId="75" fillId="9" borderId="109" xfId="7" applyNumberFormat="1" applyFont="1" applyFill="1" applyBorder="1" applyAlignment="1" applyProtection="1">
      <alignment vertical="center"/>
      <protection locked="0"/>
    </xf>
    <xf numFmtId="191" fontId="75" fillId="9" borderId="54" xfId="5" applyNumberFormat="1" applyFont="1" applyFill="1" applyBorder="1" applyAlignment="1" applyProtection="1">
      <alignment horizontal="center" vertical="center"/>
    </xf>
    <xf numFmtId="191" fontId="75" fillId="9" borderId="12" xfId="5" applyNumberFormat="1" applyFont="1" applyFill="1" applyBorder="1" applyAlignment="1" applyProtection="1">
      <alignment horizontal="center" vertical="center"/>
    </xf>
    <xf numFmtId="190" fontId="75" fillId="7" borderId="54" xfId="7" applyNumberFormat="1" applyFont="1" applyFill="1" applyBorder="1" applyAlignment="1" applyProtection="1">
      <alignment vertical="center"/>
    </xf>
    <xf numFmtId="184" fontId="75" fillId="10" borderId="75" xfId="5" applyNumberFormat="1" applyFont="1" applyFill="1" applyBorder="1" applyAlignment="1" applyProtection="1">
      <alignment horizontal="distributed" vertical="center" justifyLastLine="1"/>
    </xf>
    <xf numFmtId="184" fontId="75" fillId="10" borderId="108" xfId="5" applyNumberFormat="1" applyFont="1" applyFill="1" applyBorder="1" applyAlignment="1" applyProtection="1">
      <alignment horizontal="distributed" vertical="center" justifyLastLine="1"/>
    </xf>
    <xf numFmtId="188" fontId="75" fillId="8" borderId="75" xfId="5" applyNumberFormat="1" applyFont="1" applyFill="1" applyBorder="1" applyAlignment="1" applyProtection="1">
      <alignment vertical="center"/>
    </xf>
    <xf numFmtId="188" fontId="75" fillId="8" borderId="108" xfId="5" applyNumberFormat="1" applyFont="1" applyFill="1" applyBorder="1" applyAlignment="1" applyProtection="1">
      <alignment vertical="center"/>
    </xf>
    <xf numFmtId="188" fontId="75" fillId="8" borderId="73" xfId="5" applyNumberFormat="1" applyFont="1" applyFill="1" applyBorder="1" applyAlignment="1" applyProtection="1">
      <alignment vertical="center"/>
    </xf>
    <xf numFmtId="10" fontId="75" fillId="7" borderId="75" xfId="7" applyNumberFormat="1" applyFont="1" applyFill="1" applyBorder="1" applyAlignment="1" applyProtection="1">
      <alignment vertical="center"/>
    </xf>
    <xf numFmtId="10" fontId="75" fillId="7" borderId="108" xfId="7" applyNumberFormat="1" applyFont="1" applyFill="1" applyBorder="1" applyAlignment="1" applyProtection="1">
      <alignment vertical="center"/>
    </xf>
    <xf numFmtId="10" fontId="75" fillId="7" borderId="73" xfId="7" applyNumberFormat="1" applyFont="1" applyFill="1" applyBorder="1" applyAlignment="1" applyProtection="1">
      <alignment vertical="center"/>
    </xf>
    <xf numFmtId="184" fontId="75" fillId="0" borderId="52" xfId="5" applyNumberFormat="1" applyFont="1" applyFill="1" applyBorder="1" applyAlignment="1" applyProtection="1">
      <alignment horizontal="distributed" vertical="center" justifyLastLine="1"/>
    </xf>
    <xf numFmtId="188" fontId="75" fillId="0" borderId="52" xfId="5" applyNumberFormat="1" applyFont="1" applyFill="1" applyBorder="1" applyAlignment="1" applyProtection="1">
      <alignment vertical="center"/>
    </xf>
    <xf numFmtId="10" fontId="75" fillId="0" borderId="52" xfId="7" applyNumberFormat="1" applyFont="1" applyFill="1" applyBorder="1" applyAlignment="1" applyProtection="1">
      <alignment vertical="center"/>
    </xf>
    <xf numFmtId="0" fontId="74" fillId="0" borderId="54" xfId="6" applyFont="1" applyBorder="1" applyAlignment="1">
      <alignment vertical="center"/>
    </xf>
    <xf numFmtId="184" fontId="73" fillId="10" borderId="103" xfId="5" applyNumberFormat="1" applyFont="1" applyFill="1" applyBorder="1" applyAlignment="1" applyProtection="1">
      <alignment horizontal="distributed" vertical="center"/>
      <protection locked="0"/>
    </xf>
    <xf numFmtId="184" fontId="73" fillId="10" borderId="15" xfId="5" applyNumberFormat="1" applyFont="1" applyFill="1" applyBorder="1" applyAlignment="1" applyProtection="1">
      <alignment horizontal="center" vertical="center" wrapText="1"/>
    </xf>
    <xf numFmtId="184" fontId="73" fillId="10" borderId="52" xfId="5" applyNumberFormat="1" applyFont="1" applyFill="1" applyBorder="1" applyAlignment="1" applyProtection="1">
      <alignment horizontal="center" vertical="center" wrapText="1"/>
    </xf>
    <xf numFmtId="184" fontId="73" fillId="10" borderId="56" xfId="5" applyNumberFormat="1" applyFont="1" applyFill="1" applyBorder="1" applyAlignment="1" applyProtection="1">
      <alignment horizontal="center" vertical="center" wrapText="1"/>
    </xf>
    <xf numFmtId="184" fontId="73" fillId="10" borderId="52" xfId="5" applyNumberFormat="1" applyFont="1" applyFill="1" applyBorder="1" applyAlignment="1" applyProtection="1">
      <alignment horizontal="distributed" vertical="center"/>
    </xf>
    <xf numFmtId="187" fontId="73" fillId="9" borderId="104" xfId="5" applyNumberFormat="1" applyFont="1" applyFill="1" applyBorder="1" applyAlignment="1" applyProtection="1">
      <alignment vertical="center"/>
      <protection locked="0"/>
    </xf>
    <xf numFmtId="187" fontId="73" fillId="9" borderId="103" xfId="5" applyNumberFormat="1" applyFont="1" applyFill="1" applyBorder="1" applyAlignment="1" applyProtection="1">
      <alignment vertical="center"/>
      <protection locked="0"/>
    </xf>
    <xf numFmtId="187" fontId="73" fillId="9" borderId="102" xfId="5" applyNumberFormat="1" applyFont="1" applyFill="1" applyBorder="1" applyAlignment="1" applyProtection="1">
      <alignment vertical="center"/>
      <protection locked="0"/>
    </xf>
    <xf numFmtId="184" fontId="75" fillId="10" borderId="14" xfId="5" applyNumberFormat="1" applyFont="1" applyFill="1" applyBorder="1" applyAlignment="1" applyProtection="1">
      <alignment vertical="center"/>
    </xf>
    <xf numFmtId="184" fontId="75" fillId="10" borderId="46" xfId="5" applyNumberFormat="1" applyFont="1" applyFill="1" applyBorder="1" applyAlignment="1" applyProtection="1">
      <alignment vertical="center"/>
    </xf>
    <xf numFmtId="184" fontId="75" fillId="10" borderId="5" xfId="5" applyNumberFormat="1" applyFont="1" applyFill="1" applyBorder="1" applyAlignment="1" applyProtection="1">
      <alignment vertical="center"/>
    </xf>
    <xf numFmtId="184" fontId="75" fillId="10" borderId="14" xfId="5" applyNumberFormat="1" applyFont="1" applyFill="1" applyBorder="1" applyAlignment="1" applyProtection="1">
      <alignment horizontal="distributed" vertical="center" justifyLastLine="1"/>
    </xf>
    <xf numFmtId="184" fontId="75" fillId="10" borderId="46" xfId="5" applyNumberFormat="1" applyFont="1" applyFill="1" applyBorder="1" applyAlignment="1" applyProtection="1">
      <alignment horizontal="distributed" vertical="center" justifyLastLine="1"/>
    </xf>
    <xf numFmtId="184" fontId="75" fillId="10" borderId="111" xfId="5" applyNumberFormat="1" applyFont="1" applyFill="1" applyBorder="1" applyAlignment="1" applyProtection="1">
      <alignment horizontal="distributed" vertical="center" justifyLastLine="1"/>
    </xf>
    <xf numFmtId="184" fontId="75" fillId="10" borderId="110" xfId="5" applyNumberFormat="1" applyFont="1" applyFill="1" applyBorder="1" applyAlignment="1" applyProtection="1">
      <alignment horizontal="distributed" vertical="center" justifyLastLine="1"/>
    </xf>
    <xf numFmtId="184" fontId="75" fillId="10" borderId="5" xfId="5" applyNumberFormat="1" applyFont="1" applyFill="1" applyBorder="1" applyAlignment="1" applyProtection="1">
      <alignment horizontal="distributed" vertical="center" justifyLastLine="1"/>
    </xf>
    <xf numFmtId="184" fontId="75" fillId="0" borderId="58" xfId="5" applyNumberFormat="1" applyFont="1" applyFill="1" applyBorder="1" applyAlignment="1" applyProtection="1">
      <alignment vertical="center"/>
    </xf>
    <xf numFmtId="184" fontId="75" fillId="10" borderId="63" xfId="5" applyNumberFormat="1" applyFont="1" applyFill="1" applyBorder="1" applyAlignment="1" applyProtection="1">
      <alignment horizontal="distributed" vertical="center" justifyLastLine="1"/>
    </xf>
    <xf numFmtId="184" fontId="75" fillId="10" borderId="62" xfId="5" applyNumberFormat="1" applyFont="1" applyFill="1" applyBorder="1" applyAlignment="1" applyProtection="1">
      <alignment horizontal="distributed" vertical="center" justifyLastLine="1"/>
    </xf>
    <xf numFmtId="184" fontId="75" fillId="10" borderId="61" xfId="5" applyNumberFormat="1" applyFont="1" applyFill="1" applyBorder="1" applyAlignment="1" applyProtection="1">
      <alignment horizontal="distributed" vertical="center" justifyLastLine="1"/>
    </xf>
    <xf numFmtId="188" fontId="75" fillId="9" borderId="63" xfId="5" applyNumberFormat="1" applyFont="1" applyFill="1" applyBorder="1" applyAlignment="1" applyProtection="1">
      <alignment vertical="center"/>
      <protection locked="0"/>
    </xf>
    <xf numFmtId="188" fontId="75" fillId="9" borderId="62" xfId="5" applyNumberFormat="1" applyFont="1" applyFill="1" applyBorder="1" applyAlignment="1" applyProtection="1">
      <alignment vertical="center"/>
      <protection locked="0"/>
    </xf>
    <xf numFmtId="188" fontId="75" fillId="9" borderId="61" xfId="5" applyNumberFormat="1" applyFont="1" applyFill="1" applyBorder="1" applyAlignment="1" applyProtection="1">
      <alignment vertical="center"/>
      <protection locked="0"/>
    </xf>
    <xf numFmtId="10" fontId="75" fillId="7" borderId="63" xfId="7" applyNumberFormat="1" applyFont="1" applyFill="1" applyBorder="1" applyAlignment="1" applyProtection="1">
      <alignment vertical="center"/>
    </xf>
    <xf numFmtId="10" fontId="75" fillId="7" borderId="62" xfId="7" applyNumberFormat="1" applyFont="1" applyFill="1" applyBorder="1" applyAlignment="1" applyProtection="1">
      <alignment vertical="center"/>
    </xf>
    <xf numFmtId="10" fontId="75" fillId="7" borderId="61" xfId="7" applyNumberFormat="1" applyFont="1" applyFill="1" applyBorder="1" applyAlignment="1" applyProtection="1">
      <alignment vertical="center"/>
    </xf>
    <xf numFmtId="189" fontId="75" fillId="8" borderId="14" xfId="7" applyNumberFormat="1" applyFont="1" applyFill="1" applyBorder="1" applyAlignment="1" applyProtection="1">
      <alignment vertical="center"/>
      <protection locked="0"/>
    </xf>
    <xf numFmtId="189" fontId="75" fillId="8" borderId="46" xfId="7" applyNumberFormat="1" applyFont="1" applyFill="1" applyBorder="1" applyAlignment="1" applyProtection="1">
      <alignment vertical="center"/>
      <protection locked="0"/>
    </xf>
    <xf numFmtId="189" fontId="75" fillId="8" borderId="111" xfId="7" applyNumberFormat="1" applyFont="1" applyFill="1" applyBorder="1" applyAlignment="1" applyProtection="1">
      <alignment vertical="center"/>
      <protection locked="0"/>
    </xf>
    <xf numFmtId="191" fontId="75" fillId="8" borderId="46" xfId="5" applyNumberFormat="1" applyFont="1" applyFill="1" applyBorder="1" applyAlignment="1" applyProtection="1">
      <alignment horizontal="center" vertical="center"/>
    </xf>
    <xf numFmtId="191" fontId="75" fillId="8" borderId="5" xfId="5" applyNumberFormat="1" applyFont="1" applyFill="1" applyBorder="1" applyAlignment="1" applyProtection="1">
      <alignment horizontal="center" vertical="center"/>
    </xf>
    <xf numFmtId="190" fontId="75" fillId="7" borderId="110" xfId="7" applyNumberFormat="1" applyFont="1" applyFill="1" applyBorder="1" applyAlignment="1" applyProtection="1">
      <alignment vertical="center"/>
    </xf>
    <xf numFmtId="190" fontId="75" fillId="7" borderId="46" xfId="7" applyNumberFormat="1" applyFont="1" applyFill="1" applyBorder="1" applyAlignment="1" applyProtection="1">
      <alignment vertical="center"/>
    </xf>
    <xf numFmtId="190" fontId="75" fillId="7" borderId="5" xfId="7" applyNumberFormat="1" applyFont="1" applyFill="1" applyBorder="1" applyAlignment="1" applyProtection="1">
      <alignment vertical="center"/>
    </xf>
    <xf numFmtId="184" fontId="75" fillId="0" borderId="41" xfId="5" applyNumberFormat="1" applyFont="1" applyFill="1" applyBorder="1" applyAlignment="1" applyProtection="1">
      <alignment horizontal="distributed" vertical="center" justifyLastLine="1"/>
    </xf>
    <xf numFmtId="184" fontId="79" fillId="10" borderId="75" xfId="5" applyNumberFormat="1" applyFont="1" applyFill="1" applyBorder="1" applyAlignment="1" applyProtection="1">
      <alignment horizontal="distributed" vertical="center" wrapText="1" justifyLastLine="1"/>
    </xf>
    <xf numFmtId="184" fontId="79" fillId="10" borderId="108" xfId="5" applyNumberFormat="1" applyFont="1" applyFill="1" applyBorder="1" applyAlignment="1" applyProtection="1">
      <alignment horizontal="distributed" vertical="center" wrapText="1" justifyLastLine="1"/>
    </xf>
    <xf numFmtId="184" fontId="79" fillId="10" borderId="73" xfId="5" applyNumberFormat="1" applyFont="1" applyFill="1" applyBorder="1" applyAlignment="1" applyProtection="1">
      <alignment horizontal="distributed" vertical="center" wrapText="1" justifyLastLine="1"/>
    </xf>
    <xf numFmtId="188" fontId="75" fillId="9" borderId="75" xfId="5" applyNumberFormat="1" applyFont="1" applyFill="1" applyBorder="1" applyAlignment="1" applyProtection="1">
      <alignment vertical="center"/>
    </xf>
    <xf numFmtId="188" fontId="75" fillId="9" borderId="108" xfId="5" applyNumberFormat="1" applyFont="1" applyFill="1" applyBorder="1" applyAlignment="1" applyProtection="1">
      <alignment vertical="center"/>
    </xf>
    <xf numFmtId="188" fontId="75" fillId="9" borderId="73" xfId="5" applyNumberFormat="1" applyFont="1" applyFill="1" applyBorder="1" applyAlignment="1" applyProtection="1">
      <alignment vertical="center"/>
    </xf>
    <xf numFmtId="184" fontId="73" fillId="0" borderId="15" xfId="5" applyNumberFormat="1" applyFont="1" applyFill="1" applyBorder="1" applyAlignment="1" applyProtection="1">
      <alignment vertical="center"/>
    </xf>
    <xf numFmtId="184" fontId="73" fillId="0" borderId="52" xfId="5" applyNumberFormat="1" applyFont="1" applyFill="1" applyBorder="1" applyAlignment="1" applyProtection="1">
      <alignment vertical="center"/>
    </xf>
    <xf numFmtId="184" fontId="73" fillId="0" borderId="56" xfId="5" applyNumberFormat="1" applyFont="1" applyFill="1" applyBorder="1" applyAlignment="1" applyProtection="1">
      <alignment vertical="center"/>
    </xf>
    <xf numFmtId="184" fontId="73" fillId="0" borderId="41" xfId="5" applyNumberFormat="1" applyFont="1" applyFill="1" applyBorder="1" applyAlignment="1" applyProtection="1">
      <alignment vertical="center"/>
    </xf>
    <xf numFmtId="184" fontId="73" fillId="10" borderId="66" xfId="5" applyNumberFormat="1" applyFont="1" applyFill="1" applyBorder="1" applyAlignment="1" applyProtection="1">
      <alignment horizontal="center" vertical="center"/>
    </xf>
    <xf numFmtId="184" fontId="73" fillId="10" borderId="65" xfId="5" applyNumberFormat="1" applyFont="1" applyFill="1" applyBorder="1" applyAlignment="1" applyProtection="1">
      <alignment horizontal="center" vertical="center"/>
    </xf>
    <xf numFmtId="184" fontId="73" fillId="10" borderId="64" xfId="5" applyNumberFormat="1" applyFont="1" applyFill="1" applyBorder="1" applyAlignment="1" applyProtection="1">
      <alignment horizontal="center" vertical="center"/>
    </xf>
    <xf numFmtId="184" fontId="73" fillId="0" borderId="0" xfId="5" applyNumberFormat="1" applyFont="1" applyFill="1" applyBorder="1" applyAlignment="1" applyProtection="1">
      <alignment horizontal="center" vertical="center"/>
    </xf>
    <xf numFmtId="184" fontId="73" fillId="0" borderId="58" xfId="5" applyNumberFormat="1" applyFont="1" applyFill="1" applyBorder="1" applyAlignment="1" applyProtection="1">
      <alignment horizontal="center" vertical="center"/>
    </xf>
    <xf numFmtId="184" fontId="73" fillId="0" borderId="0" xfId="5" applyNumberFormat="1" applyFont="1" applyFill="1" applyBorder="1" applyAlignment="1" applyProtection="1">
      <alignment vertical="center"/>
    </xf>
    <xf numFmtId="184" fontId="73" fillId="10" borderId="17" xfId="5" applyNumberFormat="1" applyFont="1" applyFill="1" applyBorder="1" applyAlignment="1" applyProtection="1">
      <alignment horizontal="distributed" vertical="center" wrapText="1" justifyLastLine="1"/>
    </xf>
    <xf numFmtId="184" fontId="73" fillId="10" borderId="18" xfId="5" applyNumberFormat="1" applyFont="1" applyFill="1" applyBorder="1" applyAlignment="1" applyProtection="1">
      <alignment horizontal="distributed" vertical="center" wrapText="1" justifyLastLine="1"/>
    </xf>
    <xf numFmtId="184" fontId="73" fillId="10" borderId="19" xfId="5" applyNumberFormat="1" applyFont="1" applyFill="1" applyBorder="1" applyAlignment="1" applyProtection="1">
      <alignment horizontal="distributed" vertical="center" wrapText="1" justifyLastLine="1"/>
    </xf>
    <xf numFmtId="184" fontId="73" fillId="10" borderId="34" xfId="5" applyNumberFormat="1" applyFont="1" applyFill="1" applyBorder="1" applyAlignment="1" applyProtection="1">
      <alignment horizontal="distributed" vertical="center" wrapText="1" justifyLastLine="1"/>
    </xf>
    <xf numFmtId="184" fontId="73" fillId="10" borderId="31" xfId="5" applyNumberFormat="1" applyFont="1" applyFill="1" applyBorder="1" applyAlignment="1" applyProtection="1">
      <alignment horizontal="distributed" vertical="center" wrapText="1" justifyLastLine="1"/>
    </xf>
    <xf numFmtId="184" fontId="73" fillId="10" borderId="33" xfId="5" applyNumberFormat="1" applyFont="1" applyFill="1" applyBorder="1" applyAlignment="1" applyProtection="1">
      <alignment horizontal="distributed" vertical="center" wrapText="1" justifyLastLine="1"/>
    </xf>
    <xf numFmtId="185" fontId="80" fillId="7" borderId="17" xfId="5" applyNumberFormat="1" applyFont="1" applyFill="1" applyBorder="1" applyAlignment="1" applyProtection="1">
      <alignment vertical="center"/>
    </xf>
    <xf numFmtId="185" fontId="80" fillId="7" borderId="18" xfId="5" applyNumberFormat="1" applyFont="1" applyFill="1" applyBorder="1" applyAlignment="1" applyProtection="1">
      <alignment vertical="center"/>
    </xf>
    <xf numFmtId="185" fontId="80" fillId="7" borderId="19" xfId="5" applyNumberFormat="1" applyFont="1" applyFill="1" applyBorder="1" applyAlignment="1" applyProtection="1">
      <alignment vertical="center"/>
    </xf>
    <xf numFmtId="185" fontId="80" fillId="7" borderId="34" xfId="5" applyNumberFormat="1" applyFont="1" applyFill="1" applyBorder="1" applyAlignment="1" applyProtection="1">
      <alignment vertical="center"/>
    </xf>
    <xf numFmtId="185" fontId="80" fillId="7" borderId="31" xfId="5" applyNumberFormat="1" applyFont="1" applyFill="1" applyBorder="1" applyAlignment="1" applyProtection="1">
      <alignment vertical="center"/>
    </xf>
    <xf numFmtId="185" fontId="80" fillId="7" borderId="33" xfId="5" applyNumberFormat="1" applyFont="1" applyFill="1" applyBorder="1" applyAlignment="1" applyProtection="1">
      <alignment vertical="center"/>
    </xf>
    <xf numFmtId="184" fontId="81" fillId="10" borderId="46" xfId="5" applyNumberFormat="1" applyFont="1" applyFill="1" applyBorder="1" applyAlignment="1" applyProtection="1">
      <alignment horizontal="distributed" vertical="center"/>
    </xf>
    <xf numFmtId="185" fontId="75" fillId="8" borderId="14" xfId="5" applyNumberFormat="1" applyFont="1" applyFill="1" applyBorder="1" applyAlignment="1" applyProtection="1">
      <alignment vertical="center"/>
      <protection locked="0"/>
    </xf>
    <xf numFmtId="185" fontId="75" fillId="8" borderId="46" xfId="5" applyNumberFormat="1" applyFont="1" applyFill="1" applyBorder="1" applyAlignment="1" applyProtection="1">
      <alignment vertical="center"/>
      <protection locked="0"/>
    </xf>
    <xf numFmtId="185" fontId="75" fillId="8" borderId="5" xfId="5" applyNumberFormat="1" applyFont="1" applyFill="1" applyBorder="1" applyAlignment="1" applyProtection="1">
      <alignment vertical="center"/>
      <protection locked="0"/>
    </xf>
    <xf numFmtId="184" fontId="73" fillId="0" borderId="58" xfId="5" applyNumberFormat="1" applyFont="1" applyFill="1" applyBorder="1" applyAlignment="1" applyProtection="1">
      <alignment vertical="center"/>
    </xf>
    <xf numFmtId="184" fontId="75" fillId="10" borderId="15" xfId="5" applyNumberFormat="1" applyFont="1" applyFill="1" applyBorder="1" applyAlignment="1" applyProtection="1">
      <alignment horizontal="distributed" vertical="center" justifyLastLine="1"/>
    </xf>
    <xf numFmtId="184" fontId="75" fillId="10" borderId="52" xfId="5" applyNumberFormat="1" applyFont="1" applyFill="1" applyBorder="1" applyAlignment="1" applyProtection="1">
      <alignment horizontal="distributed" vertical="center" justifyLastLine="1"/>
    </xf>
    <xf numFmtId="192" fontId="73" fillId="0" borderId="0" xfId="5" applyNumberFormat="1" applyFont="1" applyFill="1" applyBorder="1" applyAlignment="1" applyProtection="1">
      <alignment horizontal="right" vertical="center"/>
    </xf>
    <xf numFmtId="184" fontId="75" fillId="10" borderId="56" xfId="5" applyNumberFormat="1" applyFont="1" applyFill="1" applyBorder="1" applyAlignment="1" applyProtection="1">
      <alignment horizontal="distributed" vertical="center" justifyLastLine="1"/>
    </xf>
    <xf numFmtId="184" fontId="73" fillId="0" borderId="40" xfId="5" applyNumberFormat="1" applyFont="1" applyFill="1" applyBorder="1" applyAlignment="1" applyProtection="1">
      <alignment vertical="center"/>
    </xf>
    <xf numFmtId="187" fontId="73" fillId="7" borderId="15" xfId="5" applyNumberFormat="1" applyFont="1" applyFill="1" applyBorder="1" applyAlignment="1" applyProtection="1">
      <alignment vertical="center"/>
    </xf>
    <xf numFmtId="187" fontId="73" fillId="7" borderId="52" xfId="5" applyNumberFormat="1" applyFont="1" applyFill="1" applyBorder="1" applyAlignment="1" applyProtection="1">
      <alignment vertical="center"/>
    </xf>
    <xf numFmtId="187" fontId="73" fillId="7" borderId="56" xfId="5" applyNumberFormat="1" applyFont="1" applyFill="1" applyBorder="1" applyAlignment="1" applyProtection="1">
      <alignment vertical="center"/>
    </xf>
    <xf numFmtId="187" fontId="73" fillId="7" borderId="13" xfId="5" applyNumberFormat="1" applyFont="1" applyFill="1" applyBorder="1" applyAlignment="1" applyProtection="1">
      <alignment vertical="center"/>
    </xf>
    <xf numFmtId="187" fontId="73" fillId="7" borderId="12" xfId="5" applyNumberFormat="1" applyFont="1" applyFill="1" applyBorder="1" applyAlignment="1" applyProtection="1">
      <alignment vertical="center"/>
    </xf>
    <xf numFmtId="187" fontId="73" fillId="7" borderId="75" xfId="5" applyNumberFormat="1" applyFont="1" applyFill="1" applyBorder="1" applyAlignment="1" applyProtection="1">
      <alignment horizontal="center" vertical="center"/>
    </xf>
    <xf numFmtId="187" fontId="73" fillId="7" borderId="108" xfId="5" applyNumberFormat="1" applyFont="1" applyFill="1" applyBorder="1" applyAlignment="1" applyProtection="1">
      <alignment horizontal="center" vertical="center"/>
    </xf>
    <xf numFmtId="187" fontId="73" fillId="7" borderId="73" xfId="5" applyNumberFormat="1" applyFont="1" applyFill="1" applyBorder="1" applyAlignment="1" applyProtection="1">
      <alignment horizontal="center" vertical="center"/>
    </xf>
    <xf numFmtId="193" fontId="73" fillId="9" borderId="75" xfId="5" applyNumberFormat="1" applyFont="1" applyFill="1" applyBorder="1" applyAlignment="1" applyProtection="1">
      <alignment horizontal="center" vertical="center"/>
      <protection locked="0"/>
    </xf>
    <xf numFmtId="193" fontId="73" fillId="9" borderId="108" xfId="5" applyNumberFormat="1" applyFont="1" applyFill="1" applyBorder="1" applyAlignment="1" applyProtection="1">
      <alignment horizontal="center" vertical="center"/>
      <protection locked="0"/>
    </xf>
    <xf numFmtId="193" fontId="73" fillId="9" borderId="73" xfId="5" applyNumberFormat="1" applyFont="1" applyFill="1" applyBorder="1" applyAlignment="1" applyProtection="1">
      <alignment horizontal="center" vertical="center"/>
      <protection locked="0"/>
    </xf>
    <xf numFmtId="184" fontId="73" fillId="0" borderId="13" xfId="5" applyNumberFormat="1" applyFont="1" applyFill="1" applyBorder="1" applyAlignment="1" applyProtection="1">
      <alignment vertical="center"/>
    </xf>
    <xf numFmtId="184" fontId="73" fillId="0" borderId="54" xfId="5" applyNumberFormat="1" applyFont="1" applyFill="1" applyBorder="1" applyAlignment="1" applyProtection="1">
      <alignment vertical="center"/>
    </xf>
    <xf numFmtId="184" fontId="73" fillId="0" borderId="12" xfId="5" applyNumberFormat="1" applyFont="1" applyFill="1" applyBorder="1" applyAlignment="1" applyProtection="1">
      <alignment vertical="center"/>
    </xf>
    <xf numFmtId="187" fontId="73" fillId="0" borderId="55" xfId="5" applyNumberFormat="1" applyFont="1" applyFill="1" applyBorder="1" applyAlignment="1" applyProtection="1">
      <alignment vertical="center"/>
    </xf>
    <xf numFmtId="193" fontId="73" fillId="9" borderId="75" xfId="5" applyNumberFormat="1" applyFont="1" applyFill="1" applyBorder="1" applyAlignment="1" applyProtection="1">
      <alignment horizontal="center" vertical="center"/>
    </xf>
    <xf numFmtId="193" fontId="73" fillId="9" borderId="108" xfId="5" applyNumberFormat="1" applyFont="1" applyFill="1" applyBorder="1" applyAlignment="1" applyProtection="1">
      <alignment horizontal="center" vertical="center"/>
    </xf>
    <xf numFmtId="193" fontId="73" fillId="9" borderId="73" xfId="5" applyNumberFormat="1" applyFont="1" applyFill="1" applyBorder="1" applyAlignment="1" applyProtection="1">
      <alignment horizontal="center" vertical="center"/>
    </xf>
    <xf numFmtId="190" fontId="73" fillId="7" borderId="75" xfId="5" applyNumberFormat="1" applyFont="1" applyFill="1" applyBorder="1" applyAlignment="1" applyProtection="1">
      <alignment horizontal="right" vertical="center"/>
    </xf>
    <xf numFmtId="190" fontId="73" fillId="7" borderId="108" xfId="5" applyNumberFormat="1" applyFont="1" applyFill="1" applyBorder="1" applyAlignment="1" applyProtection="1">
      <alignment horizontal="right" vertical="center"/>
    </xf>
    <xf numFmtId="190" fontId="73" fillId="7" borderId="73" xfId="5" applyNumberFormat="1" applyFont="1" applyFill="1" applyBorder="1" applyAlignment="1" applyProtection="1">
      <alignment horizontal="right" vertical="center"/>
    </xf>
    <xf numFmtId="184" fontId="73" fillId="10" borderId="15" xfId="5" applyNumberFormat="1" applyFont="1" applyFill="1" applyBorder="1" applyAlignment="1" applyProtection="1">
      <alignment vertical="center"/>
    </xf>
    <xf numFmtId="184" fontId="73" fillId="10" borderId="41" xfId="5" applyNumberFormat="1" applyFont="1" applyFill="1" applyBorder="1" applyAlignment="1" applyProtection="1">
      <alignment vertical="center"/>
    </xf>
    <xf numFmtId="184" fontId="73" fillId="10" borderId="13" xfId="5" applyNumberFormat="1" applyFont="1" applyFill="1" applyBorder="1" applyAlignment="1" applyProtection="1">
      <alignment vertical="center"/>
    </xf>
    <xf numFmtId="184" fontId="73" fillId="10" borderId="0" xfId="5" applyNumberFormat="1" applyFont="1" applyFill="1" applyBorder="1" applyAlignment="1" applyProtection="1">
      <alignment horizontal="distributed" vertical="center"/>
    </xf>
    <xf numFmtId="184" fontId="73" fillId="10" borderId="54" xfId="5" applyNumberFormat="1" applyFont="1" applyFill="1" applyBorder="1" applyAlignment="1" applyProtection="1">
      <alignment horizontal="distributed" vertical="center"/>
    </xf>
    <xf numFmtId="184" fontId="73" fillId="10" borderId="56" xfId="5" applyNumberFormat="1" applyFont="1" applyFill="1" applyBorder="1" applyAlignment="1" applyProtection="1">
      <alignment horizontal="distributed" vertical="center"/>
    </xf>
    <xf numFmtId="184" fontId="73" fillId="10" borderId="58" xfId="5" applyNumberFormat="1" applyFont="1" applyFill="1" applyBorder="1" applyAlignment="1" applyProtection="1">
      <alignment horizontal="distributed" vertical="center"/>
    </xf>
    <xf numFmtId="184" fontId="73" fillId="10" borderId="12" xfId="5" applyNumberFormat="1" applyFont="1" applyFill="1" applyBorder="1" applyAlignment="1" applyProtection="1">
      <alignment horizontal="distributed" vertical="center"/>
    </xf>
    <xf numFmtId="184" fontId="85" fillId="0" borderId="0" xfId="5" applyNumberFormat="1" applyFont="1" applyFill="1" applyBorder="1" applyAlignment="1" applyProtection="1">
      <alignment horizontal="center" vertical="center"/>
    </xf>
    <xf numFmtId="184" fontId="82" fillId="12" borderId="46" xfId="5" applyNumberFormat="1" applyFont="1" applyFill="1" applyBorder="1" applyAlignment="1" applyProtection="1">
      <alignment horizontal="distributed" vertical="center"/>
    </xf>
    <xf numFmtId="184" fontId="73" fillId="9" borderId="14" xfId="5" applyNumberFormat="1" applyFont="1" applyFill="1" applyBorder="1" applyAlignment="1" applyProtection="1">
      <alignment vertical="center"/>
      <protection locked="0"/>
    </xf>
    <xf numFmtId="184" fontId="73" fillId="9" borderId="46" xfId="5" applyNumberFormat="1" applyFont="1" applyFill="1" applyBorder="1" applyAlignment="1" applyProtection="1">
      <alignment vertical="center"/>
      <protection locked="0"/>
    </xf>
    <xf numFmtId="184" fontId="83" fillId="12" borderId="46" xfId="5" applyNumberFormat="1" applyFont="1" applyFill="1" applyBorder="1" applyAlignment="1" applyProtection="1">
      <alignment horizontal="distributed" vertical="center" wrapText="1"/>
    </xf>
    <xf numFmtId="184" fontId="73" fillId="9" borderId="14" xfId="5" applyNumberFormat="1" applyFont="1" applyFill="1" applyBorder="1" applyAlignment="1" applyProtection="1">
      <alignment horizontal="distributed" vertical="center" justifyLastLine="1"/>
      <protection locked="0"/>
    </xf>
    <xf numFmtId="184" fontId="73" fillId="9" borderId="46" xfId="5" applyNumberFormat="1" applyFont="1" applyFill="1" applyBorder="1" applyAlignment="1" applyProtection="1">
      <alignment horizontal="distributed" vertical="center" justifyLastLine="1"/>
      <protection locked="0"/>
    </xf>
    <xf numFmtId="184" fontId="82" fillId="12" borderId="95" xfId="5" applyNumberFormat="1" applyFont="1" applyFill="1" applyBorder="1" applyAlignment="1" applyProtection="1">
      <alignment horizontal="distributed" vertical="center" wrapText="1" justifyLastLine="1"/>
    </xf>
    <xf numFmtId="184" fontId="82" fillId="12" borderId="96" xfId="5" applyNumberFormat="1" applyFont="1" applyFill="1" applyBorder="1" applyAlignment="1" applyProtection="1">
      <alignment horizontal="distributed" vertical="center" justifyLastLine="1"/>
    </xf>
    <xf numFmtId="187" fontId="80" fillId="8" borderId="100" xfId="5" applyNumberFormat="1" applyFont="1" applyFill="1" applyBorder="1" applyAlignment="1" applyProtection="1">
      <alignment vertical="center"/>
    </xf>
    <xf numFmtId="187" fontId="80" fillId="8" borderId="96" xfId="5" applyNumberFormat="1" applyFont="1" applyFill="1" applyBorder="1" applyAlignment="1" applyProtection="1">
      <alignment vertical="center"/>
    </xf>
    <xf numFmtId="187" fontId="80" fillId="8" borderId="97" xfId="5" applyNumberFormat="1" applyFont="1" applyFill="1" applyBorder="1" applyAlignment="1" applyProtection="1">
      <alignment vertical="center"/>
    </xf>
    <xf numFmtId="187" fontId="80" fillId="7" borderId="100" xfId="5" applyNumberFormat="1" applyFont="1" applyFill="1" applyBorder="1" applyAlignment="1" applyProtection="1">
      <alignment vertical="center"/>
    </xf>
    <xf numFmtId="187" fontId="80" fillId="7" borderId="96" xfId="5" applyNumberFormat="1" applyFont="1" applyFill="1" applyBorder="1" applyAlignment="1" applyProtection="1">
      <alignment vertical="center"/>
    </xf>
    <xf numFmtId="187" fontId="80" fillId="7" borderId="97" xfId="5" applyNumberFormat="1" applyFont="1" applyFill="1" applyBorder="1" applyAlignment="1" applyProtection="1">
      <alignment vertical="center"/>
    </xf>
    <xf numFmtId="184" fontId="86" fillId="9" borderId="14" xfId="5" applyNumberFormat="1" applyFont="1" applyFill="1" applyBorder="1" applyAlignment="1" applyProtection="1">
      <alignment vertical="center"/>
      <protection locked="0"/>
    </xf>
    <xf numFmtId="184" fontId="86" fillId="9" borderId="46" xfId="5" applyNumberFormat="1" applyFont="1" applyFill="1" applyBorder="1" applyAlignment="1" applyProtection="1">
      <alignment vertical="center"/>
      <protection locked="0"/>
    </xf>
    <xf numFmtId="193" fontId="86" fillId="9" borderId="75" xfId="5" applyNumberFormat="1" applyFont="1" applyFill="1" applyBorder="1" applyAlignment="1" applyProtection="1">
      <alignment horizontal="center" vertical="center"/>
      <protection locked="0"/>
    </xf>
    <xf numFmtId="193" fontId="86" fillId="9" borderId="108" xfId="5" applyNumberFormat="1" applyFont="1" applyFill="1" applyBorder="1" applyAlignment="1" applyProtection="1">
      <alignment horizontal="center" vertical="center"/>
      <protection locked="0"/>
    </xf>
    <xf numFmtId="193" fontId="86" fillId="9" borderId="73" xfId="5" applyNumberFormat="1" applyFont="1" applyFill="1" applyBorder="1" applyAlignment="1" applyProtection="1">
      <alignment horizontal="center" vertical="center"/>
      <protection locked="0"/>
    </xf>
    <xf numFmtId="193" fontId="86" fillId="9" borderId="75" xfId="5" applyNumberFormat="1" applyFont="1" applyFill="1" applyBorder="1" applyAlignment="1" applyProtection="1">
      <alignment horizontal="center" vertical="center"/>
    </xf>
    <xf numFmtId="193" fontId="86" fillId="9" borderId="108" xfId="5" applyNumberFormat="1" applyFont="1" applyFill="1" applyBorder="1" applyAlignment="1" applyProtection="1">
      <alignment horizontal="center" vertical="center"/>
    </xf>
    <xf numFmtId="193" fontId="86" fillId="9" borderId="73" xfId="5" applyNumberFormat="1" applyFont="1" applyFill="1" applyBorder="1" applyAlignment="1" applyProtection="1">
      <alignment horizontal="center" vertical="center"/>
    </xf>
    <xf numFmtId="184" fontId="75" fillId="10" borderId="14" xfId="5" applyNumberFormat="1" applyFont="1" applyFill="1" applyBorder="1" applyAlignment="1" applyProtection="1">
      <alignment horizontal="distributed" vertical="center" wrapText="1"/>
    </xf>
    <xf numFmtId="184" fontId="75" fillId="10" borderId="46" xfId="5" applyNumberFormat="1" applyFont="1" applyFill="1" applyBorder="1" applyAlignment="1" applyProtection="1">
      <alignment horizontal="distributed" vertical="center" wrapText="1"/>
    </xf>
    <xf numFmtId="184" fontId="75" fillId="10" borderId="5" xfId="5" applyNumberFormat="1" applyFont="1" applyFill="1" applyBorder="1" applyAlignment="1" applyProtection="1">
      <alignment horizontal="distributed" vertical="center" wrapText="1"/>
    </xf>
    <xf numFmtId="188" fontId="87" fillId="9" borderId="66" xfId="5" applyNumberFormat="1" applyFont="1" applyFill="1" applyBorder="1" applyAlignment="1" applyProtection="1">
      <alignment vertical="center"/>
      <protection locked="0"/>
    </xf>
    <xf numFmtId="188" fontId="87" fillId="9" borderId="65" xfId="5" applyNumberFormat="1" applyFont="1" applyFill="1" applyBorder="1" applyAlignment="1" applyProtection="1">
      <alignment vertical="center"/>
      <protection locked="0"/>
    </xf>
    <xf numFmtId="188" fontId="87" fillId="9" borderId="64" xfId="5" applyNumberFormat="1" applyFont="1" applyFill="1" applyBorder="1" applyAlignment="1" applyProtection="1">
      <alignment vertical="center"/>
      <protection locked="0"/>
    </xf>
    <xf numFmtId="188" fontId="87" fillId="9" borderId="63" xfId="5" applyNumberFormat="1" applyFont="1" applyFill="1" applyBorder="1" applyAlignment="1" applyProtection="1">
      <alignment vertical="center"/>
      <protection locked="0"/>
    </xf>
    <xf numFmtId="188" fontId="87" fillId="9" borderId="62" xfId="5" applyNumberFormat="1" applyFont="1" applyFill="1" applyBorder="1" applyAlignment="1" applyProtection="1">
      <alignment vertical="center"/>
      <protection locked="0"/>
    </xf>
    <xf numFmtId="188" fontId="87" fillId="9" borderId="61" xfId="5" applyNumberFormat="1" applyFont="1" applyFill="1" applyBorder="1" applyAlignment="1" applyProtection="1">
      <alignment vertical="center"/>
      <protection locked="0"/>
    </xf>
    <xf numFmtId="188" fontId="87" fillId="8" borderId="75" xfId="5" applyNumberFormat="1" applyFont="1" applyFill="1" applyBorder="1" applyAlignment="1" applyProtection="1">
      <alignment vertical="center"/>
    </xf>
    <xf numFmtId="188" fontId="87" fillId="8" borderId="108" xfId="5" applyNumberFormat="1" applyFont="1" applyFill="1" applyBorder="1" applyAlignment="1" applyProtection="1">
      <alignment vertical="center"/>
    </xf>
    <xf numFmtId="188" fontId="87" fillId="8" borderId="73" xfId="5" applyNumberFormat="1" applyFont="1" applyFill="1" applyBorder="1" applyAlignment="1" applyProtection="1">
      <alignment vertical="center"/>
    </xf>
    <xf numFmtId="188" fontId="87" fillId="9" borderId="75" xfId="5" applyNumberFormat="1" applyFont="1" applyFill="1" applyBorder="1" applyAlignment="1" applyProtection="1">
      <alignment vertical="center"/>
    </xf>
    <xf numFmtId="188" fontId="87" fillId="9" borderId="108" xfId="5" applyNumberFormat="1" applyFont="1" applyFill="1" applyBorder="1" applyAlignment="1" applyProtection="1">
      <alignment vertical="center"/>
    </xf>
    <xf numFmtId="188" fontId="87" fillId="9" borderId="73" xfId="5" applyNumberFormat="1" applyFont="1" applyFill="1" applyBorder="1" applyAlignment="1" applyProtection="1">
      <alignment vertical="center"/>
    </xf>
    <xf numFmtId="189" fontId="87" fillId="9" borderId="13" xfId="7" applyNumberFormat="1" applyFont="1" applyFill="1" applyBorder="1" applyAlignment="1" applyProtection="1">
      <alignment vertical="center"/>
      <protection locked="0"/>
    </xf>
    <xf numFmtId="189" fontId="87" fillId="9" borderId="54" xfId="7" applyNumberFormat="1" applyFont="1" applyFill="1" applyBorder="1" applyAlignment="1" applyProtection="1">
      <alignment vertical="center"/>
      <protection locked="0"/>
    </xf>
    <xf numFmtId="189" fontId="87" fillId="9" borderId="109" xfId="7" applyNumberFormat="1" applyFont="1" applyFill="1" applyBorder="1" applyAlignment="1" applyProtection="1">
      <alignment vertical="center"/>
      <protection locked="0"/>
    </xf>
    <xf numFmtId="187" fontId="86" fillId="9" borderId="15" xfId="5" applyNumberFormat="1" applyFont="1" applyFill="1" applyBorder="1" applyAlignment="1" applyProtection="1">
      <alignment vertical="center"/>
      <protection locked="0"/>
    </xf>
    <xf numFmtId="187" fontId="86" fillId="9" borderId="52" xfId="5" applyNumberFormat="1" applyFont="1" applyFill="1" applyBorder="1" applyAlignment="1" applyProtection="1">
      <alignment vertical="center"/>
      <protection locked="0"/>
    </xf>
    <xf numFmtId="187" fontId="86" fillId="9" borderId="56" xfId="5" applyNumberFormat="1" applyFont="1" applyFill="1" applyBorder="1" applyAlignment="1" applyProtection="1">
      <alignment vertical="center"/>
      <protection locked="0"/>
    </xf>
    <xf numFmtId="187" fontId="86" fillId="9" borderId="14" xfId="5" applyNumberFormat="1" applyFont="1" applyFill="1" applyBorder="1" applyAlignment="1" applyProtection="1">
      <alignment vertical="center"/>
      <protection locked="0"/>
    </xf>
    <xf numFmtId="187" fontId="86" fillId="9" borderId="46" xfId="5" applyNumberFormat="1" applyFont="1" applyFill="1" applyBorder="1" applyAlignment="1" applyProtection="1">
      <alignment vertical="center"/>
      <protection locked="0"/>
    </xf>
    <xf numFmtId="187" fontId="86" fillId="9" borderId="5" xfId="5" applyNumberFormat="1" applyFont="1" applyFill="1" applyBorder="1" applyAlignment="1" applyProtection="1">
      <alignment vertical="center"/>
      <protection locked="0"/>
    </xf>
    <xf numFmtId="187" fontId="86" fillId="9" borderId="47" xfId="5" applyNumberFormat="1" applyFont="1" applyFill="1" applyBorder="1" applyAlignment="1" applyProtection="1">
      <alignment vertical="center"/>
      <protection locked="0"/>
    </xf>
    <xf numFmtId="187" fontId="86" fillId="9" borderId="13" xfId="5" applyNumberFormat="1" applyFont="1" applyFill="1" applyBorder="1" applyAlignment="1" applyProtection="1">
      <alignment vertical="center"/>
      <protection locked="0"/>
    </xf>
    <xf numFmtId="187" fontId="86" fillId="9" borderId="54" xfId="5" applyNumberFormat="1" applyFont="1" applyFill="1" applyBorder="1" applyAlignment="1" applyProtection="1">
      <alignment vertical="center"/>
      <protection locked="0"/>
    </xf>
    <xf numFmtId="187" fontId="86" fillId="9" borderId="98" xfId="5" applyNumberFormat="1" applyFont="1" applyFill="1" applyBorder="1" applyAlignment="1" applyProtection="1">
      <alignment vertical="center"/>
      <protection locked="0"/>
    </xf>
    <xf numFmtId="184" fontId="73" fillId="10" borderId="14" xfId="5" applyNumberFormat="1" applyFont="1" applyFill="1" applyBorder="1" applyAlignment="1" applyProtection="1">
      <alignment horizontal="distributed" vertical="center"/>
    </xf>
    <xf numFmtId="184" fontId="73" fillId="10" borderId="47" xfId="5" applyNumberFormat="1" applyFont="1" applyFill="1" applyBorder="1" applyAlignment="1" applyProtection="1">
      <alignment horizontal="distributed" vertical="center"/>
    </xf>
    <xf numFmtId="187" fontId="73" fillId="7" borderId="17" xfId="5" applyNumberFormat="1" applyFont="1" applyFill="1" applyBorder="1" applyAlignment="1" applyProtection="1">
      <alignment vertical="center"/>
    </xf>
    <xf numFmtId="187" fontId="73" fillId="7" borderId="18" xfId="5" applyNumberFormat="1" applyFont="1" applyFill="1" applyBorder="1" applyAlignment="1" applyProtection="1">
      <alignment vertical="center"/>
    </xf>
    <xf numFmtId="187" fontId="73" fillId="7" borderId="19" xfId="5" applyNumberFormat="1" applyFont="1" applyFill="1" applyBorder="1" applyAlignment="1" applyProtection="1">
      <alignment vertical="center"/>
    </xf>
    <xf numFmtId="184" fontId="73" fillId="10" borderId="1" xfId="5" applyNumberFormat="1" applyFont="1" applyFill="1" applyBorder="1" applyAlignment="1" applyProtection="1">
      <alignment horizontal="distributed" vertical="center" wrapText="1"/>
    </xf>
    <xf numFmtId="184" fontId="73" fillId="10" borderId="14" xfId="5" applyNumberFormat="1" applyFont="1" applyFill="1" applyBorder="1" applyAlignment="1" applyProtection="1">
      <alignment horizontal="distributed" vertical="center" wrapText="1"/>
    </xf>
    <xf numFmtId="185" fontId="86" fillId="9" borderId="13" xfId="5" applyNumberFormat="1" applyFont="1" applyFill="1" applyBorder="1" applyAlignment="1" applyProtection="1">
      <alignment vertical="center"/>
      <protection locked="0"/>
    </xf>
    <xf numFmtId="185" fontId="86" fillId="9" borderId="54" xfId="5" applyNumberFormat="1" applyFont="1" applyFill="1" applyBorder="1" applyAlignment="1" applyProtection="1">
      <alignment vertical="center"/>
      <protection locked="0"/>
    </xf>
    <xf numFmtId="185" fontId="86" fillId="9" borderId="12" xfId="5" applyNumberFormat="1" applyFont="1" applyFill="1" applyBorder="1" applyAlignment="1" applyProtection="1">
      <alignment vertical="center"/>
      <protection locked="0"/>
    </xf>
    <xf numFmtId="186" fontId="86" fillId="9" borderId="52" xfId="5" applyNumberFormat="1" applyFont="1" applyFill="1" applyBorder="1" applyAlignment="1" applyProtection="1">
      <alignment horizontal="right" vertical="center"/>
      <protection locked="0"/>
    </xf>
    <xf numFmtId="185" fontId="86" fillId="9" borderId="14" xfId="5" applyNumberFormat="1" applyFont="1" applyFill="1" applyBorder="1" applyAlignment="1" applyProtection="1">
      <alignment vertical="center"/>
      <protection locked="0"/>
    </xf>
    <xf numFmtId="185" fontId="86" fillId="9" borderId="46" xfId="5" applyNumberFormat="1" applyFont="1" applyFill="1" applyBorder="1" applyAlignment="1" applyProtection="1">
      <alignment vertical="center"/>
      <protection locked="0"/>
    </xf>
    <xf numFmtId="185" fontId="86" fillId="9" borderId="5" xfId="5" applyNumberFormat="1" applyFont="1" applyFill="1" applyBorder="1" applyAlignment="1" applyProtection="1">
      <alignment vertical="center"/>
      <protection locked="0"/>
    </xf>
    <xf numFmtId="186" fontId="86" fillId="9" borderId="46" xfId="5" applyNumberFormat="1" applyFont="1" applyFill="1" applyBorder="1" applyAlignment="1" applyProtection="1">
      <alignment horizontal="right" vertical="center"/>
      <protection locked="0"/>
    </xf>
    <xf numFmtId="186" fontId="86" fillId="9" borderId="46" xfId="5" applyNumberFormat="1" applyFont="1" applyFill="1" applyBorder="1" applyAlignment="1" applyProtection="1">
      <alignment vertical="center"/>
      <protection locked="0"/>
    </xf>
    <xf numFmtId="185" fontId="86" fillId="9" borderId="15" xfId="5" applyNumberFormat="1" applyFont="1" applyFill="1" applyBorder="1" applyAlignment="1" applyProtection="1">
      <alignment vertical="center"/>
      <protection locked="0"/>
    </xf>
    <xf numFmtId="185" fontId="86" fillId="9" borderId="52" xfId="5" applyNumberFormat="1" applyFont="1" applyFill="1" applyBorder="1" applyAlignment="1" applyProtection="1">
      <alignment vertical="center"/>
      <protection locked="0"/>
    </xf>
    <xf numFmtId="185" fontId="86" fillId="9" borderId="56" xfId="5" applyNumberFormat="1" applyFont="1" applyFill="1" applyBorder="1" applyAlignment="1" applyProtection="1">
      <alignment vertical="center"/>
      <protection locked="0"/>
    </xf>
    <xf numFmtId="0" fontId="29" fillId="0" borderId="0" xfId="0" applyFont="1" applyAlignment="1">
      <alignment horizontal="center" vertical="center"/>
    </xf>
    <xf numFmtId="0" fontId="14" fillId="0" borderId="14" xfId="0" applyFont="1" applyBorder="1" applyAlignment="1">
      <alignment horizontal="left" vertical="center" wrapText="1"/>
    </xf>
    <xf numFmtId="0" fontId="14" fillId="0" borderId="46" xfId="0" applyFont="1" applyBorder="1" applyAlignment="1">
      <alignment horizontal="left" vertical="center" wrapText="1"/>
    </xf>
    <xf numFmtId="0" fontId="14" fillId="0" borderId="5" xfId="0" applyFont="1" applyBorder="1" applyAlignment="1">
      <alignment horizontal="left" vertical="center" wrapText="1"/>
    </xf>
    <xf numFmtId="0" fontId="29" fillId="0" borderId="0" xfId="0" applyFont="1" applyAlignment="1">
      <alignment horizontal="left" vertical="center" wrapText="1"/>
    </xf>
    <xf numFmtId="0" fontId="89" fillId="0" borderId="0" xfId="0" applyFont="1" applyBorder="1" applyAlignment="1">
      <alignment horizontal="center" vertical="center"/>
    </xf>
    <xf numFmtId="176" fontId="11" fillId="0" borderId="0" xfId="0" applyNumberFormat="1" applyFont="1" applyBorder="1" applyAlignment="1">
      <alignment horizontal="right"/>
    </xf>
    <xf numFmtId="0" fontId="29" fillId="0" borderId="0" xfId="0" applyFont="1" applyAlignment="1">
      <alignment horizontal="left" vertical="center"/>
    </xf>
    <xf numFmtId="0" fontId="29" fillId="0" borderId="0" xfId="0" applyFont="1" applyAlignment="1">
      <alignment horizontal="right" vertical="center"/>
    </xf>
    <xf numFmtId="0" fontId="11" fillId="0" borderId="0" xfId="0" applyFont="1" applyBorder="1" applyAlignment="1">
      <alignment horizontal="center" vertical="center" shrinkToFit="1"/>
    </xf>
    <xf numFmtId="176" fontId="11" fillId="0" borderId="0" xfId="0" applyNumberFormat="1" applyFont="1" applyBorder="1" applyAlignment="1">
      <alignment horizontal="right" shrinkToFit="1"/>
    </xf>
    <xf numFmtId="0" fontId="11" fillId="0" borderId="0" xfId="0" applyFont="1" applyBorder="1" applyAlignment="1">
      <alignment horizontal="left" vertical="center" shrinkToFit="1"/>
    </xf>
  </cellXfs>
  <cellStyles count="14">
    <cellStyle name="パーセント 2" xfId="7" xr:uid="{00000000-0005-0000-0000-000001000000}"/>
    <cellStyle name="桁区切り" xfId="1" builtinId="6"/>
    <cellStyle name="桁区切り 2" xfId="4" xr:uid="{00000000-0005-0000-0000-000003000000}"/>
    <cellStyle name="桁区切り 2 2" xfId="13" xr:uid="{00000000-0005-0000-0000-000004000000}"/>
    <cellStyle name="標準" xfId="0" builtinId="0"/>
    <cellStyle name="標準 2" xfId="2" xr:uid="{00000000-0005-0000-0000-000006000000}"/>
    <cellStyle name="標準 2 2" xfId="12" xr:uid="{00000000-0005-0000-0000-000007000000}"/>
    <cellStyle name="標準 3" xfId="3" xr:uid="{00000000-0005-0000-0000-000008000000}"/>
    <cellStyle name="標準 4" xfId="8" xr:uid="{00000000-0005-0000-0000-000009000000}"/>
    <cellStyle name="標準 5" xfId="9" xr:uid="{00000000-0005-0000-0000-00000A000000}"/>
    <cellStyle name="標準 6" xfId="10" xr:uid="{00000000-0005-0000-0000-00000B000000}"/>
    <cellStyle name="標準 7" xfId="11" xr:uid="{00000000-0005-0000-0000-00000C000000}"/>
    <cellStyle name="標準_居住費" xfId="5" xr:uid="{00000000-0005-0000-0000-00000D000000}"/>
    <cellStyle name="標準_居住費チェックリスト" xfId="6" xr:uid="{00000000-0005-0000-0000-00000E000000}"/>
  </cellStyles>
  <dxfs count="0"/>
  <tableStyles count="0" defaultTableStyle="TableStyleMedium9" defaultPivotStyle="PivotStyleLight16"/>
  <colors>
    <mruColors>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649943</xdr:colOff>
      <xdr:row>16</xdr:row>
      <xdr:rowOff>11206</xdr:rowOff>
    </xdr:from>
    <xdr:to>
      <xdr:col>8</xdr:col>
      <xdr:colOff>67236</xdr:colOff>
      <xdr:row>17</xdr:row>
      <xdr:rowOff>11206</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4067737" y="2745441"/>
          <a:ext cx="1467970" cy="224118"/>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649943</xdr:colOff>
      <xdr:row>16</xdr:row>
      <xdr:rowOff>11206</xdr:rowOff>
    </xdr:from>
    <xdr:to>
      <xdr:col>8</xdr:col>
      <xdr:colOff>67236</xdr:colOff>
      <xdr:row>17</xdr:row>
      <xdr:rowOff>11206</xdr:rowOff>
    </xdr:to>
    <xdr:sp macro="" textlink="">
      <xdr:nvSpPr>
        <xdr:cNvPr id="2" name="大かっこ 1">
          <a:extLst>
            <a:ext uri="{FF2B5EF4-FFF2-40B4-BE49-F238E27FC236}">
              <a16:creationId xmlns:a16="http://schemas.microsoft.com/office/drawing/2014/main" id="{00000000-0008-0000-0700-000002000000}"/>
            </a:ext>
          </a:extLst>
        </xdr:cNvPr>
        <xdr:cNvSpPr/>
      </xdr:nvSpPr>
      <xdr:spPr>
        <a:xfrm>
          <a:off x="3878918" y="3354481"/>
          <a:ext cx="1474693" cy="228600"/>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6</xdr:col>
      <xdr:colOff>638735</xdr:colOff>
      <xdr:row>8</xdr:row>
      <xdr:rowOff>145676</xdr:rowOff>
    </xdr:from>
    <xdr:to>
      <xdr:col>9</xdr:col>
      <xdr:colOff>533960</xdr:colOff>
      <xdr:row>11</xdr:row>
      <xdr:rowOff>131668</xdr:rowOff>
    </xdr:to>
    <xdr:sp macro="" textlink="">
      <xdr:nvSpPr>
        <xdr:cNvPr id="4" name="AutoShape 1">
          <a:extLst>
            <a:ext uri="{FF2B5EF4-FFF2-40B4-BE49-F238E27FC236}">
              <a16:creationId xmlns:a16="http://schemas.microsoft.com/office/drawing/2014/main" id="{00000000-0008-0000-0700-000004000000}"/>
            </a:ext>
          </a:extLst>
        </xdr:cNvPr>
        <xdr:cNvSpPr>
          <a:spLocks/>
        </xdr:cNvSpPr>
      </xdr:nvSpPr>
      <xdr:spPr bwMode="auto">
        <a:xfrm>
          <a:off x="4549588" y="1759323"/>
          <a:ext cx="1945901" cy="591110"/>
        </a:xfrm>
        <a:prstGeom prst="borderCallout2">
          <a:avLst>
            <a:gd name="adj1" fmla="val 18986"/>
            <a:gd name="adj2" fmla="val -3889"/>
            <a:gd name="adj3" fmla="val 15194"/>
            <a:gd name="adj4" fmla="val -10830"/>
            <a:gd name="adj5" fmla="val -6224"/>
            <a:gd name="adj6" fmla="val -24107"/>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rPr>
            <a:t>法人名、理事長名、所在地記載のこと</a:t>
          </a:r>
          <a:endParaRPr lang="ja-JP" altLang="en-US" sz="1000" b="0" i="0" u="none" strike="noStrike" baseline="0">
            <a:solidFill>
              <a:srgbClr val="000000"/>
            </a:solidFill>
            <a:latin typeface="Times New Roman"/>
            <a:ea typeface="ＭＳ ゴシック"/>
            <a:cs typeface="Times New Roman"/>
          </a:endParaRPr>
        </a:p>
        <a:p>
          <a:pPr algn="l" rtl="0">
            <a:defRPr sz="1000"/>
          </a:pPr>
          <a:endParaRPr lang="ja-JP" altLang="en-US" sz="1000" b="0" i="0" u="none" strike="noStrike" baseline="0">
            <a:solidFill>
              <a:srgbClr val="000000"/>
            </a:solidFill>
            <a:latin typeface="Times New Roman"/>
            <a:cs typeface="Times New Roman"/>
          </a:endParaRPr>
        </a:p>
      </xdr:txBody>
    </xdr:sp>
    <xdr:clientData/>
  </xdr:twoCellAnchor>
  <xdr:twoCellAnchor>
    <xdr:from>
      <xdr:col>6</xdr:col>
      <xdr:colOff>280148</xdr:colOff>
      <xdr:row>12</xdr:row>
      <xdr:rowOff>201706</xdr:rowOff>
    </xdr:from>
    <xdr:to>
      <xdr:col>9</xdr:col>
      <xdr:colOff>582708</xdr:colOff>
      <xdr:row>14</xdr:row>
      <xdr:rowOff>89646</xdr:rowOff>
    </xdr:to>
    <xdr:sp macro="" textlink="">
      <xdr:nvSpPr>
        <xdr:cNvPr id="5" name="AutoShape 1">
          <a:extLst>
            <a:ext uri="{FF2B5EF4-FFF2-40B4-BE49-F238E27FC236}">
              <a16:creationId xmlns:a16="http://schemas.microsoft.com/office/drawing/2014/main" id="{00000000-0008-0000-0700-000005000000}"/>
            </a:ext>
          </a:extLst>
        </xdr:cNvPr>
        <xdr:cNvSpPr>
          <a:spLocks/>
        </xdr:cNvSpPr>
      </xdr:nvSpPr>
      <xdr:spPr bwMode="auto">
        <a:xfrm>
          <a:off x="4191001" y="2644588"/>
          <a:ext cx="2353236" cy="336176"/>
        </a:xfrm>
        <a:prstGeom prst="borderCallout2">
          <a:avLst>
            <a:gd name="adj1" fmla="val 18986"/>
            <a:gd name="adj2" fmla="val -3889"/>
            <a:gd name="adj3" fmla="val 18986"/>
            <a:gd name="adj4" fmla="val -20620"/>
            <a:gd name="adj5" fmla="val 125356"/>
            <a:gd name="adj6" fmla="val -53975"/>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cs typeface="+mn-cs"/>
            </a:rPr>
            <a:t>登記簿上の面積及び地目を記載のこと</a:t>
          </a:r>
          <a:endParaRPr lang="ja-JP" altLang="en-US" sz="1000" b="0" i="0" u="none" strike="noStrike" baseline="0">
            <a:solidFill>
              <a:srgbClr val="000000"/>
            </a:solidFill>
            <a:latin typeface="Times New Roman"/>
            <a:ea typeface="ＭＳ ゴシック"/>
            <a:cs typeface="Times New Roman"/>
          </a:endParaRPr>
        </a:p>
        <a:p>
          <a:pPr algn="l" rtl="0">
            <a:defRPr sz="1000"/>
          </a:pPr>
          <a:endParaRPr lang="ja-JP" altLang="en-US" sz="1000" b="0" i="0" u="none" strike="noStrike" baseline="0">
            <a:solidFill>
              <a:srgbClr val="000000"/>
            </a:solidFill>
            <a:latin typeface="Times New Roman"/>
            <a:cs typeface="Times New Roman"/>
          </a:endParaRPr>
        </a:p>
      </xdr:txBody>
    </xdr:sp>
    <xdr:clientData/>
  </xdr:twoCellAnchor>
  <xdr:twoCellAnchor>
    <xdr:from>
      <xdr:col>6</xdr:col>
      <xdr:colOff>224118</xdr:colOff>
      <xdr:row>18</xdr:row>
      <xdr:rowOff>78442</xdr:rowOff>
    </xdr:from>
    <xdr:to>
      <xdr:col>9</xdr:col>
      <xdr:colOff>526678</xdr:colOff>
      <xdr:row>20</xdr:row>
      <xdr:rowOff>123264</xdr:rowOff>
    </xdr:to>
    <xdr:sp macro="" textlink="">
      <xdr:nvSpPr>
        <xdr:cNvPr id="6" name="AutoShape 1">
          <a:extLst>
            <a:ext uri="{FF2B5EF4-FFF2-40B4-BE49-F238E27FC236}">
              <a16:creationId xmlns:a16="http://schemas.microsoft.com/office/drawing/2014/main" id="{00000000-0008-0000-0700-000006000000}"/>
            </a:ext>
          </a:extLst>
        </xdr:cNvPr>
        <xdr:cNvSpPr>
          <a:spLocks/>
        </xdr:cNvSpPr>
      </xdr:nvSpPr>
      <xdr:spPr bwMode="auto">
        <a:xfrm>
          <a:off x="4134971" y="3866030"/>
          <a:ext cx="2353236" cy="493058"/>
        </a:xfrm>
        <a:prstGeom prst="borderCallout2">
          <a:avLst>
            <a:gd name="adj1" fmla="val 18986"/>
            <a:gd name="adj2" fmla="val -3889"/>
            <a:gd name="adj3" fmla="val 18986"/>
            <a:gd name="adj4" fmla="val -20620"/>
            <a:gd name="adj5" fmla="val -17826"/>
            <a:gd name="adj6" fmla="val -26356"/>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cs typeface="+mn-cs"/>
            </a:rPr>
            <a:t>札幌市地図情報サービス等で確認した項目をそれぞれ記載のこと</a:t>
          </a:r>
          <a:endParaRPr lang="ja-JP" altLang="en-US" sz="1000" b="0" i="0" u="none" strike="noStrike" baseline="0">
            <a:solidFill>
              <a:srgbClr val="000000"/>
            </a:solidFill>
            <a:latin typeface="Times New Roman"/>
            <a:cs typeface="Times New Roman"/>
          </a:endParaRPr>
        </a:p>
      </xdr:txBody>
    </xdr:sp>
    <xdr:clientData/>
  </xdr:twoCellAnchor>
  <xdr:twoCellAnchor>
    <xdr:from>
      <xdr:col>7</xdr:col>
      <xdr:colOff>336176</xdr:colOff>
      <xdr:row>30</xdr:row>
      <xdr:rowOff>145677</xdr:rowOff>
    </xdr:from>
    <xdr:to>
      <xdr:col>9</xdr:col>
      <xdr:colOff>481852</xdr:colOff>
      <xdr:row>33</xdr:row>
      <xdr:rowOff>212914</xdr:rowOff>
    </xdr:to>
    <xdr:sp macro="" textlink="">
      <xdr:nvSpPr>
        <xdr:cNvPr id="7" name="AutoShape 1">
          <a:extLst>
            <a:ext uri="{FF2B5EF4-FFF2-40B4-BE49-F238E27FC236}">
              <a16:creationId xmlns:a16="http://schemas.microsoft.com/office/drawing/2014/main" id="{00000000-0008-0000-0700-000007000000}"/>
            </a:ext>
          </a:extLst>
        </xdr:cNvPr>
        <xdr:cNvSpPr>
          <a:spLocks/>
        </xdr:cNvSpPr>
      </xdr:nvSpPr>
      <xdr:spPr bwMode="auto">
        <a:xfrm>
          <a:off x="4930588" y="6622677"/>
          <a:ext cx="1512793" cy="739590"/>
        </a:xfrm>
        <a:prstGeom prst="borderCallout2">
          <a:avLst>
            <a:gd name="adj1" fmla="val 18986"/>
            <a:gd name="adj2" fmla="val -3889"/>
            <a:gd name="adj3" fmla="val 3835"/>
            <a:gd name="adj4" fmla="val -6546"/>
            <a:gd name="adj5" fmla="val -18182"/>
            <a:gd name="adj6" fmla="val -12758"/>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cs typeface="+mn-cs"/>
            </a:rPr>
            <a:t>道のりで記載すること。徒歩の時間は</a:t>
          </a:r>
          <a:r>
            <a:rPr lang="en-US" altLang="ja-JP" sz="1000" b="0" i="0" u="none" strike="noStrike" baseline="0">
              <a:solidFill>
                <a:srgbClr val="FF0000"/>
              </a:solidFill>
              <a:latin typeface="ＭＳ ゴシック"/>
              <a:ea typeface="ＭＳ ゴシック"/>
              <a:cs typeface="+mn-cs"/>
            </a:rPr>
            <a:t>80m/</a:t>
          </a:r>
          <a:r>
            <a:rPr lang="ja-JP" altLang="en-US" sz="1000" b="0" i="0" u="none" strike="noStrike" baseline="0">
              <a:solidFill>
                <a:srgbClr val="FF0000"/>
              </a:solidFill>
              <a:latin typeface="ＭＳ ゴシック"/>
              <a:ea typeface="ＭＳ ゴシック"/>
              <a:cs typeface="+mn-cs"/>
            </a:rPr>
            <a:t>分で計算すること。</a:t>
          </a:r>
          <a:endParaRPr lang="ja-JP" altLang="en-US" sz="1000" b="0" i="0" u="none" strike="noStrike" baseline="0">
            <a:solidFill>
              <a:srgbClr val="000000"/>
            </a:solidFill>
            <a:latin typeface="Times New Roman"/>
            <a:cs typeface="Times New Roman"/>
          </a:endParaRPr>
        </a:p>
      </xdr:txBody>
    </xdr:sp>
    <xdr:clientData/>
  </xdr:twoCellAnchor>
  <xdr:twoCellAnchor>
    <xdr:from>
      <xdr:col>7</xdr:col>
      <xdr:colOff>246529</xdr:colOff>
      <xdr:row>49</xdr:row>
      <xdr:rowOff>33617</xdr:rowOff>
    </xdr:from>
    <xdr:to>
      <xdr:col>9</xdr:col>
      <xdr:colOff>392205</xdr:colOff>
      <xdr:row>52</xdr:row>
      <xdr:rowOff>100854</xdr:rowOff>
    </xdr:to>
    <xdr:sp macro="" textlink="">
      <xdr:nvSpPr>
        <xdr:cNvPr id="8" name="AutoShape 1">
          <a:extLst>
            <a:ext uri="{FF2B5EF4-FFF2-40B4-BE49-F238E27FC236}">
              <a16:creationId xmlns:a16="http://schemas.microsoft.com/office/drawing/2014/main" id="{00000000-0008-0000-0700-000008000000}"/>
            </a:ext>
          </a:extLst>
        </xdr:cNvPr>
        <xdr:cNvSpPr>
          <a:spLocks/>
        </xdr:cNvSpPr>
      </xdr:nvSpPr>
      <xdr:spPr bwMode="auto">
        <a:xfrm>
          <a:off x="4840941" y="10824882"/>
          <a:ext cx="1512793" cy="739590"/>
        </a:xfrm>
        <a:prstGeom prst="borderCallout2">
          <a:avLst>
            <a:gd name="adj1" fmla="val 18986"/>
            <a:gd name="adj2" fmla="val -3889"/>
            <a:gd name="adj3" fmla="val -14347"/>
            <a:gd name="adj4" fmla="val -15435"/>
            <a:gd name="adj5" fmla="val -21213"/>
            <a:gd name="adj6" fmla="val -118683"/>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cs typeface="+mn-cs"/>
            </a:rPr>
            <a:t>原則令和７年６月までとすること。</a:t>
          </a:r>
          <a:endParaRPr lang="ja-JP" altLang="en-US" sz="1000" b="0" i="0" u="none" strike="noStrike" baseline="0">
            <a:solidFill>
              <a:srgbClr val="000000"/>
            </a:solidFill>
            <a:latin typeface="Times New Roman"/>
            <a:cs typeface="Times New Roman"/>
          </a:endParaRPr>
        </a:p>
      </xdr:txBody>
    </xdr:sp>
    <xdr:clientData/>
  </xdr:twoCellAnchor>
  <xdr:twoCellAnchor>
    <xdr:from>
      <xdr:col>7</xdr:col>
      <xdr:colOff>224117</xdr:colOff>
      <xdr:row>55</xdr:row>
      <xdr:rowOff>0</xdr:rowOff>
    </xdr:from>
    <xdr:to>
      <xdr:col>9</xdr:col>
      <xdr:colOff>369793</xdr:colOff>
      <xdr:row>59</xdr:row>
      <xdr:rowOff>145677</xdr:rowOff>
    </xdr:to>
    <xdr:sp macro="" textlink="">
      <xdr:nvSpPr>
        <xdr:cNvPr id="9" name="AutoShape 1">
          <a:extLst>
            <a:ext uri="{FF2B5EF4-FFF2-40B4-BE49-F238E27FC236}">
              <a16:creationId xmlns:a16="http://schemas.microsoft.com/office/drawing/2014/main" id="{00000000-0008-0000-0700-000009000000}"/>
            </a:ext>
          </a:extLst>
        </xdr:cNvPr>
        <xdr:cNvSpPr>
          <a:spLocks/>
        </xdr:cNvSpPr>
      </xdr:nvSpPr>
      <xdr:spPr bwMode="auto">
        <a:xfrm>
          <a:off x="4818529" y="12192000"/>
          <a:ext cx="1512793" cy="1042148"/>
        </a:xfrm>
        <a:prstGeom prst="borderCallout2">
          <a:avLst>
            <a:gd name="adj1" fmla="val 18986"/>
            <a:gd name="adj2" fmla="val -3889"/>
            <a:gd name="adj3" fmla="val 6865"/>
            <a:gd name="adj4" fmla="val -8027"/>
            <a:gd name="adj5" fmla="val 7575"/>
            <a:gd name="adj6" fmla="val -17201"/>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cs typeface="+mn-cs"/>
            </a:rPr>
            <a:t>併設する事業所及び定員数を記載すること</a:t>
          </a:r>
          <a:endParaRPr lang="en-US" altLang="ja-JP" sz="1000" b="0" i="0" u="none" strike="noStrike" baseline="0">
            <a:solidFill>
              <a:srgbClr val="FF0000"/>
            </a:solidFill>
            <a:latin typeface="ＭＳ ゴシック"/>
            <a:ea typeface="ＭＳ ゴシック"/>
            <a:cs typeface="+mn-cs"/>
          </a:endParaRPr>
        </a:p>
        <a:p>
          <a:pPr algn="l" rtl="0">
            <a:defRPr sz="1000"/>
          </a:pPr>
          <a:r>
            <a:rPr lang="en-US" altLang="ja-JP" sz="1000" b="0" i="0" u="none" strike="noStrike" baseline="0">
              <a:solidFill>
                <a:srgbClr val="FF0000"/>
              </a:solidFill>
              <a:latin typeface="ＭＳ ゴシック"/>
              <a:ea typeface="ＭＳ ゴシック"/>
              <a:cs typeface="+mn-cs"/>
            </a:rPr>
            <a:t>※</a:t>
          </a:r>
          <a:r>
            <a:rPr lang="ja-JP" altLang="en-US" sz="1000" b="0" i="0" u="none" strike="noStrike" baseline="0">
              <a:solidFill>
                <a:srgbClr val="FF0000"/>
              </a:solidFill>
              <a:latin typeface="ＭＳ ゴシック"/>
              <a:ea typeface="ＭＳ ゴシック"/>
              <a:cs typeface="+mn-cs"/>
            </a:rPr>
            <a:t>定員数のないものは定員数の記載は不要</a:t>
          </a:r>
          <a:endParaRPr lang="ja-JP" altLang="en-US" sz="1000" b="0" i="0" u="none" strike="noStrike" baseline="0">
            <a:solidFill>
              <a:srgbClr val="000000"/>
            </a:solidFill>
            <a:latin typeface="Times New Roman"/>
            <a:cs typeface="Times New Roman"/>
          </a:endParaRPr>
        </a:p>
      </xdr:txBody>
    </xdr:sp>
    <xdr:clientData/>
  </xdr:twoCellAnchor>
  <xdr:twoCellAnchor>
    <xdr:from>
      <xdr:col>1</xdr:col>
      <xdr:colOff>1131794</xdr:colOff>
      <xdr:row>61</xdr:row>
      <xdr:rowOff>78440</xdr:rowOff>
    </xdr:from>
    <xdr:to>
      <xdr:col>7</xdr:col>
      <xdr:colOff>268940</xdr:colOff>
      <xdr:row>64</xdr:row>
      <xdr:rowOff>145677</xdr:rowOff>
    </xdr:to>
    <xdr:sp macro="" textlink="">
      <xdr:nvSpPr>
        <xdr:cNvPr id="10" name="AutoShape 1">
          <a:extLst>
            <a:ext uri="{FF2B5EF4-FFF2-40B4-BE49-F238E27FC236}">
              <a16:creationId xmlns:a16="http://schemas.microsoft.com/office/drawing/2014/main" id="{00000000-0008-0000-0700-00000A000000}"/>
            </a:ext>
          </a:extLst>
        </xdr:cNvPr>
        <xdr:cNvSpPr>
          <a:spLocks/>
        </xdr:cNvSpPr>
      </xdr:nvSpPr>
      <xdr:spPr bwMode="auto">
        <a:xfrm>
          <a:off x="1490382" y="13615146"/>
          <a:ext cx="3372970" cy="739590"/>
        </a:xfrm>
        <a:prstGeom prst="borderCallout2">
          <a:avLst>
            <a:gd name="adj1" fmla="val 18986"/>
            <a:gd name="adj2" fmla="val -3889"/>
            <a:gd name="adj3" fmla="val 6865"/>
            <a:gd name="adj4" fmla="val -8027"/>
            <a:gd name="adj5" fmla="val 7575"/>
            <a:gd name="adj6" fmla="val -17201"/>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cs typeface="+mn-cs"/>
            </a:rPr>
            <a:t>現在法人で実施している取り組みに加え、計画施設で行う予定である取り組みについても具体的に記載すること。</a:t>
          </a:r>
          <a:endParaRPr lang="ja-JP" altLang="en-US" sz="1000" b="0" i="0" u="none" strike="noStrike" baseline="0">
            <a:solidFill>
              <a:srgbClr val="000000"/>
            </a:solidFill>
            <a:latin typeface="Times New Roman"/>
            <a:cs typeface="Times New Roman"/>
          </a:endParaRPr>
        </a:p>
      </xdr:txBody>
    </xdr:sp>
    <xdr:clientData/>
  </xdr:twoCellAnchor>
  <xdr:twoCellAnchor>
    <xdr:from>
      <xdr:col>7</xdr:col>
      <xdr:colOff>56029</xdr:colOff>
      <xdr:row>116</xdr:row>
      <xdr:rowOff>179294</xdr:rowOff>
    </xdr:from>
    <xdr:to>
      <xdr:col>9</xdr:col>
      <xdr:colOff>437030</xdr:colOff>
      <xdr:row>121</xdr:row>
      <xdr:rowOff>22413</xdr:rowOff>
    </xdr:to>
    <xdr:sp macro="" textlink="">
      <xdr:nvSpPr>
        <xdr:cNvPr id="11" name="AutoShape 1">
          <a:extLst>
            <a:ext uri="{FF2B5EF4-FFF2-40B4-BE49-F238E27FC236}">
              <a16:creationId xmlns:a16="http://schemas.microsoft.com/office/drawing/2014/main" id="{00000000-0008-0000-0700-00000B000000}"/>
            </a:ext>
          </a:extLst>
        </xdr:cNvPr>
        <xdr:cNvSpPr>
          <a:spLocks/>
        </xdr:cNvSpPr>
      </xdr:nvSpPr>
      <xdr:spPr bwMode="auto">
        <a:xfrm>
          <a:off x="4650441" y="26210559"/>
          <a:ext cx="1748118" cy="963707"/>
        </a:xfrm>
        <a:prstGeom prst="borderCallout2">
          <a:avLst>
            <a:gd name="adj1" fmla="val 18986"/>
            <a:gd name="adj2" fmla="val -3889"/>
            <a:gd name="adj3" fmla="val 37168"/>
            <a:gd name="adj4" fmla="val -32471"/>
            <a:gd name="adj5" fmla="val 151514"/>
            <a:gd name="adj6" fmla="val -80164"/>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cs typeface="+mn-cs"/>
            </a:rPr>
            <a:t>施設整備に係る審議を行った理事会について記載し、添付書類</a:t>
          </a:r>
          <a:r>
            <a:rPr lang="en-US" altLang="ja-JP" sz="1000" b="0" i="0" u="none" strike="noStrike" baseline="0">
              <a:solidFill>
                <a:srgbClr val="FF0000"/>
              </a:solidFill>
              <a:latin typeface="ＭＳ ゴシック"/>
              <a:ea typeface="ＭＳ ゴシック"/>
              <a:cs typeface="+mn-cs"/>
            </a:rPr>
            <a:t>C-7</a:t>
          </a:r>
          <a:r>
            <a:rPr lang="ja-JP" altLang="en-US" sz="1000" b="0" i="0" u="none" strike="noStrike" baseline="0">
              <a:solidFill>
                <a:srgbClr val="FF0000"/>
              </a:solidFill>
              <a:latin typeface="ＭＳ ゴシック"/>
              <a:ea typeface="ＭＳ ゴシック"/>
              <a:cs typeface="+mn-cs"/>
            </a:rPr>
            <a:t>にて議事録を添付すること</a:t>
          </a:r>
          <a:endParaRPr lang="ja-JP" altLang="en-US" sz="1000" b="0" i="0" u="none" strike="noStrike" baseline="0">
            <a:solidFill>
              <a:srgbClr val="000000"/>
            </a:solidFill>
            <a:latin typeface="Times New Roman"/>
            <a:cs typeface="Times New Roman"/>
          </a:endParaRPr>
        </a:p>
      </xdr:txBody>
    </xdr:sp>
    <xdr:clientData/>
  </xdr:twoCellAnchor>
  <xdr:twoCellAnchor>
    <xdr:from>
      <xdr:col>6</xdr:col>
      <xdr:colOff>0</xdr:colOff>
      <xdr:row>130</xdr:row>
      <xdr:rowOff>89647</xdr:rowOff>
    </xdr:from>
    <xdr:to>
      <xdr:col>9</xdr:col>
      <xdr:colOff>235323</xdr:colOff>
      <xdr:row>133</xdr:row>
      <xdr:rowOff>156884</xdr:rowOff>
    </xdr:to>
    <xdr:sp macro="" textlink="">
      <xdr:nvSpPr>
        <xdr:cNvPr id="12" name="AutoShape 1">
          <a:extLst>
            <a:ext uri="{FF2B5EF4-FFF2-40B4-BE49-F238E27FC236}">
              <a16:creationId xmlns:a16="http://schemas.microsoft.com/office/drawing/2014/main" id="{00000000-0008-0000-0700-00000C000000}"/>
            </a:ext>
          </a:extLst>
        </xdr:cNvPr>
        <xdr:cNvSpPr>
          <a:spLocks/>
        </xdr:cNvSpPr>
      </xdr:nvSpPr>
      <xdr:spPr bwMode="auto">
        <a:xfrm>
          <a:off x="3910853" y="29370618"/>
          <a:ext cx="2285999" cy="739590"/>
        </a:xfrm>
        <a:prstGeom prst="borderCallout2">
          <a:avLst>
            <a:gd name="adj1" fmla="val 18986"/>
            <a:gd name="adj2" fmla="val -3889"/>
            <a:gd name="adj3" fmla="val 31107"/>
            <a:gd name="adj4" fmla="val -19966"/>
            <a:gd name="adj5" fmla="val 151514"/>
            <a:gd name="adj6" fmla="val -51710"/>
          </a:avLst>
        </a:prstGeom>
        <a:solidFill>
          <a:srgbClr val="FFFF00"/>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1000" b="0" i="0" u="none" strike="noStrike" baseline="0">
              <a:solidFill>
                <a:srgbClr val="FF0000"/>
              </a:solidFill>
              <a:latin typeface="ＭＳ ゴシック"/>
              <a:ea typeface="ＭＳ ゴシック"/>
              <a:cs typeface="+mn-cs"/>
            </a:rPr>
            <a:t>現在整備を進めているものは（整備中）、公募したが結果が出ていないものは（応募中）とすること。</a:t>
          </a:r>
          <a:endParaRPr lang="ja-JP" altLang="en-US" sz="10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31</xdr:col>
      <xdr:colOff>437030</xdr:colOff>
      <xdr:row>10</xdr:row>
      <xdr:rowOff>168088</xdr:rowOff>
    </xdr:from>
    <xdr:to>
      <xdr:col>35</xdr:col>
      <xdr:colOff>381001</xdr:colOff>
      <xdr:row>22</xdr:row>
      <xdr:rowOff>89647</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11329148" y="2734235"/>
          <a:ext cx="2678206" cy="23420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ゴシック" panose="020B0609070205080204" pitchFamily="49" charset="-128"/>
              <a:ea typeface="ＭＳ ゴシック" panose="020B0609070205080204" pitchFamily="49" charset="-128"/>
            </a:rPr>
            <a:t>黄色い網掛けのセルは、「別紙</a:t>
          </a:r>
          <a:r>
            <a:rPr kumimoji="1" lang="en-US" altLang="ja-JP" sz="1100">
              <a:latin typeface="ＭＳ ゴシック" panose="020B0609070205080204" pitchFamily="49" charset="-128"/>
              <a:ea typeface="ＭＳ ゴシック" panose="020B0609070205080204" pitchFamily="49" charset="-128"/>
            </a:rPr>
            <a:t>1-1</a:t>
          </a:r>
          <a:r>
            <a:rPr kumimoji="1" lang="ja-JP" altLang="en-US" sz="1100">
              <a:latin typeface="ＭＳ ゴシック" panose="020B0609070205080204" pitchFamily="49" charset="-128"/>
              <a:ea typeface="ＭＳ ゴシック" panose="020B0609070205080204" pitchFamily="49" charset="-128"/>
            </a:rPr>
            <a:t>計画本書」２ページ目に入力した値を自動引用するため入力不要です。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1866900</xdr:colOff>
      <xdr:row>7</xdr:row>
      <xdr:rowOff>47625</xdr:rowOff>
    </xdr:from>
    <xdr:to>
      <xdr:col>5</xdr:col>
      <xdr:colOff>342900</xdr:colOff>
      <xdr:row>9</xdr:row>
      <xdr:rowOff>142875</xdr:rowOff>
    </xdr:to>
    <xdr:sp macro="" textlink="">
      <xdr:nvSpPr>
        <xdr:cNvPr id="2" name="Text Box 2">
          <a:extLst>
            <a:ext uri="{FF2B5EF4-FFF2-40B4-BE49-F238E27FC236}">
              <a16:creationId xmlns:a16="http://schemas.microsoft.com/office/drawing/2014/main" id="{00000000-0008-0000-0E00-000002000000}"/>
            </a:ext>
          </a:extLst>
        </xdr:cNvPr>
        <xdr:cNvSpPr txBox="1">
          <a:spLocks noChangeArrowheads="1"/>
        </xdr:cNvSpPr>
      </xdr:nvSpPr>
      <xdr:spPr bwMode="auto">
        <a:xfrm>
          <a:off x="3914775" y="1257300"/>
          <a:ext cx="4572000" cy="438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lnSpc>
              <a:spcPts val="1300"/>
            </a:lnSpc>
            <a:defRPr sz="1000"/>
          </a:pPr>
          <a:r>
            <a:rPr lang="ja-JP" altLang="en-US" sz="1050" b="0" i="0" u="none" strike="noStrike" baseline="0">
              <a:solidFill>
                <a:srgbClr val="000000"/>
              </a:solidFill>
              <a:latin typeface="ＭＳ 明朝"/>
              <a:ea typeface="ＭＳ 明朝"/>
            </a:rPr>
            <a:t>法人にあっては、主たる事務所の所在地並びに名称</a:t>
          </a:r>
          <a:endParaRPr lang="ja-JP" altLang="en-US" sz="1050" b="0" i="0" u="none" strike="noStrike" baseline="0">
            <a:solidFill>
              <a:srgbClr val="000000"/>
            </a:solidFill>
            <a:latin typeface="Times New Roman"/>
            <a:ea typeface="ＭＳ 明朝"/>
            <a:cs typeface="Times New Roman"/>
          </a:endParaRPr>
        </a:p>
        <a:p>
          <a:pPr algn="l" rtl="0">
            <a:lnSpc>
              <a:spcPts val="1200"/>
            </a:lnSpc>
            <a:defRPr sz="1000"/>
          </a:pPr>
          <a:r>
            <a:rPr lang="ja-JP" altLang="en-US" sz="1050" b="0" i="0" u="none" strike="noStrike" baseline="0">
              <a:solidFill>
                <a:srgbClr val="000000"/>
              </a:solidFill>
              <a:latin typeface="ＭＳ 明朝"/>
              <a:ea typeface="ＭＳ 明朝"/>
            </a:rPr>
            <a:t>及び代表者の職名並びに氏名</a:t>
          </a:r>
        </a:p>
      </xdr:txBody>
    </xdr:sp>
    <xdr:clientData/>
  </xdr:twoCellAnchor>
  <xdr:twoCellAnchor>
    <xdr:from>
      <xdr:col>2</xdr:col>
      <xdr:colOff>1828800</xdr:colOff>
      <xdr:row>7</xdr:row>
      <xdr:rowOff>38101</xdr:rowOff>
    </xdr:from>
    <xdr:to>
      <xdr:col>3</xdr:col>
      <xdr:colOff>3333750</xdr:colOff>
      <xdr:row>9</xdr:row>
      <xdr:rowOff>1</xdr:rowOff>
    </xdr:to>
    <xdr:sp macro="" textlink="">
      <xdr:nvSpPr>
        <xdr:cNvPr id="3" name="AutoShape 1">
          <a:extLst>
            <a:ext uri="{FF2B5EF4-FFF2-40B4-BE49-F238E27FC236}">
              <a16:creationId xmlns:a16="http://schemas.microsoft.com/office/drawing/2014/main" id="{00000000-0008-0000-0E00-000003000000}"/>
            </a:ext>
          </a:extLst>
        </xdr:cNvPr>
        <xdr:cNvSpPr>
          <a:spLocks noChangeArrowheads="1"/>
        </xdr:cNvSpPr>
      </xdr:nvSpPr>
      <xdr:spPr bwMode="auto">
        <a:xfrm>
          <a:off x="3876675" y="1247776"/>
          <a:ext cx="3543300" cy="3048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49</xdr:col>
      <xdr:colOff>180975</xdr:colOff>
      <xdr:row>8</xdr:row>
      <xdr:rowOff>19050</xdr:rowOff>
    </xdr:from>
    <xdr:to>
      <xdr:col>53</xdr:col>
      <xdr:colOff>115981</xdr:colOff>
      <xdr:row>19</xdr:row>
      <xdr:rowOff>56030</xdr:rowOff>
    </xdr:to>
    <xdr:sp macro="" textlink="">
      <xdr:nvSpPr>
        <xdr:cNvPr id="2" name="テキスト ボックス 1">
          <a:extLst>
            <a:ext uri="{FF2B5EF4-FFF2-40B4-BE49-F238E27FC236}">
              <a16:creationId xmlns:a16="http://schemas.microsoft.com/office/drawing/2014/main" id="{00000000-0008-0000-0F00-000002000000}"/>
            </a:ext>
          </a:extLst>
        </xdr:cNvPr>
        <xdr:cNvSpPr txBox="1"/>
      </xdr:nvSpPr>
      <xdr:spPr>
        <a:xfrm>
          <a:off x="11315700" y="2038350"/>
          <a:ext cx="2678206" cy="23420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ゴシック" panose="020B0609070205080204" pitchFamily="49" charset="-128"/>
              <a:ea typeface="ＭＳ ゴシック" panose="020B0609070205080204" pitchFamily="49" charset="-128"/>
            </a:rPr>
            <a:t>黄色い網掛けのセルは、「別紙</a:t>
          </a:r>
          <a:r>
            <a:rPr kumimoji="1" lang="en-US" altLang="ja-JP" sz="1100">
              <a:latin typeface="ＭＳ ゴシック" panose="020B0609070205080204" pitchFamily="49" charset="-128"/>
              <a:ea typeface="ＭＳ ゴシック" panose="020B0609070205080204" pitchFamily="49" charset="-128"/>
            </a:rPr>
            <a:t>1-1</a:t>
          </a:r>
          <a:r>
            <a:rPr kumimoji="1" lang="ja-JP" altLang="en-US" sz="1100">
              <a:latin typeface="ＭＳ ゴシック" panose="020B0609070205080204" pitchFamily="49" charset="-128"/>
              <a:ea typeface="ＭＳ ゴシック" panose="020B0609070205080204" pitchFamily="49" charset="-128"/>
            </a:rPr>
            <a:t>計画本書」２ページ目に入力した値を自動引用するため入力不要です。</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22412</xdr:colOff>
      <xdr:row>9</xdr:row>
      <xdr:rowOff>1</xdr:rowOff>
    </xdr:from>
    <xdr:to>
      <xdr:col>7</xdr:col>
      <xdr:colOff>65218</xdr:colOff>
      <xdr:row>23</xdr:row>
      <xdr:rowOff>47066</xdr:rowOff>
    </xdr:to>
    <xdr:sp macro="" textlink="">
      <xdr:nvSpPr>
        <xdr:cNvPr id="2" name="正方形/長方形 1">
          <a:extLst>
            <a:ext uri="{FF2B5EF4-FFF2-40B4-BE49-F238E27FC236}">
              <a16:creationId xmlns:a16="http://schemas.microsoft.com/office/drawing/2014/main" id="{00000000-0008-0000-1500-000002000000}"/>
            </a:ext>
          </a:extLst>
        </xdr:cNvPr>
        <xdr:cNvSpPr/>
      </xdr:nvSpPr>
      <xdr:spPr>
        <a:xfrm>
          <a:off x="1826559" y="1568825"/>
          <a:ext cx="1040130" cy="2400300"/>
        </a:xfrm>
        <a:prstGeom prst="rect">
          <a:avLst/>
        </a:prstGeom>
        <a:solidFill>
          <a:srgbClr val="FFFF00"/>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1000">
              <a:solidFill>
                <a:srgbClr val="FF0000"/>
              </a:solidFill>
            </a:rPr>
            <a:t>特養の専有面積は特養の</a:t>
          </a:r>
          <a:r>
            <a:rPr kumimoji="1" lang="ja-JP" altLang="en-US" sz="1000" u="sng">
              <a:solidFill>
                <a:srgbClr val="FF0000"/>
              </a:solidFill>
            </a:rPr>
            <a:t>ユニット内の面積のみ</a:t>
          </a:r>
          <a:r>
            <a:rPr kumimoji="1" lang="ja-JP" altLang="en-US" sz="1000">
              <a:solidFill>
                <a:srgbClr val="FF0000"/>
              </a:solidFill>
            </a:rPr>
            <a:t>を計上し、その他の部分は共用部分とすること。</a:t>
          </a:r>
        </a:p>
      </xdr:txBody>
    </xdr:sp>
    <xdr:clientData/>
  </xdr:twoCellAnchor>
  <xdr:twoCellAnchor>
    <xdr:from>
      <xdr:col>12</xdr:col>
      <xdr:colOff>0</xdr:colOff>
      <xdr:row>11</xdr:row>
      <xdr:rowOff>100853</xdr:rowOff>
    </xdr:from>
    <xdr:to>
      <xdr:col>15</xdr:col>
      <xdr:colOff>16136</xdr:colOff>
      <xdr:row>25</xdr:row>
      <xdr:rowOff>147918</xdr:rowOff>
    </xdr:to>
    <xdr:sp macro="" textlink="">
      <xdr:nvSpPr>
        <xdr:cNvPr id="3" name="正方形/長方形 2">
          <a:extLst>
            <a:ext uri="{FF2B5EF4-FFF2-40B4-BE49-F238E27FC236}">
              <a16:creationId xmlns:a16="http://schemas.microsoft.com/office/drawing/2014/main" id="{00000000-0008-0000-1500-000003000000}"/>
            </a:ext>
          </a:extLst>
        </xdr:cNvPr>
        <xdr:cNvSpPr/>
      </xdr:nvSpPr>
      <xdr:spPr>
        <a:xfrm>
          <a:off x="3955676" y="2005853"/>
          <a:ext cx="1013460" cy="2400300"/>
        </a:xfrm>
        <a:prstGeom prst="rect">
          <a:avLst/>
        </a:prstGeom>
        <a:solidFill>
          <a:srgbClr val="FFFF00"/>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1000">
              <a:solidFill>
                <a:srgbClr val="FF0000"/>
              </a:solidFill>
            </a:rPr>
            <a:t>ショートの専有面積はショートの</a:t>
          </a:r>
          <a:r>
            <a:rPr kumimoji="1" lang="ja-JP" altLang="en-US" sz="1000" u="sng">
              <a:solidFill>
                <a:srgbClr val="FF0000"/>
              </a:solidFill>
            </a:rPr>
            <a:t>ユニット内の面積のみ</a:t>
          </a:r>
          <a:r>
            <a:rPr kumimoji="1" lang="ja-JP" altLang="en-US" sz="1000">
              <a:solidFill>
                <a:srgbClr val="FF0000"/>
              </a:solidFill>
            </a:rPr>
            <a:t>を計上し、その他の部分は共用部分とすること。</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1165412</xdr:colOff>
      <xdr:row>2</xdr:row>
      <xdr:rowOff>7844</xdr:rowOff>
    </xdr:from>
    <xdr:to>
      <xdr:col>5</xdr:col>
      <xdr:colOff>403412</xdr:colOff>
      <xdr:row>4</xdr:row>
      <xdr:rowOff>257735</xdr:rowOff>
    </xdr:to>
    <xdr:sp macro="" textlink="">
      <xdr:nvSpPr>
        <xdr:cNvPr id="19459" name="AutoShape 3">
          <a:extLst>
            <a:ext uri="{FF2B5EF4-FFF2-40B4-BE49-F238E27FC236}">
              <a16:creationId xmlns:a16="http://schemas.microsoft.com/office/drawing/2014/main" id="{00000000-0008-0000-1B00-0000034C0000}"/>
            </a:ext>
          </a:extLst>
        </xdr:cNvPr>
        <xdr:cNvSpPr>
          <a:spLocks noChangeArrowheads="1"/>
        </xdr:cNvSpPr>
      </xdr:nvSpPr>
      <xdr:spPr bwMode="auto">
        <a:xfrm>
          <a:off x="1546412" y="702609"/>
          <a:ext cx="3653118" cy="810185"/>
        </a:xfrm>
        <a:prstGeom prst="bracePair">
          <a:avLst>
            <a:gd name="adj" fmla="val 1181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44823</xdr:colOff>
      <xdr:row>2</xdr:row>
      <xdr:rowOff>33616</xdr:rowOff>
    </xdr:from>
    <xdr:to>
      <xdr:col>4</xdr:col>
      <xdr:colOff>156883</xdr:colOff>
      <xdr:row>3</xdr:row>
      <xdr:rowOff>268940</xdr:rowOff>
    </xdr:to>
    <xdr:sp macro="" textlink="">
      <xdr:nvSpPr>
        <xdr:cNvPr id="19460" name="AutoShape 4">
          <a:extLst>
            <a:ext uri="{FF2B5EF4-FFF2-40B4-BE49-F238E27FC236}">
              <a16:creationId xmlns:a16="http://schemas.microsoft.com/office/drawing/2014/main" id="{00000000-0008-0000-1B00-0000044C0000}"/>
            </a:ext>
          </a:extLst>
        </xdr:cNvPr>
        <xdr:cNvSpPr>
          <a:spLocks/>
        </xdr:cNvSpPr>
      </xdr:nvSpPr>
      <xdr:spPr bwMode="auto">
        <a:xfrm>
          <a:off x="3305735" y="728381"/>
          <a:ext cx="112060" cy="515471"/>
        </a:xfrm>
        <a:prstGeom prst="leftBrace">
          <a:avLst>
            <a:gd name="adj1" fmla="val 4523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0"/>
  <sheetViews>
    <sheetView view="pageBreakPreview" topLeftCell="A28" zoomScale="85" zoomScaleNormal="100" zoomScaleSheetLayoutView="85" workbookViewId="0">
      <selection activeCell="V17" sqref="V17:V18"/>
    </sheetView>
  </sheetViews>
  <sheetFormatPr defaultColWidth="9" defaultRowHeight="20.100000000000001" customHeight="1" x14ac:dyDescent="0.15"/>
  <cols>
    <col min="1" max="1" width="1.375" style="1" customWidth="1"/>
    <col min="2" max="2" width="2.25" style="1" customWidth="1"/>
    <col min="3" max="3" width="3.25" style="1" customWidth="1"/>
    <col min="4" max="4" width="59.125" style="1" customWidth="1"/>
    <col min="5" max="5" width="5.25" style="1" customWidth="1"/>
    <col min="6" max="7" width="8.625" style="1" customWidth="1"/>
    <col min="8" max="8" width="8.625" style="9" customWidth="1"/>
    <col min="9" max="9" width="8.625" style="1" customWidth="1"/>
    <col min="10" max="10" width="29.125" style="3" customWidth="1"/>
    <col min="11" max="11" width="6.25" style="1" customWidth="1"/>
    <col min="12" max="12" width="5.25" style="1" customWidth="1"/>
    <col min="13" max="16384" width="9" style="1"/>
  </cols>
  <sheetData>
    <row r="1" spans="2:10" ht="24.95" customHeight="1" x14ac:dyDescent="0.15">
      <c r="C1" s="540" t="s">
        <v>1386</v>
      </c>
      <c r="D1" s="2"/>
    </row>
    <row r="2" spans="2:10" ht="24.95" customHeight="1" x14ac:dyDescent="0.15">
      <c r="E2" s="4"/>
      <c r="F2" s="4"/>
      <c r="G2" s="4"/>
      <c r="H2" s="10"/>
      <c r="I2" s="4"/>
    </row>
    <row r="3" spans="2:10" ht="24.95" customHeight="1" x14ac:dyDescent="0.15">
      <c r="B3" s="1" t="s">
        <v>5</v>
      </c>
      <c r="D3" s="4"/>
    </row>
    <row r="4" spans="2:10" ht="24.95" customHeight="1" x14ac:dyDescent="0.15">
      <c r="B4" s="1" t="s">
        <v>6</v>
      </c>
      <c r="D4" s="4"/>
    </row>
    <row r="5" spans="2:10" ht="24.95" customHeight="1" x14ac:dyDescent="0.15">
      <c r="B5" s="1" t="s">
        <v>114</v>
      </c>
      <c r="D5" s="4"/>
    </row>
    <row r="6" spans="2:10" ht="24.95" customHeight="1" x14ac:dyDescent="0.15">
      <c r="B6" s="1" t="s">
        <v>7</v>
      </c>
      <c r="D6" s="4"/>
    </row>
    <row r="7" spans="2:10" ht="24.95" customHeight="1" thickBot="1" x14ac:dyDescent="0.2">
      <c r="B7" s="1" t="s">
        <v>134</v>
      </c>
      <c r="D7" s="4"/>
    </row>
    <row r="8" spans="2:10" ht="13.5" x14ac:dyDescent="0.15">
      <c r="B8" s="719"/>
      <c r="C8" s="724" t="s">
        <v>8</v>
      </c>
      <c r="D8" s="725"/>
      <c r="E8" s="728" t="s">
        <v>68</v>
      </c>
      <c r="F8" s="730" t="s">
        <v>131</v>
      </c>
      <c r="G8" s="731"/>
      <c r="H8" s="736" t="s">
        <v>130</v>
      </c>
      <c r="I8" s="732" t="s">
        <v>64</v>
      </c>
      <c r="J8" s="734" t="s">
        <v>9</v>
      </c>
    </row>
    <row r="9" spans="2:10" ht="14.25" thickBot="1" x14ac:dyDescent="0.2">
      <c r="B9" s="720"/>
      <c r="C9" s="726"/>
      <c r="D9" s="727"/>
      <c r="E9" s="729"/>
      <c r="F9" s="12" t="s">
        <v>24</v>
      </c>
      <c r="G9" s="13" t="s">
        <v>25</v>
      </c>
      <c r="H9" s="737"/>
      <c r="I9" s="733"/>
      <c r="J9" s="735"/>
    </row>
    <row r="10" spans="2:10" ht="30.75" customHeight="1" x14ac:dyDescent="0.15">
      <c r="B10" s="14" t="s">
        <v>110</v>
      </c>
      <c r="C10" s="15" t="s">
        <v>111</v>
      </c>
      <c r="D10" s="16"/>
      <c r="E10" s="15"/>
      <c r="F10" s="17" t="s">
        <v>52</v>
      </c>
      <c r="G10" s="17" t="s">
        <v>52</v>
      </c>
      <c r="H10" s="18" t="s">
        <v>127</v>
      </c>
      <c r="I10" s="19" t="s">
        <v>112</v>
      </c>
      <c r="J10" s="20"/>
    </row>
    <row r="11" spans="2:10" ht="28.5" customHeight="1" x14ac:dyDescent="0.15">
      <c r="B11" s="14">
        <v>1</v>
      </c>
      <c r="C11" s="15" t="s">
        <v>104</v>
      </c>
      <c r="D11" s="16"/>
      <c r="E11" s="15"/>
      <c r="F11" s="17" t="s">
        <v>69</v>
      </c>
      <c r="G11" s="17" t="s">
        <v>57</v>
      </c>
      <c r="H11" s="18" t="s">
        <v>128</v>
      </c>
      <c r="I11" s="19" t="s">
        <v>46</v>
      </c>
      <c r="J11" s="21" t="s">
        <v>126</v>
      </c>
    </row>
    <row r="12" spans="2:10" ht="28.5" customHeight="1" x14ac:dyDescent="0.15">
      <c r="B12" s="22">
        <v>2</v>
      </c>
      <c r="C12" s="23" t="s">
        <v>21</v>
      </c>
      <c r="D12" s="24"/>
      <c r="E12" s="23"/>
      <c r="F12" s="25"/>
      <c r="G12" s="25" t="s">
        <v>70</v>
      </c>
      <c r="H12" s="26" t="s">
        <v>128</v>
      </c>
      <c r="I12" s="27" t="s">
        <v>47</v>
      </c>
      <c r="J12" s="28"/>
    </row>
    <row r="13" spans="2:10" ht="28.5" customHeight="1" x14ac:dyDescent="0.15">
      <c r="B13" s="22">
        <v>3</v>
      </c>
      <c r="C13" s="23" t="s">
        <v>22</v>
      </c>
      <c r="D13" s="24"/>
      <c r="E13" s="23"/>
      <c r="F13" s="25" t="s">
        <v>71</v>
      </c>
      <c r="G13" s="25" t="s">
        <v>71</v>
      </c>
      <c r="H13" s="26" t="s">
        <v>128</v>
      </c>
      <c r="I13" s="27" t="s">
        <v>48</v>
      </c>
      <c r="J13" s="28" t="s">
        <v>144</v>
      </c>
    </row>
    <row r="14" spans="2:10" ht="28.5" customHeight="1" x14ac:dyDescent="0.15">
      <c r="B14" s="22">
        <v>4</v>
      </c>
      <c r="C14" s="23" t="s">
        <v>153</v>
      </c>
      <c r="D14" s="24"/>
      <c r="E14" s="23"/>
      <c r="F14" s="25" t="s">
        <v>52</v>
      </c>
      <c r="G14" s="25" t="s">
        <v>52</v>
      </c>
      <c r="H14" s="26" t="s">
        <v>52</v>
      </c>
      <c r="I14" s="27" t="s">
        <v>49</v>
      </c>
      <c r="J14" s="28"/>
    </row>
    <row r="15" spans="2:10" ht="28.5" customHeight="1" thickBot="1" x14ac:dyDescent="0.2">
      <c r="B15" s="22">
        <v>5</v>
      </c>
      <c r="C15" s="23" t="s">
        <v>23</v>
      </c>
      <c r="D15" s="24"/>
      <c r="E15" s="23"/>
      <c r="F15" s="25" t="s">
        <v>72</v>
      </c>
      <c r="G15" s="25" t="s">
        <v>72</v>
      </c>
      <c r="H15" s="26" t="s">
        <v>128</v>
      </c>
      <c r="I15" s="27" t="s">
        <v>1192</v>
      </c>
      <c r="J15" s="29" t="s">
        <v>1193</v>
      </c>
    </row>
    <row r="16" spans="2:10" ht="28.5" customHeight="1" x14ac:dyDescent="0.15">
      <c r="B16" s="30" t="s">
        <v>10</v>
      </c>
      <c r="C16" s="5"/>
      <c r="D16" s="5"/>
      <c r="E16" s="5"/>
      <c r="F16" s="5"/>
      <c r="G16" s="5"/>
      <c r="H16" s="11"/>
      <c r="I16" s="5"/>
      <c r="J16" s="31"/>
    </row>
    <row r="17" spans="2:10" ht="28.5" customHeight="1" x14ac:dyDescent="0.15">
      <c r="B17" s="32"/>
      <c r="C17" s="23">
        <v>1</v>
      </c>
      <c r="D17" s="23" t="s">
        <v>145</v>
      </c>
      <c r="E17" s="23"/>
      <c r="F17" s="25" t="s">
        <v>73</v>
      </c>
      <c r="G17" s="25" t="s">
        <v>73</v>
      </c>
      <c r="H17" s="33"/>
      <c r="I17" s="25"/>
      <c r="J17" s="34"/>
    </row>
    <row r="18" spans="2:10" ht="28.5" customHeight="1" x14ac:dyDescent="0.15">
      <c r="B18" s="32"/>
      <c r="C18" s="23">
        <v>2</v>
      </c>
      <c r="D18" s="35" t="s">
        <v>61</v>
      </c>
      <c r="E18" s="23"/>
      <c r="F18" s="25" t="s">
        <v>74</v>
      </c>
      <c r="G18" s="25" t="s">
        <v>74</v>
      </c>
      <c r="H18" s="33"/>
      <c r="I18" s="25"/>
      <c r="J18" s="34"/>
    </row>
    <row r="19" spans="2:10" ht="28.5" customHeight="1" x14ac:dyDescent="0.15">
      <c r="B19" s="32"/>
      <c r="C19" s="23">
        <v>3</v>
      </c>
      <c r="D19" s="35" t="s">
        <v>75</v>
      </c>
      <c r="E19" s="23"/>
      <c r="F19" s="25" t="s">
        <v>76</v>
      </c>
      <c r="G19" s="25" t="s">
        <v>76</v>
      </c>
      <c r="H19" s="33" t="s">
        <v>127</v>
      </c>
      <c r="I19" s="25"/>
      <c r="J19" s="34"/>
    </row>
    <row r="20" spans="2:10" ht="28.5" customHeight="1" x14ac:dyDescent="0.15">
      <c r="B20" s="32"/>
      <c r="C20" s="23">
        <v>4</v>
      </c>
      <c r="D20" s="35" t="s">
        <v>77</v>
      </c>
      <c r="E20" s="23"/>
      <c r="F20" s="25" t="s">
        <v>73</v>
      </c>
      <c r="G20" s="25" t="s">
        <v>73</v>
      </c>
      <c r="H20" s="33" t="s">
        <v>128</v>
      </c>
      <c r="I20" s="25"/>
      <c r="J20" s="34"/>
    </row>
    <row r="21" spans="2:10" ht="28.5" customHeight="1" x14ac:dyDescent="0.15">
      <c r="B21" s="32"/>
      <c r="C21" s="23">
        <v>5</v>
      </c>
      <c r="D21" s="35" t="s">
        <v>122</v>
      </c>
      <c r="E21" s="23"/>
      <c r="F21" s="25" t="s">
        <v>78</v>
      </c>
      <c r="G21" s="25" t="s">
        <v>78</v>
      </c>
      <c r="H21" s="33" t="s">
        <v>128</v>
      </c>
      <c r="I21" s="25"/>
      <c r="J21" s="55" t="s">
        <v>151</v>
      </c>
    </row>
    <row r="22" spans="2:10" ht="28.5" customHeight="1" x14ac:dyDescent="0.15">
      <c r="B22" s="32"/>
      <c r="C22" s="23">
        <v>6</v>
      </c>
      <c r="D22" s="35" t="s">
        <v>123</v>
      </c>
      <c r="E22" s="23"/>
      <c r="F22" s="25" t="s">
        <v>52</v>
      </c>
      <c r="G22" s="25" t="s">
        <v>52</v>
      </c>
      <c r="H22" s="33" t="s">
        <v>128</v>
      </c>
      <c r="I22" s="25"/>
      <c r="J22" s="34"/>
    </row>
    <row r="23" spans="2:10" ht="28.5" customHeight="1" x14ac:dyDescent="0.15">
      <c r="B23" s="32"/>
      <c r="C23" s="23">
        <v>7</v>
      </c>
      <c r="D23" s="23" t="s">
        <v>62</v>
      </c>
      <c r="E23" s="23"/>
      <c r="F23" s="25" t="s">
        <v>79</v>
      </c>
      <c r="G23" s="25" t="s">
        <v>79</v>
      </c>
      <c r="H23" s="33" t="s">
        <v>128</v>
      </c>
      <c r="I23" s="25"/>
      <c r="J23" s="34"/>
    </row>
    <row r="24" spans="2:10" ht="28.5" customHeight="1" x14ac:dyDescent="0.15">
      <c r="B24" s="32"/>
      <c r="C24" s="23">
        <v>8</v>
      </c>
      <c r="D24" s="23" t="s">
        <v>103</v>
      </c>
      <c r="E24" s="23"/>
      <c r="F24" s="25" t="s">
        <v>44</v>
      </c>
      <c r="G24" s="25" t="s">
        <v>44</v>
      </c>
      <c r="H24" s="33"/>
      <c r="I24" s="25" t="s">
        <v>484</v>
      </c>
      <c r="J24" s="54" t="s">
        <v>149</v>
      </c>
    </row>
    <row r="25" spans="2:10" ht="28.5" customHeight="1" x14ac:dyDescent="0.15">
      <c r="B25" s="32"/>
      <c r="C25" s="23">
        <v>9</v>
      </c>
      <c r="D25" s="23" t="s">
        <v>1</v>
      </c>
      <c r="E25" s="23"/>
      <c r="F25" s="25" t="s">
        <v>80</v>
      </c>
      <c r="G25" s="25" t="s">
        <v>80</v>
      </c>
      <c r="H25" s="33"/>
      <c r="I25" s="25"/>
      <c r="J25" s="34"/>
    </row>
    <row r="26" spans="2:10" ht="28.5" customHeight="1" thickBot="1" x14ac:dyDescent="0.2">
      <c r="B26" s="32"/>
      <c r="C26" s="37">
        <v>10</v>
      </c>
      <c r="D26" s="38" t="s">
        <v>50</v>
      </c>
      <c r="E26" s="38"/>
      <c r="F26" s="39" t="s">
        <v>11</v>
      </c>
      <c r="G26" s="39" t="s">
        <v>11</v>
      </c>
      <c r="H26" s="40" t="s">
        <v>128</v>
      </c>
      <c r="I26" s="41" t="s">
        <v>26</v>
      </c>
      <c r="J26" s="53" t="s">
        <v>152</v>
      </c>
    </row>
    <row r="27" spans="2:10" ht="28.5" customHeight="1" x14ac:dyDescent="0.15">
      <c r="B27" s="30" t="s">
        <v>12</v>
      </c>
      <c r="C27" s="5"/>
      <c r="D27" s="5"/>
      <c r="E27" s="5"/>
      <c r="F27" s="5"/>
      <c r="G27" s="5"/>
      <c r="H27" s="11"/>
      <c r="I27" s="5"/>
      <c r="J27" s="31"/>
    </row>
    <row r="28" spans="2:10" ht="28.5" customHeight="1" x14ac:dyDescent="0.15">
      <c r="B28" s="32"/>
      <c r="C28" s="23">
        <v>1</v>
      </c>
      <c r="D28" s="23" t="s">
        <v>27</v>
      </c>
      <c r="E28" s="23"/>
      <c r="F28" s="25" t="s">
        <v>79</v>
      </c>
      <c r="G28" s="25" t="s">
        <v>79</v>
      </c>
      <c r="H28" s="26" t="s">
        <v>129</v>
      </c>
      <c r="I28" s="27" t="s">
        <v>30</v>
      </c>
      <c r="J28" s="34"/>
    </row>
    <row r="29" spans="2:10" ht="28.5" customHeight="1" x14ac:dyDescent="0.15">
      <c r="B29" s="32"/>
      <c r="C29" s="23">
        <v>2</v>
      </c>
      <c r="D29" s="23" t="s">
        <v>28</v>
      </c>
      <c r="E29" s="23"/>
      <c r="F29" s="25" t="s">
        <v>81</v>
      </c>
      <c r="G29" s="25" t="s">
        <v>81</v>
      </c>
      <c r="H29" s="26" t="s">
        <v>128</v>
      </c>
      <c r="I29" s="27" t="s">
        <v>31</v>
      </c>
      <c r="J29" s="34"/>
    </row>
    <row r="30" spans="2:10" ht="28.5" customHeight="1" x14ac:dyDescent="0.15">
      <c r="B30" s="32"/>
      <c r="C30" s="23">
        <v>3</v>
      </c>
      <c r="D30" s="23" t="s">
        <v>109</v>
      </c>
      <c r="E30" s="23"/>
      <c r="F30" s="25" t="s">
        <v>11</v>
      </c>
      <c r="G30" s="25" t="s">
        <v>11</v>
      </c>
      <c r="H30" s="26" t="s">
        <v>128</v>
      </c>
      <c r="I30" s="27" t="s">
        <v>138</v>
      </c>
      <c r="J30" s="34"/>
    </row>
    <row r="31" spans="2:10" ht="28.5" customHeight="1" x14ac:dyDescent="0.15">
      <c r="B31" s="32"/>
      <c r="C31" s="23">
        <v>4</v>
      </c>
      <c r="D31" s="23" t="s">
        <v>29</v>
      </c>
      <c r="E31" s="23"/>
      <c r="F31" s="25" t="s">
        <v>76</v>
      </c>
      <c r="G31" s="25" t="s">
        <v>76</v>
      </c>
      <c r="H31" s="26" t="s">
        <v>11</v>
      </c>
      <c r="I31" s="27"/>
      <c r="J31" s="34"/>
    </row>
    <row r="32" spans="2:10" ht="28.5" customHeight="1" x14ac:dyDescent="0.15">
      <c r="B32" s="32"/>
      <c r="C32" s="23">
        <v>5</v>
      </c>
      <c r="D32" s="23" t="s">
        <v>146</v>
      </c>
      <c r="E32" s="23"/>
      <c r="F32" s="25" t="s">
        <v>52</v>
      </c>
      <c r="G32" s="25" t="s">
        <v>52</v>
      </c>
      <c r="H32" s="26" t="s">
        <v>11</v>
      </c>
      <c r="I32" s="27"/>
      <c r="J32" s="34"/>
    </row>
    <row r="33" spans="2:10" ht="28.5" customHeight="1" x14ac:dyDescent="0.15">
      <c r="B33" s="32"/>
      <c r="C33" s="23">
        <v>6</v>
      </c>
      <c r="D33" s="23" t="s">
        <v>56</v>
      </c>
      <c r="E33" s="23"/>
      <c r="F33" s="525" t="s">
        <v>52</v>
      </c>
      <c r="G33" s="525" t="s">
        <v>52</v>
      </c>
      <c r="H33" s="26"/>
      <c r="I33" s="27"/>
      <c r="J33" s="42"/>
    </row>
    <row r="34" spans="2:10" ht="28.5" customHeight="1" x14ac:dyDescent="0.15">
      <c r="B34" s="32"/>
      <c r="C34" s="23">
        <v>7</v>
      </c>
      <c r="D34" s="23" t="s">
        <v>55</v>
      </c>
      <c r="E34" s="23"/>
      <c r="F34" s="25" t="s">
        <v>45</v>
      </c>
      <c r="G34" s="25" t="s">
        <v>45</v>
      </c>
      <c r="H34" s="26"/>
      <c r="I34" s="27"/>
      <c r="J34" s="34" t="s">
        <v>124</v>
      </c>
    </row>
    <row r="35" spans="2:10" ht="28.5" customHeight="1" thickBot="1" x14ac:dyDescent="0.2">
      <c r="B35" s="32"/>
      <c r="C35" s="23">
        <v>8</v>
      </c>
      <c r="D35" s="23" t="s">
        <v>125</v>
      </c>
      <c r="E35" s="23"/>
      <c r="F35" s="25" t="s">
        <v>45</v>
      </c>
      <c r="G35" s="25" t="s">
        <v>45</v>
      </c>
      <c r="H35" s="26"/>
      <c r="I35" s="27" t="s">
        <v>143</v>
      </c>
      <c r="J35" s="53" t="s">
        <v>150</v>
      </c>
    </row>
    <row r="36" spans="2:10" ht="28.5" customHeight="1" x14ac:dyDescent="0.15">
      <c r="B36" s="30" t="s">
        <v>32</v>
      </c>
      <c r="C36" s="5"/>
      <c r="D36" s="5"/>
      <c r="E36" s="5"/>
      <c r="F36" s="5"/>
      <c r="G36" s="5"/>
      <c r="H36" s="11"/>
      <c r="I36" s="5"/>
      <c r="J36" s="31"/>
    </row>
    <row r="37" spans="2:10" ht="28.5" customHeight="1" x14ac:dyDescent="0.15">
      <c r="B37" s="32"/>
      <c r="C37" s="23">
        <v>1</v>
      </c>
      <c r="D37" s="23" t="s">
        <v>116</v>
      </c>
      <c r="E37" s="23"/>
      <c r="F37" s="25" t="s">
        <v>58</v>
      </c>
      <c r="G37" s="25" t="s">
        <v>58</v>
      </c>
      <c r="H37" s="26"/>
      <c r="I37" s="27"/>
      <c r="J37" s="34"/>
    </row>
    <row r="38" spans="2:10" ht="28.5" customHeight="1" x14ac:dyDescent="0.15">
      <c r="B38" s="32"/>
      <c r="C38" s="23">
        <v>2</v>
      </c>
      <c r="D38" s="23" t="s">
        <v>108</v>
      </c>
      <c r="E38" s="23"/>
      <c r="F38" s="25" t="s">
        <v>11</v>
      </c>
      <c r="G38" s="25"/>
      <c r="H38" s="26"/>
      <c r="I38" s="27"/>
      <c r="J38" s="34"/>
    </row>
    <row r="39" spans="2:10" ht="28.5" customHeight="1" x14ac:dyDescent="0.15">
      <c r="B39" s="32"/>
      <c r="C39" s="23">
        <v>3</v>
      </c>
      <c r="D39" s="23" t="s">
        <v>119</v>
      </c>
      <c r="E39" s="23"/>
      <c r="F39" s="25" t="s">
        <v>11</v>
      </c>
      <c r="G39" s="25"/>
      <c r="H39" s="26"/>
      <c r="I39" s="27"/>
      <c r="J39" s="34"/>
    </row>
    <row r="40" spans="2:10" ht="28.5" customHeight="1" x14ac:dyDescent="0.15">
      <c r="B40" s="32"/>
      <c r="C40" s="23">
        <v>4</v>
      </c>
      <c r="D40" s="23" t="s">
        <v>120</v>
      </c>
      <c r="E40" s="23"/>
      <c r="F40" s="25" t="s">
        <v>11</v>
      </c>
      <c r="G40" s="25"/>
      <c r="H40" s="26"/>
      <c r="I40" s="27"/>
      <c r="J40" s="34"/>
    </row>
    <row r="41" spans="2:10" ht="28.5" customHeight="1" x14ac:dyDescent="0.15">
      <c r="B41" s="32"/>
      <c r="C41" s="23">
        <v>5</v>
      </c>
      <c r="D41" s="23" t="s">
        <v>113</v>
      </c>
      <c r="E41" s="23"/>
      <c r="F41" s="25" t="s">
        <v>11</v>
      </c>
      <c r="G41" s="25"/>
      <c r="H41" s="26"/>
      <c r="I41" s="27"/>
      <c r="J41" s="34"/>
    </row>
    <row r="42" spans="2:10" ht="28.5" customHeight="1" x14ac:dyDescent="0.15">
      <c r="B42" s="32"/>
      <c r="C42" s="23">
        <v>6</v>
      </c>
      <c r="D42" s="23" t="s">
        <v>121</v>
      </c>
      <c r="E42" s="23"/>
      <c r="F42" s="25" t="s">
        <v>11</v>
      </c>
      <c r="G42" s="25" t="s">
        <v>11</v>
      </c>
      <c r="H42" s="26"/>
      <c r="I42" s="27"/>
      <c r="J42" s="34"/>
    </row>
    <row r="43" spans="2:10" ht="28.5" customHeight="1" x14ac:dyDescent="0.15">
      <c r="B43" s="32"/>
      <c r="C43" s="23">
        <v>7</v>
      </c>
      <c r="D43" s="23" t="s">
        <v>135</v>
      </c>
      <c r="E43" s="23"/>
      <c r="F43" s="25" t="s">
        <v>59</v>
      </c>
      <c r="G43" s="25"/>
      <c r="H43" s="26"/>
      <c r="I43" s="27"/>
      <c r="J43" s="34"/>
    </row>
    <row r="44" spans="2:10" ht="28.5" customHeight="1" x14ac:dyDescent="0.15">
      <c r="B44" s="32"/>
      <c r="C44" s="23">
        <v>8</v>
      </c>
      <c r="D44" s="37" t="s">
        <v>33</v>
      </c>
      <c r="E44" s="23"/>
      <c r="F44" s="25" t="s">
        <v>60</v>
      </c>
      <c r="G44" s="25"/>
      <c r="H44" s="26"/>
      <c r="I44" s="27"/>
      <c r="J44" s="34"/>
    </row>
    <row r="45" spans="2:10" ht="28.5" customHeight="1" x14ac:dyDescent="0.15">
      <c r="B45" s="32"/>
      <c r="C45" s="23">
        <v>9</v>
      </c>
      <c r="D45" s="23" t="s">
        <v>34</v>
      </c>
      <c r="E45" s="23"/>
      <c r="F45" s="25" t="s">
        <v>82</v>
      </c>
      <c r="G45" s="25"/>
      <c r="H45" s="26"/>
      <c r="I45" s="27"/>
      <c r="J45" s="34"/>
    </row>
    <row r="46" spans="2:10" ht="28.5" customHeight="1" x14ac:dyDescent="0.15">
      <c r="B46" s="32"/>
      <c r="C46" s="23">
        <v>10</v>
      </c>
      <c r="D46" s="23" t="s">
        <v>106</v>
      </c>
      <c r="E46" s="23"/>
      <c r="F46" s="25" t="s">
        <v>82</v>
      </c>
      <c r="G46" s="25"/>
      <c r="H46" s="26"/>
      <c r="I46" s="27"/>
      <c r="J46" s="34" t="s">
        <v>102</v>
      </c>
    </row>
    <row r="47" spans="2:10" ht="28.5" customHeight="1" x14ac:dyDescent="0.15">
      <c r="B47" s="32"/>
      <c r="C47" s="23">
        <v>11</v>
      </c>
      <c r="D47" s="23" t="s">
        <v>147</v>
      </c>
      <c r="E47" s="23"/>
      <c r="F47" s="25" t="s">
        <v>52</v>
      </c>
      <c r="G47" s="25"/>
      <c r="H47" s="26"/>
      <c r="I47" s="27"/>
      <c r="J47" s="34"/>
    </row>
    <row r="48" spans="2:10" ht="28.5" customHeight="1" x14ac:dyDescent="0.15">
      <c r="B48" s="32"/>
      <c r="C48" s="23">
        <v>12</v>
      </c>
      <c r="D48" s="23" t="s">
        <v>117</v>
      </c>
      <c r="E48" s="23"/>
      <c r="F48" s="25"/>
      <c r="G48" s="25" t="s">
        <v>83</v>
      </c>
      <c r="H48" s="26"/>
      <c r="I48" s="27"/>
      <c r="J48" s="34"/>
    </row>
    <row r="49" spans="2:10" ht="28.5" customHeight="1" thickBot="1" x14ac:dyDescent="0.2">
      <c r="B49" s="43"/>
      <c r="C49" s="44">
        <v>13</v>
      </c>
      <c r="D49" s="45" t="s">
        <v>132</v>
      </c>
      <c r="E49" s="44"/>
      <c r="F49" s="13"/>
      <c r="G49" s="13" t="s">
        <v>84</v>
      </c>
      <c r="H49" s="46"/>
      <c r="I49" s="47"/>
      <c r="J49" s="29"/>
    </row>
    <row r="50" spans="2:10" ht="28.5" customHeight="1" x14ac:dyDescent="0.15">
      <c r="B50" s="30" t="s">
        <v>35</v>
      </c>
      <c r="C50" s="5"/>
      <c r="D50" s="5"/>
      <c r="E50" s="5"/>
      <c r="F50" s="5"/>
      <c r="G50" s="5"/>
      <c r="H50" s="11"/>
      <c r="I50" s="5"/>
      <c r="J50" s="31"/>
    </row>
    <row r="51" spans="2:10" ht="28.5" customHeight="1" x14ac:dyDescent="0.15">
      <c r="B51" s="32"/>
      <c r="C51" s="23">
        <v>1</v>
      </c>
      <c r="D51" s="23" t="s">
        <v>115</v>
      </c>
      <c r="E51" s="23"/>
      <c r="F51" s="25"/>
      <c r="G51" s="25" t="s">
        <v>44</v>
      </c>
      <c r="H51" s="26"/>
      <c r="I51" s="27"/>
      <c r="J51" s="34"/>
    </row>
    <row r="52" spans="2:10" ht="28.5" customHeight="1" x14ac:dyDescent="0.15">
      <c r="B52" s="32"/>
      <c r="C52" s="23">
        <v>2</v>
      </c>
      <c r="D52" s="23" t="s">
        <v>105</v>
      </c>
      <c r="E52" s="23"/>
      <c r="F52" s="25"/>
      <c r="G52" s="25" t="s">
        <v>44</v>
      </c>
      <c r="H52" s="26"/>
      <c r="I52" s="27"/>
      <c r="J52" s="34"/>
    </row>
    <row r="53" spans="2:10" ht="28.5" customHeight="1" x14ac:dyDescent="0.15">
      <c r="B53" s="32"/>
      <c r="C53" s="23">
        <v>3</v>
      </c>
      <c r="D53" s="37" t="s">
        <v>0</v>
      </c>
      <c r="E53" s="23"/>
      <c r="F53" s="25"/>
      <c r="G53" s="25" t="s">
        <v>44</v>
      </c>
      <c r="H53" s="26"/>
      <c r="I53" s="27"/>
      <c r="J53" s="34"/>
    </row>
    <row r="54" spans="2:10" ht="28.5" customHeight="1" x14ac:dyDescent="0.15">
      <c r="B54" s="32"/>
      <c r="C54" s="23">
        <v>4</v>
      </c>
      <c r="D54" s="23" t="s">
        <v>36</v>
      </c>
      <c r="E54" s="23"/>
      <c r="F54" s="25"/>
      <c r="G54" s="25" t="s">
        <v>44</v>
      </c>
      <c r="H54" s="26"/>
      <c r="I54" s="27"/>
      <c r="J54" s="34"/>
    </row>
    <row r="55" spans="2:10" ht="28.5" customHeight="1" x14ac:dyDescent="0.15">
      <c r="B55" s="32"/>
      <c r="C55" s="23">
        <v>5</v>
      </c>
      <c r="D55" s="23" t="s">
        <v>37</v>
      </c>
      <c r="E55" s="23"/>
      <c r="F55" s="25"/>
      <c r="G55" s="25" t="s">
        <v>44</v>
      </c>
      <c r="H55" s="26"/>
      <c r="I55" s="27"/>
      <c r="J55" s="34"/>
    </row>
    <row r="56" spans="2:10" ht="28.5" customHeight="1" thickBot="1" x14ac:dyDescent="0.2">
      <c r="B56" s="32"/>
      <c r="C56" s="23">
        <v>6</v>
      </c>
      <c r="D56" s="37" t="s">
        <v>38</v>
      </c>
      <c r="E56" s="23"/>
      <c r="F56" s="25"/>
      <c r="G56" s="525" t="s">
        <v>1207</v>
      </c>
      <c r="H56" s="26"/>
      <c r="I56" s="27"/>
      <c r="J56" s="29"/>
    </row>
    <row r="57" spans="2:10" ht="28.5" customHeight="1" x14ac:dyDescent="0.15">
      <c r="B57" s="30" t="s">
        <v>39</v>
      </c>
      <c r="C57" s="5"/>
      <c r="D57" s="5"/>
      <c r="E57" s="5"/>
      <c r="F57" s="5"/>
      <c r="G57" s="5"/>
      <c r="H57" s="11"/>
      <c r="I57" s="5"/>
      <c r="J57" s="31"/>
    </row>
    <row r="58" spans="2:10" ht="28.5" customHeight="1" x14ac:dyDescent="0.15">
      <c r="B58" s="32"/>
      <c r="C58" s="23">
        <v>1</v>
      </c>
      <c r="D58" s="23" t="s">
        <v>17</v>
      </c>
      <c r="E58" s="23"/>
      <c r="F58" s="25" t="s">
        <v>85</v>
      </c>
      <c r="G58" s="25" t="s">
        <v>45</v>
      </c>
      <c r="H58" s="26"/>
      <c r="I58" s="27" t="s">
        <v>2</v>
      </c>
      <c r="J58" s="34"/>
    </row>
    <row r="59" spans="2:10" ht="28.5" customHeight="1" x14ac:dyDescent="0.15">
      <c r="B59" s="32"/>
      <c r="C59" s="23">
        <v>2</v>
      </c>
      <c r="D59" s="23" t="s">
        <v>105</v>
      </c>
      <c r="E59" s="23"/>
      <c r="F59" s="25" t="s">
        <v>16</v>
      </c>
      <c r="G59" s="25" t="s">
        <v>45</v>
      </c>
      <c r="H59" s="26"/>
      <c r="I59" s="27"/>
      <c r="J59" s="34" t="s">
        <v>98</v>
      </c>
    </row>
    <row r="60" spans="2:10" ht="28.5" customHeight="1" x14ac:dyDescent="0.15">
      <c r="B60" s="32"/>
      <c r="C60" s="23">
        <v>3</v>
      </c>
      <c r="D60" s="48" t="s">
        <v>13</v>
      </c>
      <c r="E60" s="23"/>
      <c r="F60" s="25" t="s">
        <v>86</v>
      </c>
      <c r="G60" s="25" t="s">
        <v>45</v>
      </c>
      <c r="H60" s="26"/>
      <c r="I60" s="27"/>
      <c r="J60" s="36" t="s">
        <v>99</v>
      </c>
    </row>
    <row r="61" spans="2:10" ht="28.5" customHeight="1" x14ac:dyDescent="0.15">
      <c r="B61" s="32"/>
      <c r="C61" s="23">
        <v>4</v>
      </c>
      <c r="D61" s="48" t="s">
        <v>14</v>
      </c>
      <c r="E61" s="23"/>
      <c r="F61" s="25" t="s">
        <v>86</v>
      </c>
      <c r="G61" s="25" t="s">
        <v>45</v>
      </c>
      <c r="H61" s="26"/>
      <c r="I61" s="27"/>
      <c r="J61" s="34" t="s">
        <v>87</v>
      </c>
    </row>
    <row r="62" spans="2:10" ht="28.5" customHeight="1" x14ac:dyDescent="0.15">
      <c r="B62" s="32"/>
      <c r="C62" s="23">
        <v>5</v>
      </c>
      <c r="D62" s="23" t="s">
        <v>15</v>
      </c>
      <c r="E62" s="23"/>
      <c r="F62" s="25" t="s">
        <v>88</v>
      </c>
      <c r="G62" s="25" t="s">
        <v>45</v>
      </c>
      <c r="H62" s="26"/>
      <c r="I62" s="27" t="s">
        <v>63</v>
      </c>
      <c r="J62" s="34" t="s">
        <v>65</v>
      </c>
    </row>
    <row r="63" spans="2:10" ht="28.5" customHeight="1" x14ac:dyDescent="0.15">
      <c r="B63" s="32"/>
      <c r="C63" s="23">
        <v>6</v>
      </c>
      <c r="D63" s="23" t="s">
        <v>18</v>
      </c>
      <c r="E63" s="23"/>
      <c r="F63" s="25" t="s">
        <v>89</v>
      </c>
      <c r="G63" s="25" t="s">
        <v>45</v>
      </c>
      <c r="H63" s="33"/>
      <c r="I63" s="25"/>
      <c r="J63" s="717" t="s">
        <v>90</v>
      </c>
    </row>
    <row r="64" spans="2:10" ht="28.5" customHeight="1" thickBot="1" x14ac:dyDescent="0.2">
      <c r="B64" s="43"/>
      <c r="C64" s="44">
        <v>7</v>
      </c>
      <c r="D64" s="44" t="s">
        <v>19</v>
      </c>
      <c r="E64" s="44"/>
      <c r="F64" s="13" t="s">
        <v>91</v>
      </c>
      <c r="G64" s="13" t="s">
        <v>45</v>
      </c>
      <c r="H64" s="49"/>
      <c r="I64" s="13"/>
      <c r="J64" s="718"/>
    </row>
    <row r="65" spans="2:10" ht="28.5" customHeight="1" x14ac:dyDescent="0.15">
      <c r="B65" s="721" t="s">
        <v>42</v>
      </c>
      <c r="C65" s="722"/>
      <c r="D65" s="722"/>
      <c r="E65" s="722"/>
      <c r="F65" s="722"/>
      <c r="G65" s="722"/>
      <c r="H65" s="722"/>
      <c r="I65" s="722"/>
      <c r="J65" s="723"/>
    </row>
    <row r="66" spans="2:10" ht="28.5" customHeight="1" x14ac:dyDescent="0.15">
      <c r="B66" s="50"/>
      <c r="C66" s="23">
        <v>1</v>
      </c>
      <c r="D66" s="51" t="s">
        <v>17</v>
      </c>
      <c r="E66" s="23"/>
      <c r="F66" s="25" t="s">
        <v>45</v>
      </c>
      <c r="G66" s="25" t="s">
        <v>45</v>
      </c>
      <c r="H66" s="26"/>
      <c r="I66" s="27" t="s">
        <v>3</v>
      </c>
      <c r="J66" s="34"/>
    </row>
    <row r="67" spans="2:10" ht="28.5" customHeight="1" x14ac:dyDescent="0.15">
      <c r="B67" s="50"/>
      <c r="C67" s="23">
        <v>2</v>
      </c>
      <c r="D67" s="51" t="s">
        <v>54</v>
      </c>
      <c r="E67" s="23"/>
      <c r="F67" s="25" t="s">
        <v>45</v>
      </c>
      <c r="G67" s="25" t="s">
        <v>45</v>
      </c>
      <c r="H67" s="26"/>
      <c r="I67" s="27" t="s">
        <v>4</v>
      </c>
      <c r="J67" s="34"/>
    </row>
    <row r="68" spans="2:10" ht="28.5" customHeight="1" x14ac:dyDescent="0.15">
      <c r="B68" s="50"/>
      <c r="C68" s="23">
        <v>3</v>
      </c>
      <c r="D68" s="51" t="s">
        <v>92</v>
      </c>
      <c r="E68" s="23"/>
      <c r="F68" s="25" t="s">
        <v>45</v>
      </c>
      <c r="G68" s="25" t="s">
        <v>45</v>
      </c>
      <c r="H68" s="26"/>
      <c r="I68" s="27" t="s">
        <v>20</v>
      </c>
      <c r="J68" s="34"/>
    </row>
    <row r="69" spans="2:10" ht="28.5" customHeight="1" x14ac:dyDescent="0.15">
      <c r="B69" s="50"/>
      <c r="C69" s="23">
        <v>4</v>
      </c>
      <c r="D69" s="51" t="s">
        <v>148</v>
      </c>
      <c r="E69" s="23"/>
      <c r="F69" s="25" t="s">
        <v>136</v>
      </c>
      <c r="G69" s="25" t="s">
        <v>136</v>
      </c>
      <c r="H69" s="26"/>
      <c r="I69" s="27"/>
      <c r="J69" s="34"/>
    </row>
    <row r="70" spans="2:10" ht="28.5" customHeight="1" x14ac:dyDescent="0.15">
      <c r="B70" s="50"/>
      <c r="C70" s="23">
        <v>5</v>
      </c>
      <c r="D70" s="23" t="s">
        <v>133</v>
      </c>
      <c r="E70" s="23"/>
      <c r="F70" s="25" t="s">
        <v>45</v>
      </c>
      <c r="G70" s="25" t="s">
        <v>45</v>
      </c>
      <c r="H70" s="26"/>
      <c r="I70" s="27"/>
      <c r="J70" s="34" t="s">
        <v>100</v>
      </c>
    </row>
    <row r="71" spans="2:10" ht="28.5" customHeight="1" x14ac:dyDescent="0.15">
      <c r="B71" s="50"/>
      <c r="C71" s="23">
        <v>6</v>
      </c>
      <c r="D71" s="48" t="s">
        <v>13</v>
      </c>
      <c r="E71" s="23"/>
      <c r="F71" s="25" t="s">
        <v>45</v>
      </c>
      <c r="G71" s="25" t="s">
        <v>45</v>
      </c>
      <c r="H71" s="26"/>
      <c r="I71" s="27"/>
      <c r="J71" s="34" t="s">
        <v>93</v>
      </c>
    </row>
    <row r="72" spans="2:10" ht="28.5" customHeight="1" x14ac:dyDescent="0.15">
      <c r="B72" s="50"/>
      <c r="C72" s="23">
        <v>7</v>
      </c>
      <c r="D72" s="48" t="s">
        <v>14</v>
      </c>
      <c r="E72" s="23"/>
      <c r="F72" s="25" t="s">
        <v>45</v>
      </c>
      <c r="G72" s="25" t="s">
        <v>45</v>
      </c>
      <c r="H72" s="26"/>
      <c r="I72" s="27"/>
      <c r="J72" s="34" t="s">
        <v>66</v>
      </c>
    </row>
    <row r="73" spans="2:10" ht="28.5" customHeight="1" x14ac:dyDescent="0.15">
      <c r="B73" s="50"/>
      <c r="C73" s="23">
        <v>8</v>
      </c>
      <c r="D73" s="23" t="s">
        <v>15</v>
      </c>
      <c r="E73" s="23"/>
      <c r="F73" s="25" t="s">
        <v>45</v>
      </c>
      <c r="G73" s="25" t="s">
        <v>45</v>
      </c>
      <c r="H73" s="26"/>
      <c r="I73" s="27" t="s">
        <v>63</v>
      </c>
      <c r="J73" s="34" t="s">
        <v>94</v>
      </c>
    </row>
    <row r="74" spans="2:10" ht="28.5" customHeight="1" x14ac:dyDescent="0.15">
      <c r="B74" s="50"/>
      <c r="C74" s="23">
        <v>9</v>
      </c>
      <c r="D74" s="23" t="s">
        <v>41</v>
      </c>
      <c r="E74" s="23"/>
      <c r="F74" s="25" t="s">
        <v>45</v>
      </c>
      <c r="G74" s="25" t="s">
        <v>45</v>
      </c>
      <c r="H74" s="26"/>
      <c r="I74" s="27"/>
      <c r="J74" s="34"/>
    </row>
    <row r="75" spans="2:10" ht="28.5" customHeight="1" x14ac:dyDescent="0.15">
      <c r="B75" s="50"/>
      <c r="C75" s="23">
        <v>10</v>
      </c>
      <c r="D75" s="51" t="s">
        <v>95</v>
      </c>
      <c r="E75" s="23"/>
      <c r="F75" s="25" t="s">
        <v>45</v>
      </c>
      <c r="G75" s="25" t="s">
        <v>45</v>
      </c>
      <c r="H75" s="26"/>
      <c r="I75" s="27" t="s">
        <v>51</v>
      </c>
      <c r="J75" s="34"/>
    </row>
    <row r="76" spans="2:10" ht="28.5" customHeight="1" x14ac:dyDescent="0.15">
      <c r="B76" s="50"/>
      <c r="C76" s="23">
        <v>11</v>
      </c>
      <c r="D76" s="51" t="s">
        <v>53</v>
      </c>
      <c r="E76" s="23"/>
      <c r="F76" s="25" t="s">
        <v>45</v>
      </c>
      <c r="G76" s="25" t="s">
        <v>45</v>
      </c>
      <c r="H76" s="26"/>
      <c r="I76" s="27" t="s">
        <v>139</v>
      </c>
      <c r="J76" s="34"/>
    </row>
    <row r="77" spans="2:10" ht="28.5" customHeight="1" x14ac:dyDescent="0.15">
      <c r="B77" s="50"/>
      <c r="C77" s="23">
        <v>12</v>
      </c>
      <c r="D77" s="51" t="s">
        <v>40</v>
      </c>
      <c r="F77" s="25" t="s">
        <v>45</v>
      </c>
      <c r="G77" s="25" t="s">
        <v>45</v>
      </c>
      <c r="H77" s="26"/>
      <c r="I77" s="27" t="s">
        <v>140</v>
      </c>
      <c r="J77" s="34"/>
    </row>
    <row r="78" spans="2:10" ht="28.5" customHeight="1" x14ac:dyDescent="0.15">
      <c r="B78" s="50"/>
      <c r="C78" s="23">
        <v>13</v>
      </c>
      <c r="D78" s="51" t="s">
        <v>137</v>
      </c>
      <c r="E78" s="23"/>
      <c r="F78" s="25" t="s">
        <v>136</v>
      </c>
      <c r="G78" s="25" t="s">
        <v>136</v>
      </c>
      <c r="H78" s="26"/>
      <c r="I78" s="27" t="s">
        <v>141</v>
      </c>
      <c r="J78" s="34"/>
    </row>
    <row r="79" spans="2:10" ht="33.75" customHeight="1" x14ac:dyDescent="0.15">
      <c r="B79" s="50"/>
      <c r="C79" s="23">
        <v>14</v>
      </c>
      <c r="D79" s="51" t="s">
        <v>1194</v>
      </c>
      <c r="E79" s="23"/>
      <c r="F79" s="25" t="s">
        <v>45</v>
      </c>
      <c r="G79" s="25" t="s">
        <v>45</v>
      </c>
      <c r="H79" s="26"/>
      <c r="I79" s="27"/>
      <c r="J79" s="34" t="s">
        <v>102</v>
      </c>
    </row>
    <row r="80" spans="2:10" ht="28.5" customHeight="1" thickBot="1" x14ac:dyDescent="0.2">
      <c r="B80" s="52"/>
      <c r="C80" s="23">
        <v>15</v>
      </c>
      <c r="D80" s="37" t="s">
        <v>107</v>
      </c>
      <c r="E80" s="23"/>
      <c r="F80" s="25" t="s">
        <v>45</v>
      </c>
      <c r="G80" s="25" t="s">
        <v>45</v>
      </c>
      <c r="H80" s="26"/>
      <c r="I80" s="27"/>
      <c r="J80" s="454" t="s">
        <v>118</v>
      </c>
    </row>
    <row r="81" spans="1:11" ht="28.5" customHeight="1" x14ac:dyDescent="0.15">
      <c r="B81" s="30" t="s">
        <v>43</v>
      </c>
      <c r="C81" s="5"/>
      <c r="D81" s="5"/>
      <c r="E81" s="5"/>
      <c r="F81" s="5"/>
      <c r="G81" s="5"/>
      <c r="H81" s="11"/>
      <c r="I81" s="5"/>
      <c r="J81" s="31"/>
    </row>
    <row r="82" spans="1:11" ht="28.5" customHeight="1" x14ac:dyDescent="0.15">
      <c r="B82" s="32"/>
      <c r="C82" s="23">
        <v>1</v>
      </c>
      <c r="D82" s="23" t="s">
        <v>17</v>
      </c>
      <c r="E82" s="23"/>
      <c r="F82" s="25" t="s">
        <v>45</v>
      </c>
      <c r="G82" s="25" t="s">
        <v>45</v>
      </c>
      <c r="H82" s="26"/>
      <c r="I82" s="27" t="s">
        <v>142</v>
      </c>
      <c r="J82" s="34"/>
    </row>
    <row r="83" spans="1:11" ht="28.5" customHeight="1" x14ac:dyDescent="0.15">
      <c r="B83" s="32"/>
      <c r="C83" s="23">
        <v>2</v>
      </c>
      <c r="D83" s="23" t="s">
        <v>105</v>
      </c>
      <c r="E83" s="23"/>
      <c r="F83" s="25" t="s">
        <v>45</v>
      </c>
      <c r="G83" s="25" t="s">
        <v>45</v>
      </c>
      <c r="H83" s="26"/>
      <c r="I83" s="27"/>
      <c r="J83" s="34" t="s">
        <v>101</v>
      </c>
    </row>
    <row r="84" spans="1:11" ht="28.5" customHeight="1" x14ac:dyDescent="0.15">
      <c r="B84" s="32"/>
      <c r="C84" s="23">
        <v>3</v>
      </c>
      <c r="D84" s="48" t="s">
        <v>13</v>
      </c>
      <c r="E84" s="23"/>
      <c r="F84" s="25" t="s">
        <v>45</v>
      </c>
      <c r="G84" s="25" t="s">
        <v>45</v>
      </c>
      <c r="H84" s="26"/>
      <c r="I84" s="27"/>
      <c r="J84" s="36" t="s">
        <v>96</v>
      </c>
    </row>
    <row r="85" spans="1:11" ht="28.5" customHeight="1" x14ac:dyDescent="0.15">
      <c r="B85" s="32"/>
      <c r="C85" s="23">
        <v>4</v>
      </c>
      <c r="D85" s="48" t="s">
        <v>14</v>
      </c>
      <c r="E85" s="23"/>
      <c r="F85" s="25" t="s">
        <v>45</v>
      </c>
      <c r="G85" s="25" t="s">
        <v>45</v>
      </c>
      <c r="H85" s="26"/>
      <c r="I85" s="27"/>
      <c r="J85" s="34" t="s">
        <v>67</v>
      </c>
    </row>
    <row r="86" spans="1:11" ht="28.5" customHeight="1" x14ac:dyDescent="0.15">
      <c r="B86" s="32"/>
      <c r="C86" s="23">
        <v>5</v>
      </c>
      <c r="D86" s="23" t="s">
        <v>15</v>
      </c>
      <c r="E86" s="23"/>
      <c r="F86" s="25" t="s">
        <v>45</v>
      </c>
      <c r="G86" s="25" t="s">
        <v>45</v>
      </c>
      <c r="H86" s="26"/>
      <c r="I86" s="27" t="s">
        <v>63</v>
      </c>
      <c r="J86" s="34" t="s">
        <v>67</v>
      </c>
    </row>
    <row r="87" spans="1:11" ht="28.5" customHeight="1" x14ac:dyDescent="0.15">
      <c r="B87" s="32"/>
      <c r="C87" s="23">
        <v>6</v>
      </c>
      <c r="D87" s="23" t="s">
        <v>18</v>
      </c>
      <c r="E87" s="23"/>
      <c r="F87" s="25" t="s">
        <v>45</v>
      </c>
      <c r="G87" s="25" t="s">
        <v>45</v>
      </c>
      <c r="H87" s="33"/>
      <c r="I87" s="25"/>
      <c r="J87" s="717" t="s">
        <v>97</v>
      </c>
    </row>
    <row r="88" spans="1:11" ht="28.5" customHeight="1" thickBot="1" x14ac:dyDescent="0.2">
      <c r="B88" s="43"/>
      <c r="C88" s="44">
        <v>7</v>
      </c>
      <c r="D88" s="44" t="s">
        <v>19</v>
      </c>
      <c r="E88" s="44"/>
      <c r="F88" s="13" t="s">
        <v>45</v>
      </c>
      <c r="G88" s="13" t="s">
        <v>45</v>
      </c>
      <c r="H88" s="49"/>
      <c r="I88" s="13"/>
      <c r="J88" s="718"/>
    </row>
    <row r="89" spans="1:11" ht="28.5" customHeight="1" x14ac:dyDescent="0.15">
      <c r="B89" s="5"/>
      <c r="C89" s="5"/>
      <c r="D89" s="5"/>
      <c r="E89" s="5"/>
      <c r="F89" s="5"/>
      <c r="G89" s="5"/>
      <c r="H89" s="11"/>
      <c r="I89" s="5"/>
      <c r="J89" s="6"/>
      <c r="K89" s="7"/>
    </row>
    <row r="90" spans="1:11" ht="30" customHeight="1" x14ac:dyDescent="0.15">
      <c r="A90" s="8"/>
      <c r="K90" s="8"/>
    </row>
  </sheetData>
  <mergeCells count="10">
    <mergeCell ref="J87:J88"/>
    <mergeCell ref="J63:J64"/>
    <mergeCell ref="B8:B9"/>
    <mergeCell ref="B65:J65"/>
    <mergeCell ref="C8:D9"/>
    <mergeCell ref="E8:E9"/>
    <mergeCell ref="F8:G8"/>
    <mergeCell ref="I8:I9"/>
    <mergeCell ref="J8:J9"/>
    <mergeCell ref="H8:H9"/>
  </mergeCells>
  <phoneticPr fontId="2"/>
  <printOptions horizontalCentered="1"/>
  <pageMargins left="0.78740157480314965" right="0.39370078740157483" top="0.23622047244094491" bottom="0.23622047244094491" header="0.51181102362204722" footer="0.23622047244094491"/>
  <pageSetup paperSize="9" scale="60" firstPageNumber="43" orientation="portrait" r:id="rId1"/>
  <headerFooter alignWithMargins="0"/>
  <rowBreaks count="1" manualBreakCount="1">
    <brk id="49"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72"/>
  <sheetViews>
    <sheetView tabSelected="1" view="pageLayout" zoomScale="85" zoomScaleNormal="85" zoomScaleSheetLayoutView="100" zoomScalePageLayoutView="85" workbookViewId="0">
      <selection activeCell="Q2" sqref="Q2:S2"/>
    </sheetView>
  </sheetViews>
  <sheetFormatPr defaultRowHeight="13.5" x14ac:dyDescent="0.15"/>
  <cols>
    <col min="1" max="1" width="16.75" style="543" customWidth="1"/>
    <col min="2" max="2" width="14.875" style="543" customWidth="1"/>
    <col min="3" max="3" width="16.625" style="543" customWidth="1"/>
    <col min="4" max="4" width="14.75" style="543" customWidth="1"/>
    <col min="5" max="5" width="22.75" style="543" customWidth="1"/>
    <col min="6" max="6" width="18.75" style="543" customWidth="1"/>
    <col min="7" max="7" width="19.25" style="543" customWidth="1"/>
    <col min="8" max="8" width="4" style="543" hidden="1" customWidth="1"/>
    <col min="9" max="9" width="4" style="543" customWidth="1"/>
    <col min="10" max="10" width="2.625" style="543" customWidth="1"/>
    <col min="11" max="11" width="5.875" style="543" customWidth="1"/>
    <col min="12" max="12" width="8.375" style="543" customWidth="1"/>
    <col min="13" max="13" width="15.125" style="543" customWidth="1"/>
    <col min="14" max="19" width="13.75" style="543" customWidth="1"/>
    <col min="20" max="256" width="9" style="543"/>
    <col min="257" max="257" width="16.75" style="543" customWidth="1"/>
    <col min="258" max="258" width="14.875" style="543" customWidth="1"/>
    <col min="259" max="259" width="16.625" style="543" customWidth="1"/>
    <col min="260" max="260" width="14.75" style="543" customWidth="1"/>
    <col min="261" max="261" width="22.75" style="543" customWidth="1"/>
    <col min="262" max="262" width="18.75" style="543" customWidth="1"/>
    <col min="263" max="263" width="19.25" style="543" customWidth="1"/>
    <col min="264" max="264" width="0" style="543" hidden="1" customWidth="1"/>
    <col min="265" max="265" width="4" style="543" customWidth="1"/>
    <col min="266" max="266" width="2.625" style="543" customWidth="1"/>
    <col min="267" max="267" width="5.875" style="543" customWidth="1"/>
    <col min="268" max="268" width="8.375" style="543" customWidth="1"/>
    <col min="269" max="269" width="15.125" style="543" customWidth="1"/>
    <col min="270" max="275" width="13.75" style="543" customWidth="1"/>
    <col min="276" max="512" width="9" style="543"/>
    <col min="513" max="513" width="16.75" style="543" customWidth="1"/>
    <col min="514" max="514" width="14.875" style="543" customWidth="1"/>
    <col min="515" max="515" width="16.625" style="543" customWidth="1"/>
    <col min="516" max="516" width="14.75" style="543" customWidth="1"/>
    <col min="517" max="517" width="22.75" style="543" customWidth="1"/>
    <col min="518" max="518" width="18.75" style="543" customWidth="1"/>
    <col min="519" max="519" width="19.25" style="543" customWidth="1"/>
    <col min="520" max="520" width="0" style="543" hidden="1" customWidth="1"/>
    <col min="521" max="521" width="4" style="543" customWidth="1"/>
    <col min="522" max="522" width="2.625" style="543" customWidth="1"/>
    <col min="523" max="523" width="5.875" style="543" customWidth="1"/>
    <col min="524" max="524" width="8.375" style="543" customWidth="1"/>
    <col min="525" max="525" width="15.125" style="543" customWidth="1"/>
    <col min="526" max="531" width="13.75" style="543" customWidth="1"/>
    <col min="532" max="768" width="9" style="543"/>
    <col min="769" max="769" width="16.75" style="543" customWidth="1"/>
    <col min="770" max="770" width="14.875" style="543" customWidth="1"/>
    <col min="771" max="771" width="16.625" style="543" customWidth="1"/>
    <col min="772" max="772" width="14.75" style="543" customWidth="1"/>
    <col min="773" max="773" width="22.75" style="543" customWidth="1"/>
    <col min="774" max="774" width="18.75" style="543" customWidth="1"/>
    <col min="775" max="775" width="19.25" style="543" customWidth="1"/>
    <col min="776" max="776" width="0" style="543" hidden="1" customWidth="1"/>
    <col min="777" max="777" width="4" style="543" customWidth="1"/>
    <col min="778" max="778" width="2.625" style="543" customWidth="1"/>
    <col min="779" max="779" width="5.875" style="543" customWidth="1"/>
    <col min="780" max="780" width="8.375" style="543" customWidth="1"/>
    <col min="781" max="781" width="15.125" style="543" customWidth="1"/>
    <col min="782" max="787" width="13.75" style="543" customWidth="1"/>
    <col min="788" max="1024" width="9" style="543"/>
    <col min="1025" max="1025" width="16.75" style="543" customWidth="1"/>
    <col min="1026" max="1026" width="14.875" style="543" customWidth="1"/>
    <col min="1027" max="1027" width="16.625" style="543" customWidth="1"/>
    <col min="1028" max="1028" width="14.75" style="543" customWidth="1"/>
    <col min="1029" max="1029" width="22.75" style="543" customWidth="1"/>
    <col min="1030" max="1030" width="18.75" style="543" customWidth="1"/>
    <col min="1031" max="1031" width="19.25" style="543" customWidth="1"/>
    <col min="1032" max="1032" width="0" style="543" hidden="1" customWidth="1"/>
    <col min="1033" max="1033" width="4" style="543" customWidth="1"/>
    <col min="1034" max="1034" width="2.625" style="543" customWidth="1"/>
    <col min="1035" max="1035" width="5.875" style="543" customWidth="1"/>
    <col min="1036" max="1036" width="8.375" style="543" customWidth="1"/>
    <col min="1037" max="1037" width="15.125" style="543" customWidth="1"/>
    <col min="1038" max="1043" width="13.75" style="543" customWidth="1"/>
    <col min="1044" max="1280" width="9" style="543"/>
    <col min="1281" max="1281" width="16.75" style="543" customWidth="1"/>
    <col min="1282" max="1282" width="14.875" style="543" customWidth="1"/>
    <col min="1283" max="1283" width="16.625" style="543" customWidth="1"/>
    <col min="1284" max="1284" width="14.75" style="543" customWidth="1"/>
    <col min="1285" max="1285" width="22.75" style="543" customWidth="1"/>
    <col min="1286" max="1286" width="18.75" style="543" customWidth="1"/>
    <col min="1287" max="1287" width="19.25" style="543" customWidth="1"/>
    <col min="1288" max="1288" width="0" style="543" hidden="1" customWidth="1"/>
    <col min="1289" max="1289" width="4" style="543" customWidth="1"/>
    <col min="1290" max="1290" width="2.625" style="543" customWidth="1"/>
    <col min="1291" max="1291" width="5.875" style="543" customWidth="1"/>
    <col min="1292" max="1292" width="8.375" style="543" customWidth="1"/>
    <col min="1293" max="1293" width="15.125" style="543" customWidth="1"/>
    <col min="1294" max="1299" width="13.75" style="543" customWidth="1"/>
    <col min="1300" max="1536" width="9" style="543"/>
    <col min="1537" max="1537" width="16.75" style="543" customWidth="1"/>
    <col min="1538" max="1538" width="14.875" style="543" customWidth="1"/>
    <col min="1539" max="1539" width="16.625" style="543" customWidth="1"/>
    <col min="1540" max="1540" width="14.75" style="543" customWidth="1"/>
    <col min="1541" max="1541" width="22.75" style="543" customWidth="1"/>
    <col min="1542" max="1542" width="18.75" style="543" customWidth="1"/>
    <col min="1543" max="1543" width="19.25" style="543" customWidth="1"/>
    <col min="1544" max="1544" width="0" style="543" hidden="1" customWidth="1"/>
    <col min="1545" max="1545" width="4" style="543" customWidth="1"/>
    <col min="1546" max="1546" width="2.625" style="543" customWidth="1"/>
    <col min="1547" max="1547" width="5.875" style="543" customWidth="1"/>
    <col min="1548" max="1548" width="8.375" style="543" customWidth="1"/>
    <col min="1549" max="1549" width="15.125" style="543" customWidth="1"/>
    <col min="1550" max="1555" width="13.75" style="543" customWidth="1"/>
    <col min="1556" max="1792" width="9" style="543"/>
    <col min="1793" max="1793" width="16.75" style="543" customWidth="1"/>
    <col min="1794" max="1794" width="14.875" style="543" customWidth="1"/>
    <col min="1795" max="1795" width="16.625" style="543" customWidth="1"/>
    <col min="1796" max="1796" width="14.75" style="543" customWidth="1"/>
    <col min="1797" max="1797" width="22.75" style="543" customWidth="1"/>
    <col min="1798" max="1798" width="18.75" style="543" customWidth="1"/>
    <col min="1799" max="1799" width="19.25" style="543" customWidth="1"/>
    <col min="1800" max="1800" width="0" style="543" hidden="1" customWidth="1"/>
    <col min="1801" max="1801" width="4" style="543" customWidth="1"/>
    <col min="1802" max="1802" width="2.625" style="543" customWidth="1"/>
    <col min="1803" max="1803" width="5.875" style="543" customWidth="1"/>
    <col min="1804" max="1804" width="8.375" style="543" customWidth="1"/>
    <col min="1805" max="1805" width="15.125" style="543" customWidth="1"/>
    <col min="1806" max="1811" width="13.75" style="543" customWidth="1"/>
    <col min="1812" max="2048" width="9" style="543"/>
    <col min="2049" max="2049" width="16.75" style="543" customWidth="1"/>
    <col min="2050" max="2050" width="14.875" style="543" customWidth="1"/>
    <col min="2051" max="2051" width="16.625" style="543" customWidth="1"/>
    <col min="2052" max="2052" width="14.75" style="543" customWidth="1"/>
    <col min="2053" max="2053" width="22.75" style="543" customWidth="1"/>
    <col min="2054" max="2054" width="18.75" style="543" customWidth="1"/>
    <col min="2055" max="2055" width="19.25" style="543" customWidth="1"/>
    <col min="2056" max="2056" width="0" style="543" hidden="1" customWidth="1"/>
    <col min="2057" max="2057" width="4" style="543" customWidth="1"/>
    <col min="2058" max="2058" width="2.625" style="543" customWidth="1"/>
    <col min="2059" max="2059" width="5.875" style="543" customWidth="1"/>
    <col min="2060" max="2060" width="8.375" style="543" customWidth="1"/>
    <col min="2061" max="2061" width="15.125" style="543" customWidth="1"/>
    <col min="2062" max="2067" width="13.75" style="543" customWidth="1"/>
    <col min="2068" max="2304" width="9" style="543"/>
    <col min="2305" max="2305" width="16.75" style="543" customWidth="1"/>
    <col min="2306" max="2306" width="14.875" style="543" customWidth="1"/>
    <col min="2307" max="2307" width="16.625" style="543" customWidth="1"/>
    <col min="2308" max="2308" width="14.75" style="543" customWidth="1"/>
    <col min="2309" max="2309" width="22.75" style="543" customWidth="1"/>
    <col min="2310" max="2310" width="18.75" style="543" customWidth="1"/>
    <col min="2311" max="2311" width="19.25" style="543" customWidth="1"/>
    <col min="2312" max="2312" width="0" style="543" hidden="1" customWidth="1"/>
    <col min="2313" max="2313" width="4" style="543" customWidth="1"/>
    <col min="2314" max="2314" width="2.625" style="543" customWidth="1"/>
    <col min="2315" max="2315" width="5.875" style="543" customWidth="1"/>
    <col min="2316" max="2316" width="8.375" style="543" customWidth="1"/>
    <col min="2317" max="2317" width="15.125" style="543" customWidth="1"/>
    <col min="2318" max="2323" width="13.75" style="543" customWidth="1"/>
    <col min="2324" max="2560" width="9" style="543"/>
    <col min="2561" max="2561" width="16.75" style="543" customWidth="1"/>
    <col min="2562" max="2562" width="14.875" style="543" customWidth="1"/>
    <col min="2563" max="2563" width="16.625" style="543" customWidth="1"/>
    <col min="2564" max="2564" width="14.75" style="543" customWidth="1"/>
    <col min="2565" max="2565" width="22.75" style="543" customWidth="1"/>
    <col min="2566" max="2566" width="18.75" style="543" customWidth="1"/>
    <col min="2567" max="2567" width="19.25" style="543" customWidth="1"/>
    <col min="2568" max="2568" width="0" style="543" hidden="1" customWidth="1"/>
    <col min="2569" max="2569" width="4" style="543" customWidth="1"/>
    <col min="2570" max="2570" width="2.625" style="543" customWidth="1"/>
    <col min="2571" max="2571" width="5.875" style="543" customWidth="1"/>
    <col min="2572" max="2572" width="8.375" style="543" customWidth="1"/>
    <col min="2573" max="2573" width="15.125" style="543" customWidth="1"/>
    <col min="2574" max="2579" width="13.75" style="543" customWidth="1"/>
    <col min="2580" max="2816" width="9" style="543"/>
    <col min="2817" max="2817" width="16.75" style="543" customWidth="1"/>
    <col min="2818" max="2818" width="14.875" style="543" customWidth="1"/>
    <col min="2819" max="2819" width="16.625" style="543" customWidth="1"/>
    <col min="2820" max="2820" width="14.75" style="543" customWidth="1"/>
    <col min="2821" max="2821" width="22.75" style="543" customWidth="1"/>
    <col min="2822" max="2822" width="18.75" style="543" customWidth="1"/>
    <col min="2823" max="2823" width="19.25" style="543" customWidth="1"/>
    <col min="2824" max="2824" width="0" style="543" hidden="1" customWidth="1"/>
    <col min="2825" max="2825" width="4" style="543" customWidth="1"/>
    <col min="2826" max="2826" width="2.625" style="543" customWidth="1"/>
    <col min="2827" max="2827" width="5.875" style="543" customWidth="1"/>
    <col min="2828" max="2828" width="8.375" style="543" customWidth="1"/>
    <col min="2829" max="2829" width="15.125" style="543" customWidth="1"/>
    <col min="2830" max="2835" width="13.75" style="543" customWidth="1"/>
    <col min="2836" max="3072" width="9" style="543"/>
    <col min="3073" max="3073" width="16.75" style="543" customWidth="1"/>
    <col min="3074" max="3074" width="14.875" style="543" customWidth="1"/>
    <col min="3075" max="3075" width="16.625" style="543" customWidth="1"/>
    <col min="3076" max="3076" width="14.75" style="543" customWidth="1"/>
    <col min="3077" max="3077" width="22.75" style="543" customWidth="1"/>
    <col min="3078" max="3078" width="18.75" style="543" customWidth="1"/>
    <col min="3079" max="3079" width="19.25" style="543" customWidth="1"/>
    <col min="3080" max="3080" width="0" style="543" hidden="1" customWidth="1"/>
    <col min="3081" max="3081" width="4" style="543" customWidth="1"/>
    <col min="3082" max="3082" width="2.625" style="543" customWidth="1"/>
    <col min="3083" max="3083" width="5.875" style="543" customWidth="1"/>
    <col min="3084" max="3084" width="8.375" style="543" customWidth="1"/>
    <col min="3085" max="3085" width="15.125" style="543" customWidth="1"/>
    <col min="3086" max="3091" width="13.75" style="543" customWidth="1"/>
    <col min="3092" max="3328" width="9" style="543"/>
    <col min="3329" max="3329" width="16.75" style="543" customWidth="1"/>
    <col min="3330" max="3330" width="14.875" style="543" customWidth="1"/>
    <col min="3331" max="3331" width="16.625" style="543" customWidth="1"/>
    <col min="3332" max="3332" width="14.75" style="543" customWidth="1"/>
    <col min="3333" max="3333" width="22.75" style="543" customWidth="1"/>
    <col min="3334" max="3334" width="18.75" style="543" customWidth="1"/>
    <col min="3335" max="3335" width="19.25" style="543" customWidth="1"/>
    <col min="3336" max="3336" width="0" style="543" hidden="1" customWidth="1"/>
    <col min="3337" max="3337" width="4" style="543" customWidth="1"/>
    <col min="3338" max="3338" width="2.625" style="543" customWidth="1"/>
    <col min="3339" max="3339" width="5.875" style="543" customWidth="1"/>
    <col min="3340" max="3340" width="8.375" style="543" customWidth="1"/>
    <col min="3341" max="3341" width="15.125" style="543" customWidth="1"/>
    <col min="3342" max="3347" width="13.75" style="543" customWidth="1"/>
    <col min="3348" max="3584" width="9" style="543"/>
    <col min="3585" max="3585" width="16.75" style="543" customWidth="1"/>
    <col min="3586" max="3586" width="14.875" style="543" customWidth="1"/>
    <col min="3587" max="3587" width="16.625" style="543" customWidth="1"/>
    <col min="3588" max="3588" width="14.75" style="543" customWidth="1"/>
    <col min="3589" max="3589" width="22.75" style="543" customWidth="1"/>
    <col min="3590" max="3590" width="18.75" style="543" customWidth="1"/>
    <col min="3591" max="3591" width="19.25" style="543" customWidth="1"/>
    <col min="3592" max="3592" width="0" style="543" hidden="1" customWidth="1"/>
    <col min="3593" max="3593" width="4" style="543" customWidth="1"/>
    <col min="3594" max="3594" width="2.625" style="543" customWidth="1"/>
    <col min="3595" max="3595" width="5.875" style="543" customWidth="1"/>
    <col min="3596" max="3596" width="8.375" style="543" customWidth="1"/>
    <col min="3597" max="3597" width="15.125" style="543" customWidth="1"/>
    <col min="3598" max="3603" width="13.75" style="543" customWidth="1"/>
    <col min="3604" max="3840" width="9" style="543"/>
    <col min="3841" max="3841" width="16.75" style="543" customWidth="1"/>
    <col min="3842" max="3842" width="14.875" style="543" customWidth="1"/>
    <col min="3843" max="3843" width="16.625" style="543" customWidth="1"/>
    <col min="3844" max="3844" width="14.75" style="543" customWidth="1"/>
    <col min="3845" max="3845" width="22.75" style="543" customWidth="1"/>
    <col min="3846" max="3846" width="18.75" style="543" customWidth="1"/>
    <col min="3847" max="3847" width="19.25" style="543" customWidth="1"/>
    <col min="3848" max="3848" width="0" style="543" hidden="1" customWidth="1"/>
    <col min="3849" max="3849" width="4" style="543" customWidth="1"/>
    <col min="3850" max="3850" width="2.625" style="543" customWidth="1"/>
    <col min="3851" max="3851" width="5.875" style="543" customWidth="1"/>
    <col min="3852" max="3852" width="8.375" style="543" customWidth="1"/>
    <col min="3853" max="3853" width="15.125" style="543" customWidth="1"/>
    <col min="3854" max="3859" width="13.75" style="543" customWidth="1"/>
    <col min="3860" max="4096" width="9" style="543"/>
    <col min="4097" max="4097" width="16.75" style="543" customWidth="1"/>
    <col min="4098" max="4098" width="14.875" style="543" customWidth="1"/>
    <col min="4099" max="4099" width="16.625" style="543" customWidth="1"/>
    <col min="4100" max="4100" width="14.75" style="543" customWidth="1"/>
    <col min="4101" max="4101" width="22.75" style="543" customWidth="1"/>
    <col min="4102" max="4102" width="18.75" style="543" customWidth="1"/>
    <col min="4103" max="4103" width="19.25" style="543" customWidth="1"/>
    <col min="4104" max="4104" width="0" style="543" hidden="1" customWidth="1"/>
    <col min="4105" max="4105" width="4" style="543" customWidth="1"/>
    <col min="4106" max="4106" width="2.625" style="543" customWidth="1"/>
    <col min="4107" max="4107" width="5.875" style="543" customWidth="1"/>
    <col min="4108" max="4108" width="8.375" style="543" customWidth="1"/>
    <col min="4109" max="4109" width="15.125" style="543" customWidth="1"/>
    <col min="4110" max="4115" width="13.75" style="543" customWidth="1"/>
    <col min="4116" max="4352" width="9" style="543"/>
    <col min="4353" max="4353" width="16.75" style="543" customWidth="1"/>
    <col min="4354" max="4354" width="14.875" style="543" customWidth="1"/>
    <col min="4355" max="4355" width="16.625" style="543" customWidth="1"/>
    <col min="4356" max="4356" width="14.75" style="543" customWidth="1"/>
    <col min="4357" max="4357" width="22.75" style="543" customWidth="1"/>
    <col min="4358" max="4358" width="18.75" style="543" customWidth="1"/>
    <col min="4359" max="4359" width="19.25" style="543" customWidth="1"/>
    <col min="4360" max="4360" width="0" style="543" hidden="1" customWidth="1"/>
    <col min="4361" max="4361" width="4" style="543" customWidth="1"/>
    <col min="4362" max="4362" width="2.625" style="543" customWidth="1"/>
    <col min="4363" max="4363" width="5.875" style="543" customWidth="1"/>
    <col min="4364" max="4364" width="8.375" style="543" customWidth="1"/>
    <col min="4365" max="4365" width="15.125" style="543" customWidth="1"/>
    <col min="4366" max="4371" width="13.75" style="543" customWidth="1"/>
    <col min="4372" max="4608" width="9" style="543"/>
    <col min="4609" max="4609" width="16.75" style="543" customWidth="1"/>
    <col min="4610" max="4610" width="14.875" style="543" customWidth="1"/>
    <col min="4611" max="4611" width="16.625" style="543" customWidth="1"/>
    <col min="4612" max="4612" width="14.75" style="543" customWidth="1"/>
    <col min="4613" max="4613" width="22.75" style="543" customWidth="1"/>
    <col min="4614" max="4614" width="18.75" style="543" customWidth="1"/>
    <col min="4615" max="4615" width="19.25" style="543" customWidth="1"/>
    <col min="4616" max="4616" width="0" style="543" hidden="1" customWidth="1"/>
    <col min="4617" max="4617" width="4" style="543" customWidth="1"/>
    <col min="4618" max="4618" width="2.625" style="543" customWidth="1"/>
    <col min="4619" max="4619" width="5.875" style="543" customWidth="1"/>
    <col min="4620" max="4620" width="8.375" style="543" customWidth="1"/>
    <col min="4621" max="4621" width="15.125" style="543" customWidth="1"/>
    <col min="4622" max="4627" width="13.75" style="543" customWidth="1"/>
    <col min="4628" max="4864" width="9" style="543"/>
    <col min="4865" max="4865" width="16.75" style="543" customWidth="1"/>
    <col min="4866" max="4866" width="14.875" style="543" customWidth="1"/>
    <col min="4867" max="4867" width="16.625" style="543" customWidth="1"/>
    <col min="4868" max="4868" width="14.75" style="543" customWidth="1"/>
    <col min="4869" max="4869" width="22.75" style="543" customWidth="1"/>
    <col min="4870" max="4870" width="18.75" style="543" customWidth="1"/>
    <col min="4871" max="4871" width="19.25" style="543" customWidth="1"/>
    <col min="4872" max="4872" width="0" style="543" hidden="1" customWidth="1"/>
    <col min="4873" max="4873" width="4" style="543" customWidth="1"/>
    <col min="4874" max="4874" width="2.625" style="543" customWidth="1"/>
    <col min="4875" max="4875" width="5.875" style="543" customWidth="1"/>
    <col min="4876" max="4876" width="8.375" style="543" customWidth="1"/>
    <col min="4877" max="4877" width="15.125" style="543" customWidth="1"/>
    <col min="4878" max="4883" width="13.75" style="543" customWidth="1"/>
    <col min="4884" max="5120" width="9" style="543"/>
    <col min="5121" max="5121" width="16.75" style="543" customWidth="1"/>
    <col min="5122" max="5122" width="14.875" style="543" customWidth="1"/>
    <col min="5123" max="5123" width="16.625" style="543" customWidth="1"/>
    <col min="5124" max="5124" width="14.75" style="543" customWidth="1"/>
    <col min="5125" max="5125" width="22.75" style="543" customWidth="1"/>
    <col min="5126" max="5126" width="18.75" style="543" customWidth="1"/>
    <col min="5127" max="5127" width="19.25" style="543" customWidth="1"/>
    <col min="5128" max="5128" width="0" style="543" hidden="1" customWidth="1"/>
    <col min="5129" max="5129" width="4" style="543" customWidth="1"/>
    <col min="5130" max="5130" width="2.625" style="543" customWidth="1"/>
    <col min="5131" max="5131" width="5.875" style="543" customWidth="1"/>
    <col min="5132" max="5132" width="8.375" style="543" customWidth="1"/>
    <col min="5133" max="5133" width="15.125" style="543" customWidth="1"/>
    <col min="5134" max="5139" width="13.75" style="543" customWidth="1"/>
    <col min="5140" max="5376" width="9" style="543"/>
    <col min="5377" max="5377" width="16.75" style="543" customWidth="1"/>
    <col min="5378" max="5378" width="14.875" style="543" customWidth="1"/>
    <col min="5379" max="5379" width="16.625" style="543" customWidth="1"/>
    <col min="5380" max="5380" width="14.75" style="543" customWidth="1"/>
    <col min="5381" max="5381" width="22.75" style="543" customWidth="1"/>
    <col min="5382" max="5382" width="18.75" style="543" customWidth="1"/>
    <col min="5383" max="5383" width="19.25" style="543" customWidth="1"/>
    <col min="5384" max="5384" width="0" style="543" hidden="1" customWidth="1"/>
    <col min="5385" max="5385" width="4" style="543" customWidth="1"/>
    <col min="5386" max="5386" width="2.625" style="543" customWidth="1"/>
    <col min="5387" max="5387" width="5.875" style="543" customWidth="1"/>
    <col min="5388" max="5388" width="8.375" style="543" customWidth="1"/>
    <col min="5389" max="5389" width="15.125" style="543" customWidth="1"/>
    <col min="5390" max="5395" width="13.75" style="543" customWidth="1"/>
    <col min="5396" max="5632" width="9" style="543"/>
    <col min="5633" max="5633" width="16.75" style="543" customWidth="1"/>
    <col min="5634" max="5634" width="14.875" style="543" customWidth="1"/>
    <col min="5635" max="5635" width="16.625" style="543" customWidth="1"/>
    <col min="5636" max="5636" width="14.75" style="543" customWidth="1"/>
    <col min="5637" max="5637" width="22.75" style="543" customWidth="1"/>
    <col min="5638" max="5638" width="18.75" style="543" customWidth="1"/>
    <col min="5639" max="5639" width="19.25" style="543" customWidth="1"/>
    <col min="5640" max="5640" width="0" style="543" hidden="1" customWidth="1"/>
    <col min="5641" max="5641" width="4" style="543" customWidth="1"/>
    <col min="5642" max="5642" width="2.625" style="543" customWidth="1"/>
    <col min="5643" max="5643" width="5.875" style="543" customWidth="1"/>
    <col min="5644" max="5644" width="8.375" style="543" customWidth="1"/>
    <col min="5645" max="5645" width="15.125" style="543" customWidth="1"/>
    <col min="5646" max="5651" width="13.75" style="543" customWidth="1"/>
    <col min="5652" max="5888" width="9" style="543"/>
    <col min="5889" max="5889" width="16.75" style="543" customWidth="1"/>
    <col min="5890" max="5890" width="14.875" style="543" customWidth="1"/>
    <col min="5891" max="5891" width="16.625" style="543" customWidth="1"/>
    <col min="5892" max="5892" width="14.75" style="543" customWidth="1"/>
    <col min="5893" max="5893" width="22.75" style="543" customWidth="1"/>
    <col min="5894" max="5894" width="18.75" style="543" customWidth="1"/>
    <col min="5895" max="5895" width="19.25" style="543" customWidth="1"/>
    <col min="5896" max="5896" width="0" style="543" hidden="1" customWidth="1"/>
    <col min="5897" max="5897" width="4" style="543" customWidth="1"/>
    <col min="5898" max="5898" width="2.625" style="543" customWidth="1"/>
    <col min="5899" max="5899" width="5.875" style="543" customWidth="1"/>
    <col min="5900" max="5900" width="8.375" style="543" customWidth="1"/>
    <col min="5901" max="5901" width="15.125" style="543" customWidth="1"/>
    <col min="5902" max="5907" width="13.75" style="543" customWidth="1"/>
    <col min="5908" max="6144" width="9" style="543"/>
    <col min="6145" max="6145" width="16.75" style="543" customWidth="1"/>
    <col min="6146" max="6146" width="14.875" style="543" customWidth="1"/>
    <col min="6147" max="6147" width="16.625" style="543" customWidth="1"/>
    <col min="6148" max="6148" width="14.75" style="543" customWidth="1"/>
    <col min="6149" max="6149" width="22.75" style="543" customWidth="1"/>
    <col min="6150" max="6150" width="18.75" style="543" customWidth="1"/>
    <col min="6151" max="6151" width="19.25" style="543" customWidth="1"/>
    <col min="6152" max="6152" width="0" style="543" hidden="1" customWidth="1"/>
    <col min="6153" max="6153" width="4" style="543" customWidth="1"/>
    <col min="6154" max="6154" width="2.625" style="543" customWidth="1"/>
    <col min="6155" max="6155" width="5.875" style="543" customWidth="1"/>
    <col min="6156" max="6156" width="8.375" style="543" customWidth="1"/>
    <col min="6157" max="6157" width="15.125" style="543" customWidth="1"/>
    <col min="6158" max="6163" width="13.75" style="543" customWidth="1"/>
    <col min="6164" max="6400" width="9" style="543"/>
    <col min="6401" max="6401" width="16.75" style="543" customWidth="1"/>
    <col min="6402" max="6402" width="14.875" style="543" customWidth="1"/>
    <col min="6403" max="6403" width="16.625" style="543" customWidth="1"/>
    <col min="6404" max="6404" width="14.75" style="543" customWidth="1"/>
    <col min="6405" max="6405" width="22.75" style="543" customWidth="1"/>
    <col min="6406" max="6406" width="18.75" style="543" customWidth="1"/>
    <col min="6407" max="6407" width="19.25" style="543" customWidth="1"/>
    <col min="6408" max="6408" width="0" style="543" hidden="1" customWidth="1"/>
    <col min="6409" max="6409" width="4" style="543" customWidth="1"/>
    <col min="6410" max="6410" width="2.625" style="543" customWidth="1"/>
    <col min="6411" max="6411" width="5.875" style="543" customWidth="1"/>
    <col min="6412" max="6412" width="8.375" style="543" customWidth="1"/>
    <col min="6413" max="6413" width="15.125" style="543" customWidth="1"/>
    <col min="6414" max="6419" width="13.75" style="543" customWidth="1"/>
    <col min="6420" max="6656" width="9" style="543"/>
    <col min="6657" max="6657" width="16.75" style="543" customWidth="1"/>
    <col min="6658" max="6658" width="14.875" style="543" customWidth="1"/>
    <col min="6659" max="6659" width="16.625" style="543" customWidth="1"/>
    <col min="6660" max="6660" width="14.75" style="543" customWidth="1"/>
    <col min="6661" max="6661" width="22.75" style="543" customWidth="1"/>
    <col min="6662" max="6662" width="18.75" style="543" customWidth="1"/>
    <col min="6663" max="6663" width="19.25" style="543" customWidth="1"/>
    <col min="6664" max="6664" width="0" style="543" hidden="1" customWidth="1"/>
    <col min="6665" max="6665" width="4" style="543" customWidth="1"/>
    <col min="6666" max="6666" width="2.625" style="543" customWidth="1"/>
    <col min="6667" max="6667" width="5.875" style="543" customWidth="1"/>
    <col min="6668" max="6668" width="8.375" style="543" customWidth="1"/>
    <col min="6669" max="6669" width="15.125" style="543" customWidth="1"/>
    <col min="6670" max="6675" width="13.75" style="543" customWidth="1"/>
    <col min="6676" max="6912" width="9" style="543"/>
    <col min="6913" max="6913" width="16.75" style="543" customWidth="1"/>
    <col min="6914" max="6914" width="14.875" style="543" customWidth="1"/>
    <col min="6915" max="6915" width="16.625" style="543" customWidth="1"/>
    <col min="6916" max="6916" width="14.75" style="543" customWidth="1"/>
    <col min="6917" max="6917" width="22.75" style="543" customWidth="1"/>
    <col min="6918" max="6918" width="18.75" style="543" customWidth="1"/>
    <col min="6919" max="6919" width="19.25" style="543" customWidth="1"/>
    <col min="6920" max="6920" width="0" style="543" hidden="1" customWidth="1"/>
    <col min="6921" max="6921" width="4" style="543" customWidth="1"/>
    <col min="6922" max="6922" width="2.625" style="543" customWidth="1"/>
    <col min="6923" max="6923" width="5.875" style="543" customWidth="1"/>
    <col min="6924" max="6924" width="8.375" style="543" customWidth="1"/>
    <col min="6925" max="6925" width="15.125" style="543" customWidth="1"/>
    <col min="6926" max="6931" width="13.75" style="543" customWidth="1"/>
    <col min="6932" max="7168" width="9" style="543"/>
    <col min="7169" max="7169" width="16.75" style="543" customWidth="1"/>
    <col min="7170" max="7170" width="14.875" style="543" customWidth="1"/>
    <col min="7171" max="7171" width="16.625" style="543" customWidth="1"/>
    <col min="7172" max="7172" width="14.75" style="543" customWidth="1"/>
    <col min="7173" max="7173" width="22.75" style="543" customWidth="1"/>
    <col min="7174" max="7174" width="18.75" style="543" customWidth="1"/>
    <col min="7175" max="7175" width="19.25" style="543" customWidth="1"/>
    <col min="7176" max="7176" width="0" style="543" hidden="1" customWidth="1"/>
    <col min="7177" max="7177" width="4" style="543" customWidth="1"/>
    <col min="7178" max="7178" width="2.625" style="543" customWidth="1"/>
    <col min="7179" max="7179" width="5.875" style="543" customWidth="1"/>
    <col min="7180" max="7180" width="8.375" style="543" customWidth="1"/>
    <col min="7181" max="7181" width="15.125" style="543" customWidth="1"/>
    <col min="7182" max="7187" width="13.75" style="543" customWidth="1"/>
    <col min="7188" max="7424" width="9" style="543"/>
    <col min="7425" max="7425" width="16.75" style="543" customWidth="1"/>
    <col min="7426" max="7426" width="14.875" style="543" customWidth="1"/>
    <col min="7427" max="7427" width="16.625" style="543" customWidth="1"/>
    <col min="7428" max="7428" width="14.75" style="543" customWidth="1"/>
    <col min="7429" max="7429" width="22.75" style="543" customWidth="1"/>
    <col min="7430" max="7430" width="18.75" style="543" customWidth="1"/>
    <col min="7431" max="7431" width="19.25" style="543" customWidth="1"/>
    <col min="7432" max="7432" width="0" style="543" hidden="1" customWidth="1"/>
    <col min="7433" max="7433" width="4" style="543" customWidth="1"/>
    <col min="7434" max="7434" width="2.625" style="543" customWidth="1"/>
    <col min="7435" max="7435" width="5.875" style="543" customWidth="1"/>
    <col min="7436" max="7436" width="8.375" style="543" customWidth="1"/>
    <col min="7437" max="7437" width="15.125" style="543" customWidth="1"/>
    <col min="7438" max="7443" width="13.75" style="543" customWidth="1"/>
    <col min="7444" max="7680" width="9" style="543"/>
    <col min="7681" max="7681" width="16.75" style="543" customWidth="1"/>
    <col min="7682" max="7682" width="14.875" style="543" customWidth="1"/>
    <col min="7683" max="7683" width="16.625" style="543" customWidth="1"/>
    <col min="7684" max="7684" width="14.75" style="543" customWidth="1"/>
    <col min="7685" max="7685" width="22.75" style="543" customWidth="1"/>
    <col min="7686" max="7686" width="18.75" style="543" customWidth="1"/>
    <col min="7687" max="7687" width="19.25" style="543" customWidth="1"/>
    <col min="7688" max="7688" width="0" style="543" hidden="1" customWidth="1"/>
    <col min="7689" max="7689" width="4" style="543" customWidth="1"/>
    <col min="7690" max="7690" width="2.625" style="543" customWidth="1"/>
    <col min="7691" max="7691" width="5.875" style="543" customWidth="1"/>
    <col min="7692" max="7692" width="8.375" style="543" customWidth="1"/>
    <col min="7693" max="7693" width="15.125" style="543" customWidth="1"/>
    <col min="7694" max="7699" width="13.75" style="543" customWidth="1"/>
    <col min="7700" max="7936" width="9" style="543"/>
    <col min="7937" max="7937" width="16.75" style="543" customWidth="1"/>
    <col min="7938" max="7938" width="14.875" style="543" customWidth="1"/>
    <col min="7939" max="7939" width="16.625" style="543" customWidth="1"/>
    <col min="7940" max="7940" width="14.75" style="543" customWidth="1"/>
    <col min="7941" max="7941" width="22.75" style="543" customWidth="1"/>
    <col min="7942" max="7942" width="18.75" style="543" customWidth="1"/>
    <col min="7943" max="7943" width="19.25" style="543" customWidth="1"/>
    <col min="7944" max="7944" width="0" style="543" hidden="1" customWidth="1"/>
    <col min="7945" max="7945" width="4" style="543" customWidth="1"/>
    <col min="7946" max="7946" width="2.625" style="543" customWidth="1"/>
    <col min="7947" max="7947" width="5.875" style="543" customWidth="1"/>
    <col min="7948" max="7948" width="8.375" style="543" customWidth="1"/>
    <col min="7949" max="7949" width="15.125" style="543" customWidth="1"/>
    <col min="7950" max="7955" width="13.75" style="543" customWidth="1"/>
    <col min="7956" max="8192" width="9" style="543"/>
    <col min="8193" max="8193" width="16.75" style="543" customWidth="1"/>
    <col min="8194" max="8194" width="14.875" style="543" customWidth="1"/>
    <col min="8195" max="8195" width="16.625" style="543" customWidth="1"/>
    <col min="8196" max="8196" width="14.75" style="543" customWidth="1"/>
    <col min="8197" max="8197" width="22.75" style="543" customWidth="1"/>
    <col min="8198" max="8198" width="18.75" style="543" customWidth="1"/>
    <col min="8199" max="8199" width="19.25" style="543" customWidth="1"/>
    <col min="8200" max="8200" width="0" style="543" hidden="1" customWidth="1"/>
    <col min="8201" max="8201" width="4" style="543" customWidth="1"/>
    <col min="8202" max="8202" width="2.625" style="543" customWidth="1"/>
    <col min="8203" max="8203" width="5.875" style="543" customWidth="1"/>
    <col min="8204" max="8204" width="8.375" style="543" customWidth="1"/>
    <col min="8205" max="8205" width="15.125" style="543" customWidth="1"/>
    <col min="8206" max="8211" width="13.75" style="543" customWidth="1"/>
    <col min="8212" max="8448" width="9" style="543"/>
    <col min="8449" max="8449" width="16.75" style="543" customWidth="1"/>
    <col min="8450" max="8450" width="14.875" style="543" customWidth="1"/>
    <col min="8451" max="8451" width="16.625" style="543" customWidth="1"/>
    <col min="8452" max="8452" width="14.75" style="543" customWidth="1"/>
    <col min="8453" max="8453" width="22.75" style="543" customWidth="1"/>
    <col min="8454" max="8454" width="18.75" style="543" customWidth="1"/>
    <col min="8455" max="8455" width="19.25" style="543" customWidth="1"/>
    <col min="8456" max="8456" width="0" style="543" hidden="1" customWidth="1"/>
    <col min="8457" max="8457" width="4" style="543" customWidth="1"/>
    <col min="8458" max="8458" width="2.625" style="543" customWidth="1"/>
    <col min="8459" max="8459" width="5.875" style="543" customWidth="1"/>
    <col min="8460" max="8460" width="8.375" style="543" customWidth="1"/>
    <col min="8461" max="8461" width="15.125" style="543" customWidth="1"/>
    <col min="8462" max="8467" width="13.75" style="543" customWidth="1"/>
    <col min="8468" max="8704" width="9" style="543"/>
    <col min="8705" max="8705" width="16.75" style="543" customWidth="1"/>
    <col min="8706" max="8706" width="14.875" style="543" customWidth="1"/>
    <col min="8707" max="8707" width="16.625" style="543" customWidth="1"/>
    <col min="8708" max="8708" width="14.75" style="543" customWidth="1"/>
    <col min="8709" max="8709" width="22.75" style="543" customWidth="1"/>
    <col min="8710" max="8710" width="18.75" style="543" customWidth="1"/>
    <col min="8711" max="8711" width="19.25" style="543" customWidth="1"/>
    <col min="8712" max="8712" width="0" style="543" hidden="1" customWidth="1"/>
    <col min="8713" max="8713" width="4" style="543" customWidth="1"/>
    <col min="8714" max="8714" width="2.625" style="543" customWidth="1"/>
    <col min="8715" max="8715" width="5.875" style="543" customWidth="1"/>
    <col min="8716" max="8716" width="8.375" style="543" customWidth="1"/>
    <col min="8717" max="8717" width="15.125" style="543" customWidth="1"/>
    <col min="8718" max="8723" width="13.75" style="543" customWidth="1"/>
    <col min="8724" max="8960" width="9" style="543"/>
    <col min="8961" max="8961" width="16.75" style="543" customWidth="1"/>
    <col min="8962" max="8962" width="14.875" style="543" customWidth="1"/>
    <col min="8963" max="8963" width="16.625" style="543" customWidth="1"/>
    <col min="8964" max="8964" width="14.75" style="543" customWidth="1"/>
    <col min="8965" max="8965" width="22.75" style="543" customWidth="1"/>
    <col min="8966" max="8966" width="18.75" style="543" customWidth="1"/>
    <col min="8967" max="8967" width="19.25" style="543" customWidth="1"/>
    <col min="8968" max="8968" width="0" style="543" hidden="1" customWidth="1"/>
    <col min="8969" max="8969" width="4" style="543" customWidth="1"/>
    <col min="8970" max="8970" width="2.625" style="543" customWidth="1"/>
    <col min="8971" max="8971" width="5.875" style="543" customWidth="1"/>
    <col min="8972" max="8972" width="8.375" style="543" customWidth="1"/>
    <col min="8973" max="8973" width="15.125" style="543" customWidth="1"/>
    <col min="8974" max="8979" width="13.75" style="543" customWidth="1"/>
    <col min="8980" max="9216" width="9" style="543"/>
    <col min="9217" max="9217" width="16.75" style="543" customWidth="1"/>
    <col min="9218" max="9218" width="14.875" style="543" customWidth="1"/>
    <col min="9219" max="9219" width="16.625" style="543" customWidth="1"/>
    <col min="9220" max="9220" width="14.75" style="543" customWidth="1"/>
    <col min="9221" max="9221" width="22.75" style="543" customWidth="1"/>
    <col min="9222" max="9222" width="18.75" style="543" customWidth="1"/>
    <col min="9223" max="9223" width="19.25" style="543" customWidth="1"/>
    <col min="9224" max="9224" width="0" style="543" hidden="1" customWidth="1"/>
    <col min="9225" max="9225" width="4" style="543" customWidth="1"/>
    <col min="9226" max="9226" width="2.625" style="543" customWidth="1"/>
    <col min="9227" max="9227" width="5.875" style="543" customWidth="1"/>
    <col min="9228" max="9228" width="8.375" style="543" customWidth="1"/>
    <col min="9229" max="9229" width="15.125" style="543" customWidth="1"/>
    <col min="9230" max="9235" width="13.75" style="543" customWidth="1"/>
    <col min="9236" max="9472" width="9" style="543"/>
    <col min="9473" max="9473" width="16.75" style="543" customWidth="1"/>
    <col min="9474" max="9474" width="14.875" style="543" customWidth="1"/>
    <col min="9475" max="9475" width="16.625" style="543" customWidth="1"/>
    <col min="9476" max="9476" width="14.75" style="543" customWidth="1"/>
    <col min="9477" max="9477" width="22.75" style="543" customWidth="1"/>
    <col min="9478" max="9478" width="18.75" style="543" customWidth="1"/>
    <col min="9479" max="9479" width="19.25" style="543" customWidth="1"/>
    <col min="9480" max="9480" width="0" style="543" hidden="1" customWidth="1"/>
    <col min="9481" max="9481" width="4" style="543" customWidth="1"/>
    <col min="9482" max="9482" width="2.625" style="543" customWidth="1"/>
    <col min="9483" max="9483" width="5.875" style="543" customWidth="1"/>
    <col min="9484" max="9484" width="8.375" style="543" customWidth="1"/>
    <col min="9485" max="9485" width="15.125" style="543" customWidth="1"/>
    <col min="9486" max="9491" width="13.75" style="543" customWidth="1"/>
    <col min="9492" max="9728" width="9" style="543"/>
    <col min="9729" max="9729" width="16.75" style="543" customWidth="1"/>
    <col min="9730" max="9730" width="14.875" style="543" customWidth="1"/>
    <col min="9731" max="9731" width="16.625" style="543" customWidth="1"/>
    <col min="9732" max="9732" width="14.75" style="543" customWidth="1"/>
    <col min="9733" max="9733" width="22.75" style="543" customWidth="1"/>
    <col min="9734" max="9734" width="18.75" style="543" customWidth="1"/>
    <col min="9735" max="9735" width="19.25" style="543" customWidth="1"/>
    <col min="9736" max="9736" width="0" style="543" hidden="1" customWidth="1"/>
    <col min="9737" max="9737" width="4" style="543" customWidth="1"/>
    <col min="9738" max="9738" width="2.625" style="543" customWidth="1"/>
    <col min="9739" max="9739" width="5.875" style="543" customWidth="1"/>
    <col min="9740" max="9740" width="8.375" style="543" customWidth="1"/>
    <col min="9741" max="9741" width="15.125" style="543" customWidth="1"/>
    <col min="9742" max="9747" width="13.75" style="543" customWidth="1"/>
    <col min="9748" max="9984" width="9" style="543"/>
    <col min="9985" max="9985" width="16.75" style="543" customWidth="1"/>
    <col min="9986" max="9986" width="14.875" style="543" customWidth="1"/>
    <col min="9987" max="9987" width="16.625" style="543" customWidth="1"/>
    <col min="9988" max="9988" width="14.75" style="543" customWidth="1"/>
    <col min="9989" max="9989" width="22.75" style="543" customWidth="1"/>
    <col min="9990" max="9990" width="18.75" style="543" customWidth="1"/>
    <col min="9991" max="9991" width="19.25" style="543" customWidth="1"/>
    <col min="9992" max="9992" width="0" style="543" hidden="1" customWidth="1"/>
    <col min="9993" max="9993" width="4" style="543" customWidth="1"/>
    <col min="9994" max="9994" width="2.625" style="543" customWidth="1"/>
    <col min="9995" max="9995" width="5.875" style="543" customWidth="1"/>
    <col min="9996" max="9996" width="8.375" style="543" customWidth="1"/>
    <col min="9997" max="9997" width="15.125" style="543" customWidth="1"/>
    <col min="9998" max="10003" width="13.75" style="543" customWidth="1"/>
    <col min="10004" max="10240" width="9" style="543"/>
    <col min="10241" max="10241" width="16.75" style="543" customWidth="1"/>
    <col min="10242" max="10242" width="14.875" style="543" customWidth="1"/>
    <col min="10243" max="10243" width="16.625" style="543" customWidth="1"/>
    <col min="10244" max="10244" width="14.75" style="543" customWidth="1"/>
    <col min="10245" max="10245" width="22.75" style="543" customWidth="1"/>
    <col min="10246" max="10246" width="18.75" style="543" customWidth="1"/>
    <col min="10247" max="10247" width="19.25" style="543" customWidth="1"/>
    <col min="10248" max="10248" width="0" style="543" hidden="1" customWidth="1"/>
    <col min="10249" max="10249" width="4" style="543" customWidth="1"/>
    <col min="10250" max="10250" width="2.625" style="543" customWidth="1"/>
    <col min="10251" max="10251" width="5.875" style="543" customWidth="1"/>
    <col min="10252" max="10252" width="8.375" style="543" customWidth="1"/>
    <col min="10253" max="10253" width="15.125" style="543" customWidth="1"/>
    <col min="10254" max="10259" width="13.75" style="543" customWidth="1"/>
    <col min="10260" max="10496" width="9" style="543"/>
    <col min="10497" max="10497" width="16.75" style="543" customWidth="1"/>
    <col min="10498" max="10498" width="14.875" style="543" customWidth="1"/>
    <col min="10499" max="10499" width="16.625" style="543" customWidth="1"/>
    <col min="10500" max="10500" width="14.75" style="543" customWidth="1"/>
    <col min="10501" max="10501" width="22.75" style="543" customWidth="1"/>
    <col min="10502" max="10502" width="18.75" style="543" customWidth="1"/>
    <col min="10503" max="10503" width="19.25" style="543" customWidth="1"/>
    <col min="10504" max="10504" width="0" style="543" hidden="1" customWidth="1"/>
    <col min="10505" max="10505" width="4" style="543" customWidth="1"/>
    <col min="10506" max="10506" width="2.625" style="543" customWidth="1"/>
    <col min="10507" max="10507" width="5.875" style="543" customWidth="1"/>
    <col min="10508" max="10508" width="8.375" style="543" customWidth="1"/>
    <col min="10509" max="10509" width="15.125" style="543" customWidth="1"/>
    <col min="10510" max="10515" width="13.75" style="543" customWidth="1"/>
    <col min="10516" max="10752" width="9" style="543"/>
    <col min="10753" max="10753" width="16.75" style="543" customWidth="1"/>
    <col min="10754" max="10754" width="14.875" style="543" customWidth="1"/>
    <col min="10755" max="10755" width="16.625" style="543" customWidth="1"/>
    <col min="10756" max="10756" width="14.75" style="543" customWidth="1"/>
    <col min="10757" max="10757" width="22.75" style="543" customWidth="1"/>
    <col min="10758" max="10758" width="18.75" style="543" customWidth="1"/>
    <col min="10759" max="10759" width="19.25" style="543" customWidth="1"/>
    <col min="10760" max="10760" width="0" style="543" hidden="1" customWidth="1"/>
    <col min="10761" max="10761" width="4" style="543" customWidth="1"/>
    <col min="10762" max="10762" width="2.625" style="543" customWidth="1"/>
    <col min="10763" max="10763" width="5.875" style="543" customWidth="1"/>
    <col min="10764" max="10764" width="8.375" style="543" customWidth="1"/>
    <col min="10765" max="10765" width="15.125" style="543" customWidth="1"/>
    <col min="10766" max="10771" width="13.75" style="543" customWidth="1"/>
    <col min="10772" max="11008" width="9" style="543"/>
    <col min="11009" max="11009" width="16.75" style="543" customWidth="1"/>
    <col min="11010" max="11010" width="14.875" style="543" customWidth="1"/>
    <col min="11011" max="11011" width="16.625" style="543" customWidth="1"/>
    <col min="11012" max="11012" width="14.75" style="543" customWidth="1"/>
    <col min="11013" max="11013" width="22.75" style="543" customWidth="1"/>
    <col min="11014" max="11014" width="18.75" style="543" customWidth="1"/>
    <col min="11015" max="11015" width="19.25" style="543" customWidth="1"/>
    <col min="11016" max="11016" width="0" style="543" hidden="1" customWidth="1"/>
    <col min="11017" max="11017" width="4" style="543" customWidth="1"/>
    <col min="11018" max="11018" width="2.625" style="543" customWidth="1"/>
    <col min="11019" max="11019" width="5.875" style="543" customWidth="1"/>
    <col min="11020" max="11020" width="8.375" style="543" customWidth="1"/>
    <col min="11021" max="11021" width="15.125" style="543" customWidth="1"/>
    <col min="11022" max="11027" width="13.75" style="543" customWidth="1"/>
    <col min="11028" max="11264" width="9" style="543"/>
    <col min="11265" max="11265" width="16.75" style="543" customWidth="1"/>
    <col min="11266" max="11266" width="14.875" style="543" customWidth="1"/>
    <col min="11267" max="11267" width="16.625" style="543" customWidth="1"/>
    <col min="11268" max="11268" width="14.75" style="543" customWidth="1"/>
    <col min="11269" max="11269" width="22.75" style="543" customWidth="1"/>
    <col min="11270" max="11270" width="18.75" style="543" customWidth="1"/>
    <col min="11271" max="11271" width="19.25" style="543" customWidth="1"/>
    <col min="11272" max="11272" width="0" style="543" hidden="1" customWidth="1"/>
    <col min="11273" max="11273" width="4" style="543" customWidth="1"/>
    <col min="11274" max="11274" width="2.625" style="543" customWidth="1"/>
    <col min="11275" max="11275" width="5.875" style="543" customWidth="1"/>
    <col min="11276" max="11276" width="8.375" style="543" customWidth="1"/>
    <col min="11277" max="11277" width="15.125" style="543" customWidth="1"/>
    <col min="11278" max="11283" width="13.75" style="543" customWidth="1"/>
    <col min="11284" max="11520" width="9" style="543"/>
    <col min="11521" max="11521" width="16.75" style="543" customWidth="1"/>
    <col min="11522" max="11522" width="14.875" style="543" customWidth="1"/>
    <col min="11523" max="11523" width="16.625" style="543" customWidth="1"/>
    <col min="11524" max="11524" width="14.75" style="543" customWidth="1"/>
    <col min="11525" max="11525" width="22.75" style="543" customWidth="1"/>
    <col min="11526" max="11526" width="18.75" style="543" customWidth="1"/>
    <col min="11527" max="11527" width="19.25" style="543" customWidth="1"/>
    <col min="11528" max="11528" width="0" style="543" hidden="1" customWidth="1"/>
    <col min="11529" max="11529" width="4" style="543" customWidth="1"/>
    <col min="11530" max="11530" width="2.625" style="543" customWidth="1"/>
    <col min="11531" max="11531" width="5.875" style="543" customWidth="1"/>
    <col min="11532" max="11532" width="8.375" style="543" customWidth="1"/>
    <col min="11533" max="11533" width="15.125" style="543" customWidth="1"/>
    <col min="11534" max="11539" width="13.75" style="543" customWidth="1"/>
    <col min="11540" max="11776" width="9" style="543"/>
    <col min="11777" max="11777" width="16.75" style="543" customWidth="1"/>
    <col min="11778" max="11778" width="14.875" style="543" customWidth="1"/>
    <col min="11779" max="11779" width="16.625" style="543" customWidth="1"/>
    <col min="11780" max="11780" width="14.75" style="543" customWidth="1"/>
    <col min="11781" max="11781" width="22.75" style="543" customWidth="1"/>
    <col min="11782" max="11782" width="18.75" style="543" customWidth="1"/>
    <col min="11783" max="11783" width="19.25" style="543" customWidth="1"/>
    <col min="11784" max="11784" width="0" style="543" hidden="1" customWidth="1"/>
    <col min="11785" max="11785" width="4" style="543" customWidth="1"/>
    <col min="11786" max="11786" width="2.625" style="543" customWidth="1"/>
    <col min="11787" max="11787" width="5.875" style="543" customWidth="1"/>
    <col min="11788" max="11788" width="8.375" style="543" customWidth="1"/>
    <col min="11789" max="11789" width="15.125" style="543" customWidth="1"/>
    <col min="11790" max="11795" width="13.75" style="543" customWidth="1"/>
    <col min="11796" max="12032" width="9" style="543"/>
    <col min="12033" max="12033" width="16.75" style="543" customWidth="1"/>
    <col min="12034" max="12034" width="14.875" style="543" customWidth="1"/>
    <col min="12035" max="12035" width="16.625" style="543" customWidth="1"/>
    <col min="12036" max="12036" width="14.75" style="543" customWidth="1"/>
    <col min="12037" max="12037" width="22.75" style="543" customWidth="1"/>
    <col min="12038" max="12038" width="18.75" style="543" customWidth="1"/>
    <col min="12039" max="12039" width="19.25" style="543" customWidth="1"/>
    <col min="12040" max="12040" width="0" style="543" hidden="1" customWidth="1"/>
    <col min="12041" max="12041" width="4" style="543" customWidth="1"/>
    <col min="12042" max="12042" width="2.625" style="543" customWidth="1"/>
    <col min="12043" max="12043" width="5.875" style="543" customWidth="1"/>
    <col min="12044" max="12044" width="8.375" style="543" customWidth="1"/>
    <col min="12045" max="12045" width="15.125" style="543" customWidth="1"/>
    <col min="12046" max="12051" width="13.75" style="543" customWidth="1"/>
    <col min="12052" max="12288" width="9" style="543"/>
    <col min="12289" max="12289" width="16.75" style="543" customWidth="1"/>
    <col min="12290" max="12290" width="14.875" style="543" customWidth="1"/>
    <col min="12291" max="12291" width="16.625" style="543" customWidth="1"/>
    <col min="12292" max="12292" width="14.75" style="543" customWidth="1"/>
    <col min="12293" max="12293" width="22.75" style="543" customWidth="1"/>
    <col min="12294" max="12294" width="18.75" style="543" customWidth="1"/>
    <col min="12295" max="12295" width="19.25" style="543" customWidth="1"/>
    <col min="12296" max="12296" width="0" style="543" hidden="1" customWidth="1"/>
    <col min="12297" max="12297" width="4" style="543" customWidth="1"/>
    <col min="12298" max="12298" width="2.625" style="543" customWidth="1"/>
    <col min="12299" max="12299" width="5.875" style="543" customWidth="1"/>
    <col min="12300" max="12300" width="8.375" style="543" customWidth="1"/>
    <col min="12301" max="12301" width="15.125" style="543" customWidth="1"/>
    <col min="12302" max="12307" width="13.75" style="543" customWidth="1"/>
    <col min="12308" max="12544" width="9" style="543"/>
    <col min="12545" max="12545" width="16.75" style="543" customWidth="1"/>
    <col min="12546" max="12546" width="14.875" style="543" customWidth="1"/>
    <col min="12547" max="12547" width="16.625" style="543" customWidth="1"/>
    <col min="12548" max="12548" width="14.75" style="543" customWidth="1"/>
    <col min="12549" max="12549" width="22.75" style="543" customWidth="1"/>
    <col min="12550" max="12550" width="18.75" style="543" customWidth="1"/>
    <col min="12551" max="12551" width="19.25" style="543" customWidth="1"/>
    <col min="12552" max="12552" width="0" style="543" hidden="1" customWidth="1"/>
    <col min="12553" max="12553" width="4" style="543" customWidth="1"/>
    <col min="12554" max="12554" width="2.625" style="543" customWidth="1"/>
    <col min="12555" max="12555" width="5.875" style="543" customWidth="1"/>
    <col min="12556" max="12556" width="8.375" style="543" customWidth="1"/>
    <col min="12557" max="12557" width="15.125" style="543" customWidth="1"/>
    <col min="12558" max="12563" width="13.75" style="543" customWidth="1"/>
    <col min="12564" max="12800" width="9" style="543"/>
    <col min="12801" max="12801" width="16.75" style="543" customWidth="1"/>
    <col min="12802" max="12802" width="14.875" style="543" customWidth="1"/>
    <col min="12803" max="12803" width="16.625" style="543" customWidth="1"/>
    <col min="12804" max="12804" width="14.75" style="543" customWidth="1"/>
    <col min="12805" max="12805" width="22.75" style="543" customWidth="1"/>
    <col min="12806" max="12806" width="18.75" style="543" customWidth="1"/>
    <col min="12807" max="12807" width="19.25" style="543" customWidth="1"/>
    <col min="12808" max="12808" width="0" style="543" hidden="1" customWidth="1"/>
    <col min="12809" max="12809" width="4" style="543" customWidth="1"/>
    <col min="12810" max="12810" width="2.625" style="543" customWidth="1"/>
    <col min="12811" max="12811" width="5.875" style="543" customWidth="1"/>
    <col min="12812" max="12812" width="8.375" style="543" customWidth="1"/>
    <col min="12813" max="12813" width="15.125" style="543" customWidth="1"/>
    <col min="12814" max="12819" width="13.75" style="543" customWidth="1"/>
    <col min="12820" max="13056" width="9" style="543"/>
    <col min="13057" max="13057" width="16.75" style="543" customWidth="1"/>
    <col min="13058" max="13058" width="14.875" style="543" customWidth="1"/>
    <col min="13059" max="13059" width="16.625" style="543" customWidth="1"/>
    <col min="13060" max="13060" width="14.75" style="543" customWidth="1"/>
    <col min="13061" max="13061" width="22.75" style="543" customWidth="1"/>
    <col min="13062" max="13062" width="18.75" style="543" customWidth="1"/>
    <col min="13063" max="13063" width="19.25" style="543" customWidth="1"/>
    <col min="13064" max="13064" width="0" style="543" hidden="1" customWidth="1"/>
    <col min="13065" max="13065" width="4" style="543" customWidth="1"/>
    <col min="13066" max="13066" width="2.625" style="543" customWidth="1"/>
    <col min="13067" max="13067" width="5.875" style="543" customWidth="1"/>
    <col min="13068" max="13068" width="8.375" style="543" customWidth="1"/>
    <col min="13069" max="13069" width="15.125" style="543" customWidth="1"/>
    <col min="13070" max="13075" width="13.75" style="543" customWidth="1"/>
    <col min="13076" max="13312" width="9" style="543"/>
    <col min="13313" max="13313" width="16.75" style="543" customWidth="1"/>
    <col min="13314" max="13314" width="14.875" style="543" customWidth="1"/>
    <col min="13315" max="13315" width="16.625" style="543" customWidth="1"/>
    <col min="13316" max="13316" width="14.75" style="543" customWidth="1"/>
    <col min="13317" max="13317" width="22.75" style="543" customWidth="1"/>
    <col min="13318" max="13318" width="18.75" style="543" customWidth="1"/>
    <col min="13319" max="13319" width="19.25" style="543" customWidth="1"/>
    <col min="13320" max="13320" width="0" style="543" hidden="1" customWidth="1"/>
    <col min="13321" max="13321" width="4" style="543" customWidth="1"/>
    <col min="13322" max="13322" width="2.625" style="543" customWidth="1"/>
    <col min="13323" max="13323" width="5.875" style="543" customWidth="1"/>
    <col min="13324" max="13324" width="8.375" style="543" customWidth="1"/>
    <col min="13325" max="13325" width="15.125" style="543" customWidth="1"/>
    <col min="13326" max="13331" width="13.75" style="543" customWidth="1"/>
    <col min="13332" max="13568" width="9" style="543"/>
    <col min="13569" max="13569" width="16.75" style="543" customWidth="1"/>
    <col min="13570" max="13570" width="14.875" style="543" customWidth="1"/>
    <col min="13571" max="13571" width="16.625" style="543" customWidth="1"/>
    <col min="13572" max="13572" width="14.75" style="543" customWidth="1"/>
    <col min="13573" max="13573" width="22.75" style="543" customWidth="1"/>
    <col min="13574" max="13574" width="18.75" style="543" customWidth="1"/>
    <col min="13575" max="13575" width="19.25" style="543" customWidth="1"/>
    <col min="13576" max="13576" width="0" style="543" hidden="1" customWidth="1"/>
    <col min="13577" max="13577" width="4" style="543" customWidth="1"/>
    <col min="13578" max="13578" width="2.625" style="543" customWidth="1"/>
    <col min="13579" max="13579" width="5.875" style="543" customWidth="1"/>
    <col min="13580" max="13580" width="8.375" style="543" customWidth="1"/>
    <col min="13581" max="13581" width="15.125" style="543" customWidth="1"/>
    <col min="13582" max="13587" width="13.75" style="543" customWidth="1"/>
    <col min="13588" max="13824" width="9" style="543"/>
    <col min="13825" max="13825" width="16.75" style="543" customWidth="1"/>
    <col min="13826" max="13826" width="14.875" style="543" customWidth="1"/>
    <col min="13827" max="13827" width="16.625" style="543" customWidth="1"/>
    <col min="13828" max="13828" width="14.75" style="543" customWidth="1"/>
    <col min="13829" max="13829" width="22.75" style="543" customWidth="1"/>
    <col min="13830" max="13830" width="18.75" style="543" customWidth="1"/>
    <col min="13831" max="13831" width="19.25" style="543" customWidth="1"/>
    <col min="13832" max="13832" width="0" style="543" hidden="1" customWidth="1"/>
    <col min="13833" max="13833" width="4" style="543" customWidth="1"/>
    <col min="13834" max="13834" width="2.625" style="543" customWidth="1"/>
    <col min="13835" max="13835" width="5.875" style="543" customWidth="1"/>
    <col min="13836" max="13836" width="8.375" style="543" customWidth="1"/>
    <col min="13837" max="13837" width="15.125" style="543" customWidth="1"/>
    <col min="13838" max="13843" width="13.75" style="543" customWidth="1"/>
    <col min="13844" max="14080" width="9" style="543"/>
    <col min="14081" max="14081" width="16.75" style="543" customWidth="1"/>
    <col min="14082" max="14082" width="14.875" style="543" customWidth="1"/>
    <col min="14083" max="14083" width="16.625" style="543" customWidth="1"/>
    <col min="14084" max="14084" width="14.75" style="543" customWidth="1"/>
    <col min="14085" max="14085" width="22.75" style="543" customWidth="1"/>
    <col min="14086" max="14086" width="18.75" style="543" customWidth="1"/>
    <col min="14087" max="14087" width="19.25" style="543" customWidth="1"/>
    <col min="14088" max="14088" width="0" style="543" hidden="1" customWidth="1"/>
    <col min="14089" max="14089" width="4" style="543" customWidth="1"/>
    <col min="14090" max="14090" width="2.625" style="543" customWidth="1"/>
    <col min="14091" max="14091" width="5.875" style="543" customWidth="1"/>
    <col min="14092" max="14092" width="8.375" style="543" customWidth="1"/>
    <col min="14093" max="14093" width="15.125" style="543" customWidth="1"/>
    <col min="14094" max="14099" width="13.75" style="543" customWidth="1"/>
    <col min="14100" max="14336" width="9" style="543"/>
    <col min="14337" max="14337" width="16.75" style="543" customWidth="1"/>
    <col min="14338" max="14338" width="14.875" style="543" customWidth="1"/>
    <col min="14339" max="14339" width="16.625" style="543" customWidth="1"/>
    <col min="14340" max="14340" width="14.75" style="543" customWidth="1"/>
    <col min="14341" max="14341" width="22.75" style="543" customWidth="1"/>
    <col min="14342" max="14342" width="18.75" style="543" customWidth="1"/>
    <col min="14343" max="14343" width="19.25" style="543" customWidth="1"/>
    <col min="14344" max="14344" width="0" style="543" hidden="1" customWidth="1"/>
    <col min="14345" max="14345" width="4" style="543" customWidth="1"/>
    <col min="14346" max="14346" width="2.625" style="543" customWidth="1"/>
    <col min="14347" max="14347" width="5.875" style="543" customWidth="1"/>
    <col min="14348" max="14348" width="8.375" style="543" customWidth="1"/>
    <col min="14349" max="14349" width="15.125" style="543" customWidth="1"/>
    <col min="14350" max="14355" width="13.75" style="543" customWidth="1"/>
    <col min="14356" max="14592" width="9" style="543"/>
    <col min="14593" max="14593" width="16.75" style="543" customWidth="1"/>
    <col min="14594" max="14594" width="14.875" style="543" customWidth="1"/>
    <col min="14595" max="14595" width="16.625" style="543" customWidth="1"/>
    <col min="14596" max="14596" width="14.75" style="543" customWidth="1"/>
    <col min="14597" max="14597" width="22.75" style="543" customWidth="1"/>
    <col min="14598" max="14598" width="18.75" style="543" customWidth="1"/>
    <col min="14599" max="14599" width="19.25" style="543" customWidth="1"/>
    <col min="14600" max="14600" width="0" style="543" hidden="1" customWidth="1"/>
    <col min="14601" max="14601" width="4" style="543" customWidth="1"/>
    <col min="14602" max="14602" width="2.625" style="543" customWidth="1"/>
    <col min="14603" max="14603" width="5.875" style="543" customWidth="1"/>
    <col min="14604" max="14604" width="8.375" style="543" customWidth="1"/>
    <col min="14605" max="14605" width="15.125" style="543" customWidth="1"/>
    <col min="14606" max="14611" width="13.75" style="543" customWidth="1"/>
    <col min="14612" max="14848" width="9" style="543"/>
    <col min="14849" max="14849" width="16.75" style="543" customWidth="1"/>
    <col min="14850" max="14850" width="14.875" style="543" customWidth="1"/>
    <col min="14851" max="14851" width="16.625" style="543" customWidth="1"/>
    <col min="14852" max="14852" width="14.75" style="543" customWidth="1"/>
    <col min="14853" max="14853" width="22.75" style="543" customWidth="1"/>
    <col min="14854" max="14854" width="18.75" style="543" customWidth="1"/>
    <col min="14855" max="14855" width="19.25" style="543" customWidth="1"/>
    <col min="14856" max="14856" width="0" style="543" hidden="1" customWidth="1"/>
    <col min="14857" max="14857" width="4" style="543" customWidth="1"/>
    <col min="14858" max="14858" width="2.625" style="543" customWidth="1"/>
    <col min="14859" max="14859" width="5.875" style="543" customWidth="1"/>
    <col min="14860" max="14860" width="8.375" style="543" customWidth="1"/>
    <col min="14861" max="14861" width="15.125" style="543" customWidth="1"/>
    <col min="14862" max="14867" width="13.75" style="543" customWidth="1"/>
    <col min="14868" max="15104" width="9" style="543"/>
    <col min="15105" max="15105" width="16.75" style="543" customWidth="1"/>
    <col min="15106" max="15106" width="14.875" style="543" customWidth="1"/>
    <col min="15107" max="15107" width="16.625" style="543" customWidth="1"/>
    <col min="15108" max="15108" width="14.75" style="543" customWidth="1"/>
    <col min="15109" max="15109" width="22.75" style="543" customWidth="1"/>
    <col min="15110" max="15110" width="18.75" style="543" customWidth="1"/>
    <col min="15111" max="15111" width="19.25" style="543" customWidth="1"/>
    <col min="15112" max="15112" width="0" style="543" hidden="1" customWidth="1"/>
    <col min="15113" max="15113" width="4" style="543" customWidth="1"/>
    <col min="15114" max="15114" width="2.625" style="543" customWidth="1"/>
    <col min="15115" max="15115" width="5.875" style="543" customWidth="1"/>
    <col min="15116" max="15116" width="8.375" style="543" customWidth="1"/>
    <col min="15117" max="15117" width="15.125" style="543" customWidth="1"/>
    <col min="15118" max="15123" width="13.75" style="543" customWidth="1"/>
    <col min="15124" max="15360" width="9" style="543"/>
    <col min="15361" max="15361" width="16.75" style="543" customWidth="1"/>
    <col min="15362" max="15362" width="14.875" style="543" customWidth="1"/>
    <col min="15363" max="15363" width="16.625" style="543" customWidth="1"/>
    <col min="15364" max="15364" width="14.75" style="543" customWidth="1"/>
    <col min="15365" max="15365" width="22.75" style="543" customWidth="1"/>
    <col min="15366" max="15366" width="18.75" style="543" customWidth="1"/>
    <col min="15367" max="15367" width="19.25" style="543" customWidth="1"/>
    <col min="15368" max="15368" width="0" style="543" hidden="1" customWidth="1"/>
    <col min="15369" max="15369" width="4" style="543" customWidth="1"/>
    <col min="15370" max="15370" width="2.625" style="543" customWidth="1"/>
    <col min="15371" max="15371" width="5.875" style="543" customWidth="1"/>
    <col min="15372" max="15372" width="8.375" style="543" customWidth="1"/>
    <col min="15373" max="15373" width="15.125" style="543" customWidth="1"/>
    <col min="15374" max="15379" width="13.75" style="543" customWidth="1"/>
    <col min="15380" max="15616" width="9" style="543"/>
    <col min="15617" max="15617" width="16.75" style="543" customWidth="1"/>
    <col min="15618" max="15618" width="14.875" style="543" customWidth="1"/>
    <col min="15619" max="15619" width="16.625" style="543" customWidth="1"/>
    <col min="15620" max="15620" width="14.75" style="543" customWidth="1"/>
    <col min="15621" max="15621" width="22.75" style="543" customWidth="1"/>
    <col min="15622" max="15622" width="18.75" style="543" customWidth="1"/>
    <col min="15623" max="15623" width="19.25" style="543" customWidth="1"/>
    <col min="15624" max="15624" width="0" style="543" hidden="1" customWidth="1"/>
    <col min="15625" max="15625" width="4" style="543" customWidth="1"/>
    <col min="15626" max="15626" width="2.625" style="543" customWidth="1"/>
    <col min="15627" max="15627" width="5.875" style="543" customWidth="1"/>
    <col min="15628" max="15628" width="8.375" style="543" customWidth="1"/>
    <col min="15629" max="15629" width="15.125" style="543" customWidth="1"/>
    <col min="15630" max="15635" width="13.75" style="543" customWidth="1"/>
    <col min="15636" max="15872" width="9" style="543"/>
    <col min="15873" max="15873" width="16.75" style="543" customWidth="1"/>
    <col min="15874" max="15874" width="14.875" style="543" customWidth="1"/>
    <col min="15875" max="15875" width="16.625" style="543" customWidth="1"/>
    <col min="15876" max="15876" width="14.75" style="543" customWidth="1"/>
    <col min="15877" max="15877" width="22.75" style="543" customWidth="1"/>
    <col min="15878" max="15878" width="18.75" style="543" customWidth="1"/>
    <col min="15879" max="15879" width="19.25" style="543" customWidth="1"/>
    <col min="15880" max="15880" width="0" style="543" hidden="1" customWidth="1"/>
    <col min="15881" max="15881" width="4" style="543" customWidth="1"/>
    <col min="15882" max="15882" width="2.625" style="543" customWidth="1"/>
    <col min="15883" max="15883" width="5.875" style="543" customWidth="1"/>
    <col min="15884" max="15884" width="8.375" style="543" customWidth="1"/>
    <col min="15885" max="15885" width="15.125" style="543" customWidth="1"/>
    <col min="15886" max="15891" width="13.75" style="543" customWidth="1"/>
    <col min="15892" max="16128" width="9" style="543"/>
    <col min="16129" max="16129" width="16.75" style="543" customWidth="1"/>
    <col min="16130" max="16130" width="14.875" style="543" customWidth="1"/>
    <col min="16131" max="16131" width="16.625" style="543" customWidth="1"/>
    <col min="16132" max="16132" width="14.75" style="543" customWidth="1"/>
    <col min="16133" max="16133" width="22.75" style="543" customWidth="1"/>
    <col min="16134" max="16134" width="18.75" style="543" customWidth="1"/>
    <col min="16135" max="16135" width="19.25" style="543" customWidth="1"/>
    <col min="16136" max="16136" width="0" style="543" hidden="1" customWidth="1"/>
    <col min="16137" max="16137" width="4" style="543" customWidth="1"/>
    <col min="16138" max="16138" width="2.625" style="543" customWidth="1"/>
    <col min="16139" max="16139" width="5.875" style="543" customWidth="1"/>
    <col min="16140" max="16140" width="8.375" style="543" customWidth="1"/>
    <col min="16141" max="16141" width="15.125" style="543" customWidth="1"/>
    <col min="16142" max="16147" width="13.75" style="543" customWidth="1"/>
    <col min="16148" max="16384" width="9" style="543"/>
  </cols>
  <sheetData>
    <row r="1" spans="1:19" ht="37.5" customHeight="1" x14ac:dyDescent="0.15">
      <c r="A1" s="738" t="s">
        <v>1247</v>
      </c>
      <c r="B1" s="738"/>
      <c r="C1" s="738"/>
      <c r="D1" s="738"/>
      <c r="E1" s="738"/>
      <c r="F1" s="738"/>
      <c r="G1" s="738"/>
      <c r="H1" s="541"/>
      <c r="I1" s="541"/>
      <c r="J1" s="541"/>
      <c r="K1" s="739" t="s">
        <v>1248</v>
      </c>
      <c r="L1" s="742" t="s">
        <v>1249</v>
      </c>
      <c r="M1" s="743"/>
      <c r="N1" s="742" t="s">
        <v>1250</v>
      </c>
      <c r="O1" s="744"/>
      <c r="P1" s="542" t="s">
        <v>1251</v>
      </c>
      <c r="Q1" s="742" t="s">
        <v>1252</v>
      </c>
      <c r="R1" s="744"/>
      <c r="S1" s="745"/>
    </row>
    <row r="2" spans="1:19" s="550" customFormat="1" ht="30" customHeight="1" x14ac:dyDescent="0.15">
      <c r="A2" s="544"/>
      <c r="B2" s="545"/>
      <c r="C2" s="545"/>
      <c r="D2" s="545"/>
      <c r="E2" s="545"/>
      <c r="F2" s="746" t="s">
        <v>1253</v>
      </c>
      <c r="G2" s="746"/>
      <c r="H2" s="746"/>
      <c r="I2" s="746"/>
      <c r="J2" s="546"/>
      <c r="K2" s="740"/>
      <c r="L2" s="747" t="s">
        <v>1254</v>
      </c>
      <c r="M2" s="547" t="s">
        <v>818</v>
      </c>
      <c r="N2" s="548"/>
      <c r="O2" s="549"/>
      <c r="P2" s="549"/>
      <c r="Q2" s="749" t="s">
        <v>1399</v>
      </c>
      <c r="R2" s="750"/>
      <c r="S2" s="751"/>
    </row>
    <row r="3" spans="1:19" s="550" customFormat="1" ht="30" customHeight="1" x14ac:dyDescent="0.15">
      <c r="A3" s="752" t="s">
        <v>1255</v>
      </c>
      <c r="B3" s="752"/>
      <c r="C3" s="752"/>
      <c r="D3" s="752"/>
      <c r="E3" s="752"/>
      <c r="F3" s="546"/>
      <c r="G3" s="551"/>
      <c r="H3" s="545"/>
      <c r="I3" s="545"/>
      <c r="J3" s="545"/>
      <c r="K3" s="740"/>
      <c r="L3" s="748"/>
      <c r="M3" s="552" t="s">
        <v>1256</v>
      </c>
      <c r="N3" s="553"/>
      <c r="O3" s="554"/>
      <c r="P3" s="554"/>
      <c r="Q3" s="555"/>
      <c r="R3" s="556"/>
      <c r="S3" s="557"/>
    </row>
    <row r="4" spans="1:19" s="550" customFormat="1" ht="15" customHeight="1" thickBot="1" x14ac:dyDescent="0.2">
      <c r="A4" s="558" t="s">
        <v>1257</v>
      </c>
      <c r="B4" s="559"/>
      <c r="C4" s="560"/>
      <c r="D4" s="561"/>
      <c r="E4" s="562" t="s">
        <v>1258</v>
      </c>
      <c r="F4" s="563"/>
      <c r="G4" s="563"/>
      <c r="H4" s="564"/>
      <c r="I4" s="545"/>
      <c r="J4" s="545"/>
      <c r="K4" s="740"/>
      <c r="L4" s="748"/>
      <c r="M4" s="753" t="s">
        <v>1259</v>
      </c>
      <c r="N4" s="755"/>
      <c r="O4" s="756"/>
      <c r="P4" s="757"/>
      <c r="Q4" s="755" t="s">
        <v>1260</v>
      </c>
      <c r="R4" s="756"/>
      <c r="S4" s="761"/>
    </row>
    <row r="5" spans="1:19" s="550" customFormat="1" ht="15" customHeight="1" thickTop="1" thickBot="1" x14ac:dyDescent="0.2">
      <c r="A5" s="558"/>
      <c r="B5" s="558"/>
      <c r="C5" s="565"/>
      <c r="D5" s="545"/>
      <c r="E5" s="562"/>
      <c r="F5" s="566"/>
      <c r="G5" s="566"/>
      <c r="K5" s="740"/>
      <c r="L5" s="748"/>
      <c r="M5" s="754"/>
      <c r="N5" s="758"/>
      <c r="O5" s="759"/>
      <c r="P5" s="760"/>
      <c r="Q5" s="758"/>
      <c r="R5" s="759"/>
      <c r="S5" s="762"/>
    </row>
    <row r="6" spans="1:19" s="550" customFormat="1" ht="30" customHeight="1" x14ac:dyDescent="0.15">
      <c r="A6" s="763" t="s">
        <v>855</v>
      </c>
      <c r="B6" s="766" t="s">
        <v>1261</v>
      </c>
      <c r="C6" s="767"/>
      <c r="D6" s="767"/>
      <c r="E6" s="768"/>
      <c r="F6" s="772" t="s">
        <v>1262</v>
      </c>
      <c r="G6" s="774" t="s">
        <v>1387</v>
      </c>
      <c r="K6" s="740"/>
      <c r="L6" s="748"/>
      <c r="M6" s="567" t="s">
        <v>1001</v>
      </c>
      <c r="N6" s="568"/>
      <c r="O6" s="569"/>
      <c r="P6" s="569"/>
      <c r="Q6" s="570"/>
      <c r="R6" s="571" t="s">
        <v>1263</v>
      </c>
      <c r="S6" s="572"/>
    </row>
    <row r="7" spans="1:19" s="550" customFormat="1" ht="30" customHeight="1" x14ac:dyDescent="0.15">
      <c r="A7" s="764"/>
      <c r="B7" s="769"/>
      <c r="C7" s="770"/>
      <c r="D7" s="770"/>
      <c r="E7" s="771"/>
      <c r="F7" s="773"/>
      <c r="G7" s="775"/>
      <c r="K7" s="740"/>
      <c r="L7" s="748"/>
      <c r="M7" s="552" t="s">
        <v>1002</v>
      </c>
      <c r="N7" s="553"/>
      <c r="O7" s="554"/>
      <c r="P7" s="554"/>
      <c r="Q7" s="553" t="s">
        <v>1264</v>
      </c>
      <c r="R7" s="554"/>
      <c r="S7" s="573"/>
    </row>
    <row r="8" spans="1:19" s="550" customFormat="1" ht="30" customHeight="1" x14ac:dyDescent="0.15">
      <c r="A8" s="765"/>
      <c r="B8" s="776" t="s">
        <v>1265</v>
      </c>
      <c r="C8" s="777"/>
      <c r="D8" s="777"/>
      <c r="E8" s="778"/>
      <c r="F8" s="574" t="s">
        <v>1266</v>
      </c>
      <c r="G8" s="575" t="s">
        <v>1388</v>
      </c>
      <c r="K8" s="740"/>
      <c r="L8" s="748"/>
      <c r="M8" s="576" t="s">
        <v>1003</v>
      </c>
      <c r="N8" s="577"/>
      <c r="O8" s="578"/>
      <c r="P8" s="578"/>
      <c r="Q8" s="779" t="s">
        <v>1267</v>
      </c>
      <c r="R8" s="780"/>
      <c r="S8" s="781"/>
    </row>
    <row r="9" spans="1:19" s="550" customFormat="1" ht="30" customHeight="1" x14ac:dyDescent="0.15">
      <c r="A9" s="579" t="s">
        <v>1268</v>
      </c>
      <c r="B9" s="580" t="s">
        <v>1269</v>
      </c>
      <c r="C9" s="782"/>
      <c r="D9" s="782"/>
      <c r="E9" s="581"/>
      <c r="F9" s="582" t="s">
        <v>300</v>
      </c>
      <c r="G9" s="583" t="s">
        <v>1270</v>
      </c>
      <c r="K9" s="740"/>
      <c r="L9" s="748"/>
      <c r="M9" s="584" t="s">
        <v>1271</v>
      </c>
      <c r="N9" s="580"/>
      <c r="O9" s="581"/>
      <c r="P9" s="581"/>
      <c r="Q9" s="580"/>
      <c r="R9" s="581"/>
      <c r="S9" s="583"/>
    </row>
    <row r="10" spans="1:19" s="550" customFormat="1" ht="24" customHeight="1" x14ac:dyDescent="0.15">
      <c r="A10" s="579" t="s">
        <v>1272</v>
      </c>
      <c r="B10" s="580" t="s">
        <v>1273</v>
      </c>
      <c r="C10" s="581"/>
      <c r="D10" s="581"/>
      <c r="E10" s="581"/>
      <c r="F10" s="585" t="s">
        <v>1274</v>
      </c>
      <c r="G10" s="586" t="s">
        <v>1275</v>
      </c>
      <c r="K10" s="740"/>
      <c r="L10" s="747" t="s">
        <v>1276</v>
      </c>
      <c r="M10" s="587" t="s">
        <v>971</v>
      </c>
      <c r="N10" s="548"/>
      <c r="O10" s="549"/>
      <c r="P10" s="549"/>
      <c r="Q10" s="548"/>
      <c r="R10" s="549"/>
      <c r="S10" s="588"/>
    </row>
    <row r="11" spans="1:19" s="550" customFormat="1" ht="24" customHeight="1" x14ac:dyDescent="0.15">
      <c r="A11" s="589" t="s">
        <v>1277</v>
      </c>
      <c r="B11" s="785"/>
      <c r="C11" s="786"/>
      <c r="D11" s="786"/>
      <c r="E11" s="786"/>
      <c r="F11" s="786"/>
      <c r="G11" s="787"/>
      <c r="K11" s="740"/>
      <c r="L11" s="783"/>
      <c r="M11" s="590" t="s">
        <v>982</v>
      </c>
      <c r="N11" s="591"/>
      <c r="O11" s="545"/>
      <c r="P11" s="545"/>
      <c r="Q11" s="591"/>
      <c r="R11" s="545"/>
      <c r="S11" s="592"/>
    </row>
    <row r="12" spans="1:19" s="550" customFormat="1" ht="24" customHeight="1" x14ac:dyDescent="0.15">
      <c r="A12" s="805" t="s">
        <v>1278</v>
      </c>
      <c r="B12" s="593" t="s">
        <v>882</v>
      </c>
      <c r="C12" s="580"/>
      <c r="D12" s="581" t="s">
        <v>1279</v>
      </c>
      <c r="E12" s="581"/>
      <c r="F12" s="581"/>
      <c r="G12" s="583"/>
      <c r="K12" s="740"/>
      <c r="L12" s="783"/>
      <c r="M12" s="552" t="s">
        <v>795</v>
      </c>
      <c r="N12" s="553"/>
      <c r="O12" s="554"/>
      <c r="P12" s="554"/>
      <c r="Q12" s="594" t="s">
        <v>1280</v>
      </c>
      <c r="R12" s="595"/>
      <c r="S12" s="596"/>
    </row>
    <row r="13" spans="1:19" s="550" customFormat="1" ht="24" customHeight="1" x14ac:dyDescent="0.15">
      <c r="A13" s="764"/>
      <c r="B13" s="597" t="s">
        <v>1281</v>
      </c>
      <c r="C13" s="598" t="s">
        <v>1282</v>
      </c>
      <c r="D13" s="597" t="s">
        <v>1283</v>
      </c>
      <c r="E13" s="599" t="s">
        <v>1284</v>
      </c>
      <c r="F13" s="597" t="s">
        <v>1285</v>
      </c>
      <c r="G13" s="600" t="s">
        <v>1284</v>
      </c>
      <c r="K13" s="740"/>
      <c r="L13" s="783"/>
      <c r="M13" s="552" t="s">
        <v>1286</v>
      </c>
      <c r="N13" s="553"/>
      <c r="O13" s="554"/>
      <c r="P13" s="554"/>
      <c r="Q13" s="553" t="s">
        <v>1287</v>
      </c>
      <c r="R13" s="554"/>
      <c r="S13" s="573"/>
    </row>
    <row r="14" spans="1:19" s="550" customFormat="1" ht="24" customHeight="1" x14ac:dyDescent="0.15">
      <c r="A14" s="764"/>
      <c r="B14" s="806" t="s">
        <v>1288</v>
      </c>
      <c r="C14" s="601" t="s">
        <v>1289</v>
      </c>
      <c r="D14" s="554"/>
      <c r="E14" s="750" t="s">
        <v>1290</v>
      </c>
      <c r="F14" s="750"/>
      <c r="G14" s="751"/>
      <c r="K14" s="740"/>
      <c r="L14" s="783"/>
      <c r="M14" s="552" t="s">
        <v>974</v>
      </c>
      <c r="N14" s="553"/>
      <c r="O14" s="554"/>
      <c r="P14" s="554"/>
      <c r="Q14" s="553"/>
      <c r="R14" s="554"/>
      <c r="S14" s="573"/>
    </row>
    <row r="15" spans="1:19" s="550" customFormat="1" ht="24" customHeight="1" x14ac:dyDescent="0.15">
      <c r="A15" s="764"/>
      <c r="B15" s="807"/>
      <c r="C15" s="601" t="s">
        <v>1291</v>
      </c>
      <c r="D15" s="554"/>
      <c r="E15" s="554"/>
      <c r="F15" s="554"/>
      <c r="G15" s="573"/>
      <c r="K15" s="740"/>
      <c r="L15" s="783"/>
      <c r="M15" s="602" t="s">
        <v>1292</v>
      </c>
      <c r="N15" s="553"/>
      <c r="O15" s="554"/>
      <c r="P15" s="554"/>
      <c r="Q15" s="553" t="s">
        <v>1293</v>
      </c>
      <c r="R15" s="554"/>
      <c r="S15" s="573"/>
    </row>
    <row r="16" spans="1:19" s="550" customFormat="1" ht="24" customHeight="1" x14ac:dyDescent="0.15">
      <c r="A16" s="764"/>
      <c r="B16" s="773"/>
      <c r="C16" s="603" t="s">
        <v>1294</v>
      </c>
      <c r="D16" s="604"/>
      <c r="E16" s="605"/>
      <c r="F16" s="604"/>
      <c r="G16" s="606"/>
      <c r="K16" s="740"/>
      <c r="L16" s="783"/>
      <c r="M16" s="602" t="s">
        <v>1295</v>
      </c>
      <c r="N16" s="568"/>
      <c r="O16" s="569"/>
      <c r="P16" s="569"/>
      <c r="Q16" s="553" t="s">
        <v>1296</v>
      </c>
      <c r="R16" s="569"/>
      <c r="S16" s="607"/>
    </row>
    <row r="17" spans="1:20" s="550" customFormat="1" ht="24" customHeight="1" x14ac:dyDescent="0.15">
      <c r="A17" s="764"/>
      <c r="B17" s="808" t="s">
        <v>1297</v>
      </c>
      <c r="C17" s="608" t="s">
        <v>1298</v>
      </c>
      <c r="D17" s="549" t="s">
        <v>1299</v>
      </c>
      <c r="E17" s="549"/>
      <c r="F17" s="549"/>
      <c r="G17" s="588"/>
      <c r="K17" s="741"/>
      <c r="L17" s="784"/>
      <c r="M17" s="584" t="s">
        <v>1271</v>
      </c>
      <c r="N17" s="580"/>
      <c r="O17" s="581"/>
      <c r="P17" s="581"/>
      <c r="Q17" s="580"/>
      <c r="R17" s="581"/>
      <c r="S17" s="583"/>
    </row>
    <row r="18" spans="1:20" s="550" customFormat="1" ht="24" customHeight="1" x14ac:dyDescent="0.15">
      <c r="A18" s="764"/>
      <c r="B18" s="809"/>
      <c r="C18" s="609" t="s">
        <v>1300</v>
      </c>
      <c r="D18" s="554" t="s">
        <v>1301</v>
      </c>
      <c r="E18" s="554"/>
      <c r="F18" s="569" t="s">
        <v>1302</v>
      </c>
      <c r="G18" s="610" t="s">
        <v>1303</v>
      </c>
      <c r="K18" s="811" t="s">
        <v>1304</v>
      </c>
      <c r="L18" s="812"/>
      <c r="M18" s="547" t="s">
        <v>1305</v>
      </c>
      <c r="N18" s="788" t="s">
        <v>1250</v>
      </c>
      <c r="O18" s="789"/>
      <c r="P18" s="611"/>
      <c r="Q18" s="788" t="s">
        <v>1252</v>
      </c>
      <c r="R18" s="792"/>
      <c r="S18" s="793"/>
    </row>
    <row r="19" spans="1:20" s="550" customFormat="1" ht="24" customHeight="1" x14ac:dyDescent="0.15">
      <c r="A19" s="764"/>
      <c r="B19" s="809"/>
      <c r="C19" s="609" t="s">
        <v>1306</v>
      </c>
      <c r="D19" s="554" t="s">
        <v>1307</v>
      </c>
      <c r="E19" s="554"/>
      <c r="F19" s="554" t="s">
        <v>1302</v>
      </c>
      <c r="G19" s="610" t="s">
        <v>1303</v>
      </c>
      <c r="K19" s="813"/>
      <c r="L19" s="814"/>
      <c r="M19" s="576" t="s">
        <v>1308</v>
      </c>
      <c r="N19" s="790"/>
      <c r="O19" s="791"/>
      <c r="P19" s="612" t="s">
        <v>1251</v>
      </c>
      <c r="Q19" s="794"/>
      <c r="R19" s="795"/>
      <c r="S19" s="796"/>
    </row>
    <row r="20" spans="1:20" s="550" customFormat="1" ht="24" customHeight="1" x14ac:dyDescent="0.15">
      <c r="A20" s="764"/>
      <c r="B20" s="809"/>
      <c r="C20" s="797" t="s">
        <v>1309</v>
      </c>
      <c r="D20" s="569" t="s">
        <v>1301</v>
      </c>
      <c r="E20" s="569"/>
      <c r="F20" s="569" t="s">
        <v>1302</v>
      </c>
      <c r="G20" s="610" t="s">
        <v>1310</v>
      </c>
      <c r="K20" s="813"/>
      <c r="L20" s="814"/>
      <c r="M20" s="613"/>
      <c r="N20" s="614"/>
      <c r="O20" s="615"/>
      <c r="P20" s="616"/>
      <c r="Q20" s="614"/>
      <c r="R20" s="615"/>
      <c r="S20" s="617"/>
    </row>
    <row r="21" spans="1:20" s="550" customFormat="1" ht="24" customHeight="1" x14ac:dyDescent="0.15">
      <c r="A21" s="765"/>
      <c r="B21" s="810"/>
      <c r="C21" s="798"/>
      <c r="D21" s="799" t="s">
        <v>1311</v>
      </c>
      <c r="E21" s="800"/>
      <c r="F21" s="604" t="s">
        <v>1312</v>
      </c>
      <c r="G21" s="618" t="s">
        <v>1313</v>
      </c>
      <c r="K21" s="813"/>
      <c r="L21" s="814"/>
      <c r="M21" s="609"/>
      <c r="N21" s="553"/>
      <c r="O21" s="554"/>
      <c r="P21" s="619"/>
      <c r="Q21" s="553"/>
      <c r="R21" s="554"/>
      <c r="S21" s="573"/>
    </row>
    <row r="22" spans="1:20" s="550" customFormat="1" ht="24" customHeight="1" x14ac:dyDescent="0.15">
      <c r="A22" s="801" t="s">
        <v>1314</v>
      </c>
      <c r="B22" s="803" t="s">
        <v>1315</v>
      </c>
      <c r="C22" s="804"/>
      <c r="D22" s="620" t="s">
        <v>1316</v>
      </c>
      <c r="E22" s="621"/>
      <c r="F22" s="548" t="s">
        <v>1317</v>
      </c>
      <c r="G22" s="622" t="s">
        <v>1318</v>
      </c>
      <c r="K22" s="813"/>
      <c r="L22" s="814"/>
      <c r="M22" s="609"/>
      <c r="N22" s="553"/>
      <c r="O22" s="554"/>
      <c r="P22" s="619"/>
      <c r="Q22" s="553"/>
      <c r="R22" s="554"/>
      <c r="S22" s="573"/>
    </row>
    <row r="23" spans="1:20" s="550" customFormat="1" ht="24" customHeight="1" x14ac:dyDescent="0.15">
      <c r="A23" s="802"/>
      <c r="B23" s="623"/>
      <c r="C23" s="624"/>
      <c r="D23" s="625" t="s">
        <v>1319</v>
      </c>
      <c r="E23" s="626" t="s">
        <v>1320</v>
      </c>
      <c r="F23" s="623"/>
      <c r="G23" s="606"/>
      <c r="K23" s="813"/>
      <c r="L23" s="814"/>
      <c r="M23" s="627"/>
      <c r="N23" s="568"/>
      <c r="O23" s="569"/>
      <c r="P23" s="628"/>
      <c r="Q23" s="568"/>
      <c r="R23" s="569"/>
      <c r="S23" s="607"/>
    </row>
    <row r="24" spans="1:20" s="550" customFormat="1" ht="24" customHeight="1" x14ac:dyDescent="0.15">
      <c r="A24" s="805" t="s">
        <v>1321</v>
      </c>
      <c r="B24" s="614" t="s">
        <v>1322</v>
      </c>
      <c r="C24" s="615"/>
      <c r="D24" s="615"/>
      <c r="E24" s="615"/>
      <c r="F24" s="615"/>
      <c r="G24" s="617"/>
      <c r="K24" s="815"/>
      <c r="L24" s="816"/>
      <c r="M24" s="584" t="s">
        <v>1323</v>
      </c>
      <c r="N24" s="580"/>
      <c r="O24" s="581"/>
      <c r="P24" s="629"/>
      <c r="Q24" s="580"/>
      <c r="R24" s="581"/>
      <c r="S24" s="583"/>
    </row>
    <row r="25" spans="1:20" s="550" customFormat="1" ht="24" customHeight="1" x14ac:dyDescent="0.15">
      <c r="A25" s="764"/>
      <c r="B25" s="630"/>
      <c r="C25" s="631"/>
      <c r="D25" s="631"/>
      <c r="E25" s="631"/>
      <c r="F25" s="631"/>
      <c r="G25" s="632"/>
      <c r="K25" s="817" t="s">
        <v>1324</v>
      </c>
      <c r="L25" s="806" t="s">
        <v>1325</v>
      </c>
      <c r="M25" s="633" t="s">
        <v>1326</v>
      </c>
      <c r="N25" s="633"/>
      <c r="O25" s="634"/>
      <c r="P25" s="635" t="s">
        <v>1327</v>
      </c>
      <c r="Q25" s="614" t="s">
        <v>1328</v>
      </c>
      <c r="R25" s="615"/>
      <c r="S25" s="617"/>
    </row>
    <row r="26" spans="1:20" s="550" customFormat="1" ht="24" customHeight="1" x14ac:dyDescent="0.15">
      <c r="A26" s="764"/>
      <c r="B26" s="553"/>
      <c r="C26" s="554"/>
      <c r="D26" s="554"/>
      <c r="E26" s="554"/>
      <c r="F26" s="554"/>
      <c r="G26" s="573"/>
      <c r="K26" s="817"/>
      <c r="L26" s="773"/>
      <c r="M26" s="636" t="s">
        <v>1329</v>
      </c>
      <c r="N26" s="636"/>
      <c r="O26" s="637"/>
      <c r="P26" s="638" t="s">
        <v>1330</v>
      </c>
      <c r="Q26" s="568" t="s">
        <v>1331</v>
      </c>
      <c r="R26" s="569"/>
      <c r="S26" s="607"/>
    </row>
    <row r="27" spans="1:20" s="550" customFormat="1" ht="24" customHeight="1" x14ac:dyDescent="0.15">
      <c r="A27" s="764"/>
      <c r="B27" s="553"/>
      <c r="C27" s="554"/>
      <c r="D27" s="554"/>
      <c r="E27" s="554"/>
      <c r="F27" s="554"/>
      <c r="G27" s="573"/>
      <c r="K27" s="817"/>
      <c r="L27" s="828" t="s">
        <v>1332</v>
      </c>
      <c r="M27" s="639" t="s">
        <v>1333</v>
      </c>
      <c r="N27" s="639"/>
      <c r="O27" s="640"/>
      <c r="P27" s="641" t="s">
        <v>1334</v>
      </c>
      <c r="Q27" s="548" t="s">
        <v>1335</v>
      </c>
      <c r="R27" s="549"/>
      <c r="S27" s="588"/>
    </row>
    <row r="28" spans="1:20" s="550" customFormat="1" ht="24" customHeight="1" x14ac:dyDescent="0.15">
      <c r="A28" s="764"/>
      <c r="B28" s="553"/>
      <c r="C28" s="554"/>
      <c r="D28" s="554"/>
      <c r="E28" s="554"/>
      <c r="F28" s="554"/>
      <c r="G28" s="573"/>
      <c r="K28" s="817"/>
      <c r="L28" s="829"/>
      <c r="M28" s="642" t="s">
        <v>1336</v>
      </c>
      <c r="N28" s="642"/>
      <c r="O28" s="643"/>
      <c r="P28" s="644" t="s">
        <v>1337</v>
      </c>
      <c r="Q28" s="779" t="s">
        <v>1267</v>
      </c>
      <c r="R28" s="780"/>
      <c r="S28" s="781"/>
    </row>
    <row r="29" spans="1:20" s="550" customFormat="1" ht="24" customHeight="1" x14ac:dyDescent="0.15">
      <c r="A29" s="764"/>
      <c r="B29" s="553"/>
      <c r="C29" s="554"/>
      <c r="D29" s="554"/>
      <c r="E29" s="554"/>
      <c r="F29" s="554"/>
      <c r="G29" s="573"/>
      <c r="H29" s="645"/>
      <c r="I29" s="646"/>
      <c r="J29" s="646"/>
      <c r="K29" s="817"/>
      <c r="L29" s="829"/>
      <c r="M29" s="567" t="s">
        <v>1338</v>
      </c>
      <c r="N29" s="636"/>
      <c r="O29" s="647"/>
      <c r="P29" s="638" t="s">
        <v>1339</v>
      </c>
      <c r="Q29" s="568" t="s">
        <v>1340</v>
      </c>
      <c r="R29" s="569"/>
      <c r="S29" s="607"/>
    </row>
    <row r="30" spans="1:20" s="550" customFormat="1" ht="24" customHeight="1" thickBot="1" x14ac:dyDescent="0.2">
      <c r="A30" s="764"/>
      <c r="B30" s="553"/>
      <c r="C30" s="554"/>
      <c r="D30" s="554"/>
      <c r="E30" s="554"/>
      <c r="F30" s="554"/>
      <c r="G30" s="573"/>
      <c r="H30" s="599" t="s">
        <v>1341</v>
      </c>
      <c r="I30" s="648"/>
      <c r="J30" s="648"/>
      <c r="K30" s="818"/>
      <c r="L30" s="830"/>
      <c r="M30" s="649" t="s">
        <v>1342</v>
      </c>
      <c r="N30" s="649"/>
      <c r="O30" s="650" t="s">
        <v>1343</v>
      </c>
      <c r="P30" s="651" t="s">
        <v>1344</v>
      </c>
      <c r="Q30" s="652"/>
      <c r="R30" s="653"/>
      <c r="S30" s="654"/>
    </row>
    <row r="31" spans="1:20" s="550" customFormat="1" ht="24" customHeight="1" x14ac:dyDescent="0.15">
      <c r="A31" s="765"/>
      <c r="B31" s="553"/>
      <c r="C31" s="554"/>
      <c r="D31" s="554"/>
      <c r="E31" s="554"/>
      <c r="F31" s="554"/>
      <c r="G31" s="573"/>
      <c r="H31" s="549"/>
      <c r="I31" s="545"/>
      <c r="J31" s="545"/>
      <c r="K31" s="655"/>
      <c r="L31" s="646"/>
      <c r="M31" s="656"/>
      <c r="N31" s="656"/>
      <c r="O31" s="648"/>
      <c r="P31" s="648"/>
      <c r="Q31" s="545"/>
      <c r="R31" s="545"/>
      <c r="S31" s="545"/>
    </row>
    <row r="32" spans="1:20" s="550" customFormat="1" ht="24" customHeight="1" thickBot="1" x14ac:dyDescent="0.2">
      <c r="A32" s="819" t="s">
        <v>1345</v>
      </c>
      <c r="B32" s="831"/>
      <c r="C32" s="657"/>
      <c r="D32" s="658"/>
      <c r="E32" s="658"/>
      <c r="F32" s="658"/>
      <c r="G32" s="659"/>
      <c r="H32" s="660"/>
      <c r="I32" s="545"/>
      <c r="J32" s="545"/>
      <c r="K32" s="558"/>
      <c r="L32" s="551"/>
      <c r="M32" s="656"/>
      <c r="N32" s="656"/>
      <c r="O32" s="648"/>
      <c r="P32" s="648"/>
      <c r="Q32" s="545"/>
      <c r="R32" s="545"/>
      <c r="S32" s="545"/>
      <c r="T32" s="545"/>
    </row>
    <row r="33" spans="1:20" s="550" customFormat="1" ht="24" customHeight="1" x14ac:dyDescent="0.15">
      <c r="A33" s="832"/>
      <c r="B33" s="833"/>
      <c r="C33" s="661"/>
      <c r="D33" s="662"/>
      <c r="E33" s="662"/>
      <c r="F33" s="662"/>
      <c r="G33" s="663"/>
      <c r="H33" s="545"/>
      <c r="I33" s="545"/>
      <c r="J33" s="545"/>
      <c r="K33" s="558"/>
      <c r="L33" s="551"/>
      <c r="M33" s="551"/>
      <c r="N33" s="551"/>
      <c r="O33" s="545"/>
      <c r="P33" s="545"/>
      <c r="Q33" s="648"/>
      <c r="R33" s="545"/>
      <c r="S33" s="545"/>
      <c r="T33" s="545"/>
    </row>
    <row r="34" spans="1:20" s="550" customFormat="1" ht="24" customHeight="1" x14ac:dyDescent="0.15">
      <c r="A34" s="834" t="s">
        <v>282</v>
      </c>
      <c r="B34" s="835"/>
      <c r="C34" s="836" t="s">
        <v>1346</v>
      </c>
      <c r="D34" s="837"/>
      <c r="E34" s="837"/>
      <c r="F34" s="837"/>
      <c r="G34" s="838"/>
      <c r="I34" s="545"/>
      <c r="J34" s="545"/>
      <c r="K34" s="544"/>
      <c r="L34" s="545"/>
      <c r="M34" s="551"/>
      <c r="N34" s="551"/>
      <c r="O34" s="545"/>
      <c r="P34" s="545"/>
      <c r="Q34" s="648"/>
      <c r="R34" s="545"/>
      <c r="S34" s="545"/>
    </row>
    <row r="35" spans="1:20" s="550" customFormat="1" ht="24" customHeight="1" x14ac:dyDescent="0.15">
      <c r="A35" s="819" t="s">
        <v>1347</v>
      </c>
      <c r="B35" s="820"/>
      <c r="C35" s="580" t="s">
        <v>1348</v>
      </c>
      <c r="D35" s="599"/>
      <c r="E35" s="581"/>
      <c r="F35" s="597" t="s">
        <v>1349</v>
      </c>
      <c r="G35" s="583"/>
      <c r="I35" s="545"/>
      <c r="J35" s="545"/>
      <c r="K35" s="546"/>
      <c r="L35" s="546"/>
      <c r="M35" s="545"/>
      <c r="N35" s="545"/>
      <c r="O35" s="545"/>
      <c r="P35" s="545"/>
      <c r="Q35" s="825"/>
      <c r="R35" s="825"/>
      <c r="S35" s="825"/>
    </row>
    <row r="36" spans="1:20" s="550" customFormat="1" ht="24" customHeight="1" x14ac:dyDescent="0.15">
      <c r="A36" s="821"/>
      <c r="B36" s="822"/>
      <c r="C36" s="548" t="s">
        <v>1350</v>
      </c>
      <c r="D36" s="664"/>
      <c r="E36" s="665" t="s">
        <v>1279</v>
      </c>
      <c r="F36" s="548" t="s">
        <v>1351</v>
      </c>
      <c r="G36" s="588"/>
      <c r="I36" s="545"/>
      <c r="J36" s="545"/>
      <c r="K36" s="826"/>
      <c r="L36" s="826"/>
      <c r="M36" s="546"/>
      <c r="N36" s="546"/>
      <c r="O36" s="546"/>
      <c r="P36" s="546"/>
      <c r="Q36" s="545"/>
      <c r="R36" s="545"/>
      <c r="S36" s="545"/>
    </row>
    <row r="37" spans="1:20" s="550" customFormat="1" ht="24" customHeight="1" thickBot="1" x14ac:dyDescent="0.2">
      <c r="A37" s="823"/>
      <c r="B37" s="824"/>
      <c r="C37" s="666"/>
      <c r="D37" s="660"/>
      <c r="E37" s="667"/>
      <c r="F37" s="666" t="s">
        <v>1352</v>
      </c>
      <c r="G37" s="668"/>
      <c r="I37" s="545"/>
      <c r="J37" s="545"/>
      <c r="K37" s="545"/>
      <c r="L37" s="545"/>
      <c r="M37" s="565"/>
      <c r="N37" s="545"/>
      <c r="O37" s="562"/>
      <c r="P37" s="562"/>
      <c r="Q37" s="566"/>
      <c r="R37" s="545"/>
      <c r="S37" s="545"/>
    </row>
    <row r="38" spans="1:20" s="550" customFormat="1" ht="25.15" customHeight="1" x14ac:dyDescent="0.15">
      <c r="A38" s="669"/>
      <c r="B38" s="669"/>
      <c r="C38" s="669"/>
      <c r="D38" s="669"/>
      <c r="E38" s="669"/>
      <c r="F38" s="669"/>
      <c r="G38" s="669"/>
      <c r="H38" s="670"/>
      <c r="I38" s="671"/>
      <c r="J38" s="671"/>
      <c r="K38" s="671"/>
      <c r="L38" s="671"/>
      <c r="M38" s="545"/>
      <c r="N38" s="545"/>
      <c r="O38" s="545"/>
      <c r="P38" s="545"/>
      <c r="Q38" s="545"/>
      <c r="R38" s="545"/>
      <c r="S38" s="545"/>
    </row>
    <row r="39" spans="1:20" s="550" customFormat="1" ht="15" customHeight="1" x14ac:dyDescent="0.15">
      <c r="A39" s="669"/>
      <c r="B39" s="669"/>
      <c r="C39" s="669"/>
      <c r="D39" s="669"/>
      <c r="E39" s="669"/>
      <c r="F39" s="669"/>
      <c r="G39" s="669"/>
      <c r="H39" s="670"/>
      <c r="I39" s="671"/>
      <c r="J39" s="671"/>
      <c r="K39" s="671"/>
      <c r="L39" s="671"/>
      <c r="M39" s="671"/>
      <c r="N39" s="671"/>
      <c r="O39" s="671"/>
      <c r="P39" s="671"/>
      <c r="Q39" s="671"/>
      <c r="R39" s="671"/>
      <c r="S39" s="671"/>
    </row>
    <row r="40" spans="1:20" s="550" customFormat="1" ht="15" customHeight="1" x14ac:dyDescent="0.15">
      <c r="A40" s="827"/>
      <c r="B40" s="827"/>
      <c r="C40" s="827"/>
      <c r="D40" s="827"/>
      <c r="E40" s="827"/>
      <c r="F40" s="827"/>
      <c r="G40" s="827"/>
      <c r="H40" s="670"/>
      <c r="I40" s="671"/>
      <c r="J40" s="671"/>
      <c r="K40" s="671"/>
      <c r="L40" s="671"/>
      <c r="M40" s="671"/>
      <c r="N40" s="671"/>
      <c r="O40" s="671"/>
      <c r="P40" s="671"/>
      <c r="Q40" s="671"/>
      <c r="R40" s="671"/>
      <c r="S40" s="671"/>
    </row>
    <row r="41" spans="1:20" s="550" customFormat="1" ht="15" customHeight="1" x14ac:dyDescent="0.2">
      <c r="A41" s="827"/>
      <c r="B41" s="827"/>
      <c r="C41" s="827"/>
      <c r="D41" s="827"/>
      <c r="E41" s="827"/>
      <c r="F41" s="827"/>
      <c r="G41" s="827"/>
      <c r="H41" s="672"/>
      <c r="I41" s="673"/>
      <c r="J41" s="673"/>
      <c r="K41" s="673"/>
      <c r="L41" s="673"/>
      <c r="M41" s="671"/>
      <c r="N41" s="671"/>
      <c r="O41" s="671"/>
      <c r="P41" s="671"/>
      <c r="Q41" s="671"/>
      <c r="R41" s="671"/>
      <c r="S41" s="671"/>
    </row>
    <row r="42" spans="1:20" s="550" customFormat="1" ht="15" customHeight="1" x14ac:dyDescent="0.2">
      <c r="H42" s="672"/>
      <c r="I42" s="673"/>
      <c r="J42" s="673"/>
      <c r="K42" s="673"/>
      <c r="L42" s="673"/>
      <c r="M42" s="673"/>
      <c r="N42" s="673"/>
      <c r="O42" s="673"/>
      <c r="P42" s="673"/>
      <c r="Q42" s="673"/>
      <c r="R42" s="673"/>
      <c r="S42" s="673"/>
    </row>
    <row r="43" spans="1:20" s="550" customFormat="1" ht="15" customHeight="1" x14ac:dyDescent="0.2">
      <c r="M43" s="673"/>
      <c r="N43" s="673"/>
      <c r="O43" s="673"/>
      <c r="P43" s="673"/>
      <c r="Q43" s="673"/>
      <c r="R43" s="673"/>
      <c r="S43" s="673"/>
    </row>
    <row r="44" spans="1:20" s="550" customFormat="1" ht="15" customHeight="1" x14ac:dyDescent="0.15"/>
    <row r="45" spans="1:20" s="550" customFormat="1" ht="15" customHeight="1" x14ac:dyDescent="0.15"/>
    <row r="46" spans="1:20" s="550" customFormat="1" ht="15" customHeight="1" x14ac:dyDescent="0.15"/>
    <row r="47" spans="1:20" s="550" customFormat="1" ht="15" customHeight="1" x14ac:dyDescent="0.15"/>
    <row r="48" spans="1:20" s="550" customFormat="1" ht="15" customHeight="1" x14ac:dyDescent="0.15"/>
    <row r="49" s="550" customFormat="1" ht="15" customHeight="1" x14ac:dyDescent="0.15"/>
    <row r="50" s="550" customFormat="1" ht="15" customHeight="1" x14ac:dyDescent="0.15"/>
    <row r="51" s="550" customFormat="1" ht="15" customHeight="1" x14ac:dyDescent="0.15"/>
    <row r="52" s="550" customFormat="1" ht="15" customHeight="1" x14ac:dyDescent="0.15"/>
    <row r="53" s="550" customFormat="1" ht="15" customHeight="1" x14ac:dyDescent="0.15"/>
    <row r="54" s="550" customFormat="1" ht="15" customHeight="1" x14ac:dyDescent="0.15"/>
    <row r="55" s="550" customFormat="1" ht="15" customHeight="1" x14ac:dyDescent="0.15"/>
    <row r="56" s="550" customFormat="1" ht="15" customHeight="1" x14ac:dyDescent="0.15"/>
    <row r="57" s="550" customFormat="1" ht="15" customHeight="1" x14ac:dyDescent="0.15"/>
    <row r="58" s="550" customFormat="1" ht="15" customHeight="1" x14ac:dyDescent="0.15"/>
    <row r="59" s="550" customFormat="1" ht="15" customHeight="1" x14ac:dyDescent="0.15"/>
    <row r="60" s="550" customFormat="1" ht="15" customHeight="1" x14ac:dyDescent="0.15"/>
    <row r="61" s="550" customFormat="1" ht="15" customHeight="1" x14ac:dyDescent="0.15"/>
    <row r="62" s="550" customFormat="1" ht="15" customHeight="1" x14ac:dyDescent="0.15"/>
    <row r="63" s="550" customFormat="1" ht="15" customHeight="1" x14ac:dyDescent="0.15"/>
    <row r="64" s="550" customFormat="1" ht="15" customHeight="1" x14ac:dyDescent="0.15"/>
    <row r="65" spans="1:19" s="550" customFormat="1" ht="15" customHeight="1" x14ac:dyDescent="0.15"/>
    <row r="66" spans="1:19" ht="15" customHeight="1" x14ac:dyDescent="0.15">
      <c r="A66" s="550"/>
      <c r="B66" s="550"/>
      <c r="C66" s="550"/>
      <c r="D66" s="550"/>
      <c r="E66" s="550"/>
      <c r="F66" s="550"/>
      <c r="G66" s="550"/>
      <c r="K66" s="550"/>
      <c r="L66" s="550"/>
      <c r="M66" s="550"/>
      <c r="N66" s="550"/>
      <c r="O66" s="550"/>
      <c r="P66" s="550"/>
      <c r="Q66" s="550"/>
      <c r="R66" s="550"/>
      <c r="S66" s="550"/>
    </row>
    <row r="67" spans="1:19" ht="15" customHeight="1" x14ac:dyDescent="0.15">
      <c r="A67" s="550"/>
      <c r="B67" s="550"/>
      <c r="C67" s="550"/>
      <c r="D67" s="550"/>
      <c r="E67" s="550"/>
      <c r="F67" s="550"/>
      <c r="G67" s="550"/>
      <c r="K67" s="550"/>
      <c r="L67" s="550"/>
      <c r="M67" s="550"/>
      <c r="N67" s="550"/>
      <c r="O67" s="550"/>
      <c r="P67" s="550"/>
      <c r="Q67" s="550"/>
      <c r="R67" s="550"/>
      <c r="S67" s="550"/>
    </row>
    <row r="68" spans="1:19" ht="15" customHeight="1" x14ac:dyDescent="0.15">
      <c r="A68" s="550"/>
      <c r="B68" s="550"/>
      <c r="C68" s="550"/>
      <c r="D68" s="550"/>
      <c r="E68" s="550"/>
      <c r="F68" s="550"/>
      <c r="G68" s="550"/>
      <c r="K68" s="550"/>
      <c r="L68" s="550"/>
      <c r="M68" s="550"/>
      <c r="N68" s="550"/>
      <c r="O68" s="550"/>
      <c r="P68" s="550"/>
      <c r="Q68" s="550"/>
      <c r="R68" s="550"/>
      <c r="S68" s="550"/>
    </row>
    <row r="69" spans="1:19" ht="15" customHeight="1" x14ac:dyDescent="0.15">
      <c r="A69" s="550"/>
      <c r="B69" s="550"/>
      <c r="C69" s="550"/>
      <c r="D69" s="550"/>
      <c r="E69" s="550"/>
      <c r="F69" s="550"/>
      <c r="G69" s="550"/>
      <c r="K69" s="550"/>
      <c r="L69" s="550"/>
      <c r="M69" s="550"/>
      <c r="N69" s="550"/>
      <c r="O69" s="550"/>
      <c r="P69" s="550"/>
      <c r="Q69" s="550"/>
      <c r="R69" s="550"/>
      <c r="S69" s="550"/>
    </row>
    <row r="70" spans="1:19" ht="15" customHeight="1" x14ac:dyDescent="0.15">
      <c r="A70" s="550"/>
      <c r="B70" s="550"/>
      <c r="C70" s="550"/>
      <c r="D70" s="550"/>
      <c r="E70" s="550"/>
      <c r="F70" s="550"/>
      <c r="G70" s="550"/>
      <c r="M70" s="550"/>
      <c r="N70" s="550"/>
      <c r="O70" s="550"/>
      <c r="P70" s="550"/>
      <c r="Q70" s="550"/>
      <c r="R70" s="550"/>
      <c r="S70" s="550"/>
    </row>
    <row r="71" spans="1:19" ht="15" customHeight="1" x14ac:dyDescent="0.15"/>
    <row r="72" spans="1:19" ht="15" customHeight="1" x14ac:dyDescent="0.15"/>
  </sheetData>
  <mergeCells count="44">
    <mergeCell ref="A35:B37"/>
    <mergeCell ref="Q35:S35"/>
    <mergeCell ref="K36:L36"/>
    <mergeCell ref="A40:G41"/>
    <mergeCell ref="L25:L26"/>
    <mergeCell ref="L27:L30"/>
    <mergeCell ref="Q28:S28"/>
    <mergeCell ref="A32:B33"/>
    <mergeCell ref="A34:B34"/>
    <mergeCell ref="C34:G34"/>
    <mergeCell ref="N18:O19"/>
    <mergeCell ref="Q18:S19"/>
    <mergeCell ref="C20:C21"/>
    <mergeCell ref="D21:E21"/>
    <mergeCell ref="A22:A23"/>
    <mergeCell ref="B22:C22"/>
    <mergeCell ref="A12:A21"/>
    <mergeCell ref="B14:B16"/>
    <mergeCell ref="E14:G14"/>
    <mergeCell ref="B17:B21"/>
    <mergeCell ref="K18:L24"/>
    <mergeCell ref="A24:A31"/>
    <mergeCell ref="K25:K30"/>
    <mergeCell ref="B8:E8"/>
    <mergeCell ref="Q8:S8"/>
    <mergeCell ref="C9:D9"/>
    <mergeCell ref="L10:L17"/>
    <mergeCell ref="B11:G11"/>
    <mergeCell ref="A1:G1"/>
    <mergeCell ref="K1:K17"/>
    <mergeCell ref="L1:M1"/>
    <mergeCell ref="N1:O1"/>
    <mergeCell ref="Q1:S1"/>
    <mergeCell ref="F2:I2"/>
    <mergeCell ref="L2:L9"/>
    <mergeCell ref="Q2:S2"/>
    <mergeCell ref="A3:E3"/>
    <mergeCell ref="M4:M5"/>
    <mergeCell ref="N4:P5"/>
    <mergeCell ref="Q4:S5"/>
    <mergeCell ref="A6:A8"/>
    <mergeCell ref="B6:E7"/>
    <mergeCell ref="F6:F7"/>
    <mergeCell ref="G6:G7"/>
  </mergeCells>
  <phoneticPr fontId="2"/>
  <pageMargins left="0.59055118110236227" right="0.39370078740157483" top="0.70866141732283472" bottom="0.47244094488188981" header="0.51181102362204722" footer="0.31496062992125984"/>
  <pageSetup paperSize="9" scale="75" firstPageNumber="41" orientation="portrait" useFirstPageNumber="1" r:id="rId1"/>
  <headerFooter differentFirst="1" alignWithMargins="0">
    <oddFooter>&amp;C&amp;14 42</oddFooter>
    <firstFooter>&amp;C&amp;P</firstFooter>
  </headerFooter>
  <colBreaks count="1" manualBreakCount="1">
    <brk id="8" max="4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1"/>
  <sheetViews>
    <sheetView showGridLines="0" view="pageBreakPreview" zoomScaleNormal="70" zoomScaleSheetLayoutView="100" zoomScalePageLayoutView="85" workbookViewId="0">
      <selection activeCell="V17" sqref="V17:V18"/>
    </sheetView>
  </sheetViews>
  <sheetFormatPr defaultRowHeight="20.100000000000001" customHeight="1" x14ac:dyDescent="0.15"/>
  <cols>
    <col min="1" max="1" width="2" style="675" customWidth="1"/>
    <col min="2" max="2" width="11" style="675" bestFit="1" customWidth="1"/>
    <col min="3" max="3" width="14.125" style="675" customWidth="1"/>
    <col min="4" max="10" width="8.75" style="675" customWidth="1"/>
    <col min="11" max="11" width="11.625" style="675" customWidth="1"/>
    <col min="12" max="12" width="2.375" style="675" hidden="1" customWidth="1"/>
    <col min="13" max="13" width="17.125" style="675" customWidth="1"/>
    <col min="14" max="14" width="3" style="675" customWidth="1"/>
    <col min="15" max="15" width="13" style="675" customWidth="1"/>
    <col min="16" max="16" width="13.375" style="675" customWidth="1"/>
    <col min="17" max="256" width="9" style="675"/>
    <col min="257" max="257" width="2" style="675" customWidth="1"/>
    <col min="258" max="258" width="11" style="675" bestFit="1" customWidth="1"/>
    <col min="259" max="259" width="14.125" style="675" customWidth="1"/>
    <col min="260" max="266" width="8.75" style="675" customWidth="1"/>
    <col min="267" max="267" width="11.625" style="675" customWidth="1"/>
    <col min="268" max="268" width="0" style="675" hidden="1" customWidth="1"/>
    <col min="269" max="269" width="17.125" style="675" customWidth="1"/>
    <col min="270" max="270" width="3" style="675" customWidth="1"/>
    <col min="271" max="271" width="13" style="675" customWidth="1"/>
    <col min="272" max="272" width="13.375" style="675" customWidth="1"/>
    <col min="273" max="512" width="9" style="675"/>
    <col min="513" max="513" width="2" style="675" customWidth="1"/>
    <col min="514" max="514" width="11" style="675" bestFit="1" customWidth="1"/>
    <col min="515" max="515" width="14.125" style="675" customWidth="1"/>
    <col min="516" max="522" width="8.75" style="675" customWidth="1"/>
    <col min="523" max="523" width="11.625" style="675" customWidth="1"/>
    <col min="524" max="524" width="0" style="675" hidden="1" customWidth="1"/>
    <col min="525" max="525" width="17.125" style="675" customWidth="1"/>
    <col min="526" max="526" width="3" style="675" customWidth="1"/>
    <col min="527" max="527" width="13" style="675" customWidth="1"/>
    <col min="528" max="528" width="13.375" style="675" customWidth="1"/>
    <col min="529" max="768" width="9" style="675"/>
    <col min="769" max="769" width="2" style="675" customWidth="1"/>
    <col min="770" max="770" width="11" style="675" bestFit="1" customWidth="1"/>
    <col min="771" max="771" width="14.125" style="675" customWidth="1"/>
    <col min="772" max="778" width="8.75" style="675" customWidth="1"/>
    <col min="779" max="779" width="11.625" style="675" customWidth="1"/>
    <col min="780" max="780" width="0" style="675" hidden="1" customWidth="1"/>
    <col min="781" max="781" width="17.125" style="675" customWidth="1"/>
    <col min="782" max="782" width="3" style="675" customWidth="1"/>
    <col min="783" max="783" width="13" style="675" customWidth="1"/>
    <col min="784" max="784" width="13.375" style="675" customWidth="1"/>
    <col min="785" max="1024" width="9" style="675"/>
    <col min="1025" max="1025" width="2" style="675" customWidth="1"/>
    <col min="1026" max="1026" width="11" style="675" bestFit="1" customWidth="1"/>
    <col min="1027" max="1027" width="14.125" style="675" customWidth="1"/>
    <col min="1028" max="1034" width="8.75" style="675" customWidth="1"/>
    <col min="1035" max="1035" width="11.625" style="675" customWidth="1"/>
    <col min="1036" max="1036" width="0" style="675" hidden="1" customWidth="1"/>
    <col min="1037" max="1037" width="17.125" style="675" customWidth="1"/>
    <col min="1038" max="1038" width="3" style="675" customWidth="1"/>
    <col min="1039" max="1039" width="13" style="675" customWidth="1"/>
    <col min="1040" max="1040" width="13.375" style="675" customWidth="1"/>
    <col min="1041" max="1280" width="9" style="675"/>
    <col min="1281" max="1281" width="2" style="675" customWidth="1"/>
    <col min="1282" max="1282" width="11" style="675" bestFit="1" customWidth="1"/>
    <col min="1283" max="1283" width="14.125" style="675" customWidth="1"/>
    <col min="1284" max="1290" width="8.75" style="675" customWidth="1"/>
    <col min="1291" max="1291" width="11.625" style="675" customWidth="1"/>
    <col min="1292" max="1292" width="0" style="675" hidden="1" customWidth="1"/>
    <col min="1293" max="1293" width="17.125" style="675" customWidth="1"/>
    <col min="1294" max="1294" width="3" style="675" customWidth="1"/>
    <col min="1295" max="1295" width="13" style="675" customWidth="1"/>
    <col min="1296" max="1296" width="13.375" style="675" customWidth="1"/>
    <col min="1297" max="1536" width="9" style="675"/>
    <col min="1537" max="1537" width="2" style="675" customWidth="1"/>
    <col min="1538" max="1538" width="11" style="675" bestFit="1" customWidth="1"/>
    <col min="1539" max="1539" width="14.125" style="675" customWidth="1"/>
    <col min="1540" max="1546" width="8.75" style="675" customWidth="1"/>
    <col min="1547" max="1547" width="11.625" style="675" customWidth="1"/>
    <col min="1548" max="1548" width="0" style="675" hidden="1" customWidth="1"/>
    <col min="1549" max="1549" width="17.125" style="675" customWidth="1"/>
    <col min="1550" max="1550" width="3" style="675" customWidth="1"/>
    <col min="1551" max="1551" width="13" style="675" customWidth="1"/>
    <col min="1552" max="1552" width="13.375" style="675" customWidth="1"/>
    <col min="1553" max="1792" width="9" style="675"/>
    <col min="1793" max="1793" width="2" style="675" customWidth="1"/>
    <col min="1794" max="1794" width="11" style="675" bestFit="1" customWidth="1"/>
    <col min="1795" max="1795" width="14.125" style="675" customWidth="1"/>
    <col min="1796" max="1802" width="8.75" style="675" customWidth="1"/>
    <col min="1803" max="1803" width="11.625" style="675" customWidth="1"/>
    <col min="1804" max="1804" width="0" style="675" hidden="1" customWidth="1"/>
    <col min="1805" max="1805" width="17.125" style="675" customWidth="1"/>
    <col min="1806" max="1806" width="3" style="675" customWidth="1"/>
    <col min="1807" max="1807" width="13" style="675" customWidth="1"/>
    <col min="1808" max="1808" width="13.375" style="675" customWidth="1"/>
    <col min="1809" max="2048" width="9" style="675"/>
    <col min="2049" max="2049" width="2" style="675" customWidth="1"/>
    <col min="2050" max="2050" width="11" style="675" bestFit="1" customWidth="1"/>
    <col min="2051" max="2051" width="14.125" style="675" customWidth="1"/>
    <col min="2052" max="2058" width="8.75" style="675" customWidth="1"/>
    <col min="2059" max="2059" width="11.625" style="675" customWidth="1"/>
    <col min="2060" max="2060" width="0" style="675" hidden="1" customWidth="1"/>
    <col min="2061" max="2061" width="17.125" style="675" customWidth="1"/>
    <col min="2062" max="2062" width="3" style="675" customWidth="1"/>
    <col min="2063" max="2063" width="13" style="675" customWidth="1"/>
    <col min="2064" max="2064" width="13.375" style="675" customWidth="1"/>
    <col min="2065" max="2304" width="9" style="675"/>
    <col min="2305" max="2305" width="2" style="675" customWidth="1"/>
    <col min="2306" max="2306" width="11" style="675" bestFit="1" customWidth="1"/>
    <col min="2307" max="2307" width="14.125" style="675" customWidth="1"/>
    <col min="2308" max="2314" width="8.75" style="675" customWidth="1"/>
    <col min="2315" max="2315" width="11.625" style="675" customWidth="1"/>
    <col min="2316" max="2316" width="0" style="675" hidden="1" customWidth="1"/>
    <col min="2317" max="2317" width="17.125" style="675" customWidth="1"/>
    <col min="2318" max="2318" width="3" style="675" customWidth="1"/>
    <col min="2319" max="2319" width="13" style="675" customWidth="1"/>
    <col min="2320" max="2320" width="13.375" style="675" customWidth="1"/>
    <col min="2321" max="2560" width="9" style="675"/>
    <col min="2561" max="2561" width="2" style="675" customWidth="1"/>
    <col min="2562" max="2562" width="11" style="675" bestFit="1" customWidth="1"/>
    <col min="2563" max="2563" width="14.125" style="675" customWidth="1"/>
    <col min="2564" max="2570" width="8.75" style="675" customWidth="1"/>
    <col min="2571" max="2571" width="11.625" style="675" customWidth="1"/>
    <col min="2572" max="2572" width="0" style="675" hidden="1" customWidth="1"/>
    <col min="2573" max="2573" width="17.125" style="675" customWidth="1"/>
    <col min="2574" max="2574" width="3" style="675" customWidth="1"/>
    <col min="2575" max="2575" width="13" style="675" customWidth="1"/>
    <col min="2576" max="2576" width="13.375" style="675" customWidth="1"/>
    <col min="2577" max="2816" width="9" style="675"/>
    <col min="2817" max="2817" width="2" style="675" customWidth="1"/>
    <col min="2818" max="2818" width="11" style="675" bestFit="1" customWidth="1"/>
    <col min="2819" max="2819" width="14.125" style="675" customWidth="1"/>
    <col min="2820" max="2826" width="8.75" style="675" customWidth="1"/>
    <col min="2827" max="2827" width="11.625" style="675" customWidth="1"/>
    <col min="2828" max="2828" width="0" style="675" hidden="1" customWidth="1"/>
    <col min="2829" max="2829" width="17.125" style="675" customWidth="1"/>
    <col min="2830" max="2830" width="3" style="675" customWidth="1"/>
    <col min="2831" max="2831" width="13" style="675" customWidth="1"/>
    <col min="2832" max="2832" width="13.375" style="675" customWidth="1"/>
    <col min="2833" max="3072" width="9" style="675"/>
    <col min="3073" max="3073" width="2" style="675" customWidth="1"/>
    <col min="3074" max="3074" width="11" style="675" bestFit="1" customWidth="1"/>
    <col min="3075" max="3075" width="14.125" style="675" customWidth="1"/>
    <col min="3076" max="3082" width="8.75" style="675" customWidth="1"/>
    <col min="3083" max="3083" width="11.625" style="675" customWidth="1"/>
    <col min="3084" max="3084" width="0" style="675" hidden="1" customWidth="1"/>
    <col min="3085" max="3085" width="17.125" style="675" customWidth="1"/>
    <col min="3086" max="3086" width="3" style="675" customWidth="1"/>
    <col min="3087" max="3087" width="13" style="675" customWidth="1"/>
    <col min="3088" max="3088" width="13.375" style="675" customWidth="1"/>
    <col min="3089" max="3328" width="9" style="675"/>
    <col min="3329" max="3329" width="2" style="675" customWidth="1"/>
    <col min="3330" max="3330" width="11" style="675" bestFit="1" customWidth="1"/>
    <col min="3331" max="3331" width="14.125" style="675" customWidth="1"/>
    <col min="3332" max="3338" width="8.75" style="675" customWidth="1"/>
    <col min="3339" max="3339" width="11.625" style="675" customWidth="1"/>
    <col min="3340" max="3340" width="0" style="675" hidden="1" customWidth="1"/>
    <col min="3341" max="3341" width="17.125" style="675" customWidth="1"/>
    <col min="3342" max="3342" width="3" style="675" customWidth="1"/>
    <col min="3343" max="3343" width="13" style="675" customWidth="1"/>
    <col min="3344" max="3344" width="13.375" style="675" customWidth="1"/>
    <col min="3345" max="3584" width="9" style="675"/>
    <col min="3585" max="3585" width="2" style="675" customWidth="1"/>
    <col min="3586" max="3586" width="11" style="675" bestFit="1" customWidth="1"/>
    <col min="3587" max="3587" width="14.125" style="675" customWidth="1"/>
    <col min="3588" max="3594" width="8.75" style="675" customWidth="1"/>
    <col min="3595" max="3595" width="11.625" style="675" customWidth="1"/>
    <col min="3596" max="3596" width="0" style="675" hidden="1" customWidth="1"/>
    <col min="3597" max="3597" width="17.125" style="675" customWidth="1"/>
    <col min="3598" max="3598" width="3" style="675" customWidth="1"/>
    <col min="3599" max="3599" width="13" style="675" customWidth="1"/>
    <col min="3600" max="3600" width="13.375" style="675" customWidth="1"/>
    <col min="3601" max="3840" width="9" style="675"/>
    <col min="3841" max="3841" width="2" style="675" customWidth="1"/>
    <col min="3842" max="3842" width="11" style="675" bestFit="1" customWidth="1"/>
    <col min="3843" max="3843" width="14.125" style="675" customWidth="1"/>
    <col min="3844" max="3850" width="8.75" style="675" customWidth="1"/>
    <col min="3851" max="3851" width="11.625" style="675" customWidth="1"/>
    <col min="3852" max="3852" width="0" style="675" hidden="1" customWidth="1"/>
    <col min="3853" max="3853" width="17.125" style="675" customWidth="1"/>
    <col min="3854" max="3854" width="3" style="675" customWidth="1"/>
    <col min="3855" max="3855" width="13" style="675" customWidth="1"/>
    <col min="3856" max="3856" width="13.375" style="675" customWidth="1"/>
    <col min="3857" max="4096" width="9" style="675"/>
    <col min="4097" max="4097" width="2" style="675" customWidth="1"/>
    <col min="4098" max="4098" width="11" style="675" bestFit="1" customWidth="1"/>
    <col min="4099" max="4099" width="14.125" style="675" customWidth="1"/>
    <col min="4100" max="4106" width="8.75" style="675" customWidth="1"/>
    <col min="4107" max="4107" width="11.625" style="675" customWidth="1"/>
    <col min="4108" max="4108" width="0" style="675" hidden="1" customWidth="1"/>
    <col min="4109" max="4109" width="17.125" style="675" customWidth="1"/>
    <col min="4110" max="4110" width="3" style="675" customWidth="1"/>
    <col min="4111" max="4111" width="13" style="675" customWidth="1"/>
    <col min="4112" max="4112" width="13.375" style="675" customWidth="1"/>
    <col min="4113" max="4352" width="9" style="675"/>
    <col min="4353" max="4353" width="2" style="675" customWidth="1"/>
    <col min="4354" max="4354" width="11" style="675" bestFit="1" customWidth="1"/>
    <col min="4355" max="4355" width="14.125" style="675" customWidth="1"/>
    <col min="4356" max="4362" width="8.75" style="675" customWidth="1"/>
    <col min="4363" max="4363" width="11.625" style="675" customWidth="1"/>
    <col min="4364" max="4364" width="0" style="675" hidden="1" customWidth="1"/>
    <col min="4365" max="4365" width="17.125" style="675" customWidth="1"/>
    <col min="4366" max="4366" width="3" style="675" customWidth="1"/>
    <col min="4367" max="4367" width="13" style="675" customWidth="1"/>
    <col min="4368" max="4368" width="13.375" style="675" customWidth="1"/>
    <col min="4369" max="4608" width="9" style="675"/>
    <col min="4609" max="4609" width="2" style="675" customWidth="1"/>
    <col min="4610" max="4610" width="11" style="675" bestFit="1" customWidth="1"/>
    <col min="4611" max="4611" width="14.125" style="675" customWidth="1"/>
    <col min="4612" max="4618" width="8.75" style="675" customWidth="1"/>
    <col min="4619" max="4619" width="11.625" style="675" customWidth="1"/>
    <col min="4620" max="4620" width="0" style="675" hidden="1" customWidth="1"/>
    <col min="4621" max="4621" width="17.125" style="675" customWidth="1"/>
    <col min="4622" max="4622" width="3" style="675" customWidth="1"/>
    <col min="4623" max="4623" width="13" style="675" customWidth="1"/>
    <col min="4624" max="4624" width="13.375" style="675" customWidth="1"/>
    <col min="4625" max="4864" width="9" style="675"/>
    <col min="4865" max="4865" width="2" style="675" customWidth="1"/>
    <col min="4866" max="4866" width="11" style="675" bestFit="1" customWidth="1"/>
    <col min="4867" max="4867" width="14.125" style="675" customWidth="1"/>
    <col min="4868" max="4874" width="8.75" style="675" customWidth="1"/>
    <col min="4875" max="4875" width="11.625" style="675" customWidth="1"/>
    <col min="4876" max="4876" width="0" style="675" hidden="1" customWidth="1"/>
    <col min="4877" max="4877" width="17.125" style="675" customWidth="1"/>
    <col min="4878" max="4878" width="3" style="675" customWidth="1"/>
    <col min="4879" max="4879" width="13" style="675" customWidth="1"/>
    <col min="4880" max="4880" width="13.375" style="675" customWidth="1"/>
    <col min="4881" max="5120" width="9" style="675"/>
    <col min="5121" max="5121" width="2" style="675" customWidth="1"/>
    <col min="5122" max="5122" width="11" style="675" bestFit="1" customWidth="1"/>
    <col min="5123" max="5123" width="14.125" style="675" customWidth="1"/>
    <col min="5124" max="5130" width="8.75" style="675" customWidth="1"/>
    <col min="5131" max="5131" width="11.625" style="675" customWidth="1"/>
    <col min="5132" max="5132" width="0" style="675" hidden="1" customWidth="1"/>
    <col min="5133" max="5133" width="17.125" style="675" customWidth="1"/>
    <col min="5134" max="5134" width="3" style="675" customWidth="1"/>
    <col min="5135" max="5135" width="13" style="675" customWidth="1"/>
    <col min="5136" max="5136" width="13.375" style="675" customWidth="1"/>
    <col min="5137" max="5376" width="9" style="675"/>
    <col min="5377" max="5377" width="2" style="675" customWidth="1"/>
    <col min="5378" max="5378" width="11" style="675" bestFit="1" customWidth="1"/>
    <col min="5379" max="5379" width="14.125" style="675" customWidth="1"/>
    <col min="5380" max="5386" width="8.75" style="675" customWidth="1"/>
    <col min="5387" max="5387" width="11.625" style="675" customWidth="1"/>
    <col min="5388" max="5388" width="0" style="675" hidden="1" customWidth="1"/>
    <col min="5389" max="5389" width="17.125" style="675" customWidth="1"/>
    <col min="5390" max="5390" width="3" style="675" customWidth="1"/>
    <col min="5391" max="5391" width="13" style="675" customWidth="1"/>
    <col min="5392" max="5392" width="13.375" style="675" customWidth="1"/>
    <col min="5393" max="5632" width="9" style="675"/>
    <col min="5633" max="5633" width="2" style="675" customWidth="1"/>
    <col min="5634" max="5634" width="11" style="675" bestFit="1" customWidth="1"/>
    <col min="5635" max="5635" width="14.125" style="675" customWidth="1"/>
    <col min="5636" max="5642" width="8.75" style="675" customWidth="1"/>
    <col min="5643" max="5643" width="11.625" style="675" customWidth="1"/>
    <col min="5644" max="5644" width="0" style="675" hidden="1" customWidth="1"/>
    <col min="5645" max="5645" width="17.125" style="675" customWidth="1"/>
    <col min="5646" max="5646" width="3" style="675" customWidth="1"/>
    <col min="5647" max="5647" width="13" style="675" customWidth="1"/>
    <col min="5648" max="5648" width="13.375" style="675" customWidth="1"/>
    <col min="5649" max="5888" width="9" style="675"/>
    <col min="5889" max="5889" width="2" style="675" customWidth="1"/>
    <col min="5890" max="5890" width="11" style="675" bestFit="1" customWidth="1"/>
    <col min="5891" max="5891" width="14.125" style="675" customWidth="1"/>
    <col min="5892" max="5898" width="8.75" style="675" customWidth="1"/>
    <col min="5899" max="5899" width="11.625" style="675" customWidth="1"/>
    <col min="5900" max="5900" width="0" style="675" hidden="1" customWidth="1"/>
    <col min="5901" max="5901" width="17.125" style="675" customWidth="1"/>
    <col min="5902" max="5902" width="3" style="675" customWidth="1"/>
    <col min="5903" max="5903" width="13" style="675" customWidth="1"/>
    <col min="5904" max="5904" width="13.375" style="675" customWidth="1"/>
    <col min="5905" max="6144" width="9" style="675"/>
    <col min="6145" max="6145" width="2" style="675" customWidth="1"/>
    <col min="6146" max="6146" width="11" style="675" bestFit="1" customWidth="1"/>
    <col min="6147" max="6147" width="14.125" style="675" customWidth="1"/>
    <col min="6148" max="6154" width="8.75" style="675" customWidth="1"/>
    <col min="6155" max="6155" width="11.625" style="675" customWidth="1"/>
    <col min="6156" max="6156" width="0" style="675" hidden="1" customWidth="1"/>
    <col min="6157" max="6157" width="17.125" style="675" customWidth="1"/>
    <col min="6158" max="6158" width="3" style="675" customWidth="1"/>
    <col min="6159" max="6159" width="13" style="675" customWidth="1"/>
    <col min="6160" max="6160" width="13.375" style="675" customWidth="1"/>
    <col min="6161" max="6400" width="9" style="675"/>
    <col min="6401" max="6401" width="2" style="675" customWidth="1"/>
    <col min="6402" max="6402" width="11" style="675" bestFit="1" customWidth="1"/>
    <col min="6403" max="6403" width="14.125" style="675" customWidth="1"/>
    <col min="6404" max="6410" width="8.75" style="675" customWidth="1"/>
    <col min="6411" max="6411" width="11.625" style="675" customWidth="1"/>
    <col min="6412" max="6412" width="0" style="675" hidden="1" customWidth="1"/>
    <col min="6413" max="6413" width="17.125" style="675" customWidth="1"/>
    <col min="6414" max="6414" width="3" style="675" customWidth="1"/>
    <col min="6415" max="6415" width="13" style="675" customWidth="1"/>
    <col min="6416" max="6416" width="13.375" style="675" customWidth="1"/>
    <col min="6417" max="6656" width="9" style="675"/>
    <col min="6657" max="6657" width="2" style="675" customWidth="1"/>
    <col min="6658" max="6658" width="11" style="675" bestFit="1" customWidth="1"/>
    <col min="6659" max="6659" width="14.125" style="675" customWidth="1"/>
    <col min="6660" max="6666" width="8.75" style="675" customWidth="1"/>
    <col min="6667" max="6667" width="11.625" style="675" customWidth="1"/>
    <col min="6668" max="6668" width="0" style="675" hidden="1" customWidth="1"/>
    <col min="6669" max="6669" width="17.125" style="675" customWidth="1"/>
    <col min="6670" max="6670" width="3" style="675" customWidth="1"/>
    <col min="6671" max="6671" width="13" style="675" customWidth="1"/>
    <col min="6672" max="6672" width="13.375" style="675" customWidth="1"/>
    <col min="6673" max="6912" width="9" style="675"/>
    <col min="6913" max="6913" width="2" style="675" customWidth="1"/>
    <col min="6914" max="6914" width="11" style="675" bestFit="1" customWidth="1"/>
    <col min="6915" max="6915" width="14.125" style="675" customWidth="1"/>
    <col min="6916" max="6922" width="8.75" style="675" customWidth="1"/>
    <col min="6923" max="6923" width="11.625" style="675" customWidth="1"/>
    <col min="6924" max="6924" width="0" style="675" hidden="1" customWidth="1"/>
    <col min="6925" max="6925" width="17.125" style="675" customWidth="1"/>
    <col min="6926" max="6926" width="3" style="675" customWidth="1"/>
    <col min="6927" max="6927" width="13" style="675" customWidth="1"/>
    <col min="6928" max="6928" width="13.375" style="675" customWidth="1"/>
    <col min="6929" max="7168" width="9" style="675"/>
    <col min="7169" max="7169" width="2" style="675" customWidth="1"/>
    <col min="7170" max="7170" width="11" style="675" bestFit="1" customWidth="1"/>
    <col min="7171" max="7171" width="14.125" style="675" customWidth="1"/>
    <col min="7172" max="7178" width="8.75" style="675" customWidth="1"/>
    <col min="7179" max="7179" width="11.625" style="675" customWidth="1"/>
    <col min="7180" max="7180" width="0" style="675" hidden="1" customWidth="1"/>
    <col min="7181" max="7181" width="17.125" style="675" customWidth="1"/>
    <col min="7182" max="7182" width="3" style="675" customWidth="1"/>
    <col min="7183" max="7183" width="13" style="675" customWidth="1"/>
    <col min="7184" max="7184" width="13.375" style="675" customWidth="1"/>
    <col min="7185" max="7424" width="9" style="675"/>
    <col min="7425" max="7425" width="2" style="675" customWidth="1"/>
    <col min="7426" max="7426" width="11" style="675" bestFit="1" customWidth="1"/>
    <col min="7427" max="7427" width="14.125" style="675" customWidth="1"/>
    <col min="7428" max="7434" width="8.75" style="675" customWidth="1"/>
    <col min="7435" max="7435" width="11.625" style="675" customWidth="1"/>
    <col min="7436" max="7436" width="0" style="675" hidden="1" customWidth="1"/>
    <col min="7437" max="7437" width="17.125" style="675" customWidth="1"/>
    <col min="7438" max="7438" width="3" style="675" customWidth="1"/>
    <col min="7439" max="7439" width="13" style="675" customWidth="1"/>
    <col min="7440" max="7440" width="13.375" style="675" customWidth="1"/>
    <col min="7441" max="7680" width="9" style="675"/>
    <col min="7681" max="7681" width="2" style="675" customWidth="1"/>
    <col min="7682" max="7682" width="11" style="675" bestFit="1" customWidth="1"/>
    <col min="7683" max="7683" width="14.125" style="675" customWidth="1"/>
    <col min="7684" max="7690" width="8.75" style="675" customWidth="1"/>
    <col min="7691" max="7691" width="11.625" style="675" customWidth="1"/>
    <col min="7692" max="7692" width="0" style="675" hidden="1" customWidth="1"/>
    <col min="7693" max="7693" width="17.125" style="675" customWidth="1"/>
    <col min="7694" max="7694" width="3" style="675" customWidth="1"/>
    <col min="7695" max="7695" width="13" style="675" customWidth="1"/>
    <col min="7696" max="7696" width="13.375" style="675" customWidth="1"/>
    <col min="7697" max="7936" width="9" style="675"/>
    <col min="7937" max="7937" width="2" style="675" customWidth="1"/>
    <col min="7938" max="7938" width="11" style="675" bestFit="1" customWidth="1"/>
    <col min="7939" max="7939" width="14.125" style="675" customWidth="1"/>
    <col min="7940" max="7946" width="8.75" style="675" customWidth="1"/>
    <col min="7947" max="7947" width="11.625" style="675" customWidth="1"/>
    <col min="7948" max="7948" width="0" style="675" hidden="1" customWidth="1"/>
    <col min="7949" max="7949" width="17.125" style="675" customWidth="1"/>
    <col min="7950" max="7950" width="3" style="675" customWidth="1"/>
    <col min="7951" max="7951" width="13" style="675" customWidth="1"/>
    <col min="7952" max="7952" width="13.375" style="675" customWidth="1"/>
    <col min="7953" max="8192" width="9" style="675"/>
    <col min="8193" max="8193" width="2" style="675" customWidth="1"/>
    <col min="8194" max="8194" width="11" style="675" bestFit="1" customWidth="1"/>
    <col min="8195" max="8195" width="14.125" style="675" customWidth="1"/>
    <col min="8196" max="8202" width="8.75" style="675" customWidth="1"/>
    <col min="8203" max="8203" width="11.625" style="675" customWidth="1"/>
    <col min="8204" max="8204" width="0" style="675" hidden="1" customWidth="1"/>
    <col min="8205" max="8205" width="17.125" style="675" customWidth="1"/>
    <col min="8206" max="8206" width="3" style="675" customWidth="1"/>
    <col min="8207" max="8207" width="13" style="675" customWidth="1"/>
    <col min="8208" max="8208" width="13.375" style="675" customWidth="1"/>
    <col min="8209" max="8448" width="9" style="675"/>
    <col min="8449" max="8449" width="2" style="675" customWidth="1"/>
    <col min="8450" max="8450" width="11" style="675" bestFit="1" customWidth="1"/>
    <col min="8451" max="8451" width="14.125" style="675" customWidth="1"/>
    <col min="8452" max="8458" width="8.75" style="675" customWidth="1"/>
    <col min="8459" max="8459" width="11.625" style="675" customWidth="1"/>
    <col min="8460" max="8460" width="0" style="675" hidden="1" customWidth="1"/>
    <col min="8461" max="8461" width="17.125" style="675" customWidth="1"/>
    <col min="8462" max="8462" width="3" style="675" customWidth="1"/>
    <col min="8463" max="8463" width="13" style="675" customWidth="1"/>
    <col min="8464" max="8464" width="13.375" style="675" customWidth="1"/>
    <col min="8465" max="8704" width="9" style="675"/>
    <col min="8705" max="8705" width="2" style="675" customWidth="1"/>
    <col min="8706" max="8706" width="11" style="675" bestFit="1" customWidth="1"/>
    <col min="8707" max="8707" width="14.125" style="675" customWidth="1"/>
    <col min="8708" max="8714" width="8.75" style="675" customWidth="1"/>
    <col min="8715" max="8715" width="11.625" style="675" customWidth="1"/>
    <col min="8716" max="8716" width="0" style="675" hidden="1" customWidth="1"/>
    <col min="8717" max="8717" width="17.125" style="675" customWidth="1"/>
    <col min="8718" max="8718" width="3" style="675" customWidth="1"/>
    <col min="8719" max="8719" width="13" style="675" customWidth="1"/>
    <col min="8720" max="8720" width="13.375" style="675" customWidth="1"/>
    <col min="8721" max="8960" width="9" style="675"/>
    <col min="8961" max="8961" width="2" style="675" customWidth="1"/>
    <col min="8962" max="8962" width="11" style="675" bestFit="1" customWidth="1"/>
    <col min="8963" max="8963" width="14.125" style="675" customWidth="1"/>
    <col min="8964" max="8970" width="8.75" style="675" customWidth="1"/>
    <col min="8971" max="8971" width="11.625" style="675" customWidth="1"/>
    <col min="8972" max="8972" width="0" style="675" hidden="1" customWidth="1"/>
    <col min="8973" max="8973" width="17.125" style="675" customWidth="1"/>
    <col min="8974" max="8974" width="3" style="675" customWidth="1"/>
    <col min="8975" max="8975" width="13" style="675" customWidth="1"/>
    <col min="8976" max="8976" width="13.375" style="675" customWidth="1"/>
    <col min="8977" max="9216" width="9" style="675"/>
    <col min="9217" max="9217" width="2" style="675" customWidth="1"/>
    <col min="9218" max="9218" width="11" style="675" bestFit="1" customWidth="1"/>
    <col min="9219" max="9219" width="14.125" style="675" customWidth="1"/>
    <col min="9220" max="9226" width="8.75" style="675" customWidth="1"/>
    <col min="9227" max="9227" width="11.625" style="675" customWidth="1"/>
    <col min="9228" max="9228" width="0" style="675" hidden="1" customWidth="1"/>
    <col min="9229" max="9229" width="17.125" style="675" customWidth="1"/>
    <col min="9230" max="9230" width="3" style="675" customWidth="1"/>
    <col min="9231" max="9231" width="13" style="675" customWidth="1"/>
    <col min="9232" max="9232" width="13.375" style="675" customWidth="1"/>
    <col min="9233" max="9472" width="9" style="675"/>
    <col min="9473" max="9473" width="2" style="675" customWidth="1"/>
    <col min="9474" max="9474" width="11" style="675" bestFit="1" customWidth="1"/>
    <col min="9475" max="9475" width="14.125" style="675" customWidth="1"/>
    <col min="9476" max="9482" width="8.75" style="675" customWidth="1"/>
    <col min="9483" max="9483" width="11.625" style="675" customWidth="1"/>
    <col min="9484" max="9484" width="0" style="675" hidden="1" customWidth="1"/>
    <col min="9485" max="9485" width="17.125" style="675" customWidth="1"/>
    <col min="9486" max="9486" width="3" style="675" customWidth="1"/>
    <col min="9487" max="9487" width="13" style="675" customWidth="1"/>
    <col min="9488" max="9488" width="13.375" style="675" customWidth="1"/>
    <col min="9489" max="9728" width="9" style="675"/>
    <col min="9729" max="9729" width="2" style="675" customWidth="1"/>
    <col min="9730" max="9730" width="11" style="675" bestFit="1" customWidth="1"/>
    <col min="9731" max="9731" width="14.125" style="675" customWidth="1"/>
    <col min="9732" max="9738" width="8.75" style="675" customWidth="1"/>
    <col min="9739" max="9739" width="11.625" style="675" customWidth="1"/>
    <col min="9740" max="9740" width="0" style="675" hidden="1" customWidth="1"/>
    <col min="9741" max="9741" width="17.125" style="675" customWidth="1"/>
    <col min="9742" max="9742" width="3" style="675" customWidth="1"/>
    <col min="9743" max="9743" width="13" style="675" customWidth="1"/>
    <col min="9744" max="9744" width="13.375" style="675" customWidth="1"/>
    <col min="9745" max="9984" width="9" style="675"/>
    <col min="9985" max="9985" width="2" style="675" customWidth="1"/>
    <col min="9986" max="9986" width="11" style="675" bestFit="1" customWidth="1"/>
    <col min="9987" max="9987" width="14.125" style="675" customWidth="1"/>
    <col min="9988" max="9994" width="8.75" style="675" customWidth="1"/>
    <col min="9995" max="9995" width="11.625" style="675" customWidth="1"/>
    <col min="9996" max="9996" width="0" style="675" hidden="1" customWidth="1"/>
    <col min="9997" max="9997" width="17.125" style="675" customWidth="1"/>
    <col min="9998" max="9998" width="3" style="675" customWidth="1"/>
    <col min="9999" max="9999" width="13" style="675" customWidth="1"/>
    <col min="10000" max="10000" width="13.375" style="675" customWidth="1"/>
    <col min="10001" max="10240" width="9" style="675"/>
    <col min="10241" max="10241" width="2" style="675" customWidth="1"/>
    <col min="10242" max="10242" width="11" style="675" bestFit="1" customWidth="1"/>
    <col min="10243" max="10243" width="14.125" style="675" customWidth="1"/>
    <col min="10244" max="10250" width="8.75" style="675" customWidth="1"/>
    <col min="10251" max="10251" width="11.625" style="675" customWidth="1"/>
    <col min="10252" max="10252" width="0" style="675" hidden="1" customWidth="1"/>
    <col min="10253" max="10253" width="17.125" style="675" customWidth="1"/>
    <col min="10254" max="10254" width="3" style="675" customWidth="1"/>
    <col min="10255" max="10255" width="13" style="675" customWidth="1"/>
    <col min="10256" max="10256" width="13.375" style="675" customWidth="1"/>
    <col min="10257" max="10496" width="9" style="675"/>
    <col min="10497" max="10497" width="2" style="675" customWidth="1"/>
    <col min="10498" max="10498" width="11" style="675" bestFit="1" customWidth="1"/>
    <col min="10499" max="10499" width="14.125" style="675" customWidth="1"/>
    <col min="10500" max="10506" width="8.75" style="675" customWidth="1"/>
    <col min="10507" max="10507" width="11.625" style="675" customWidth="1"/>
    <col min="10508" max="10508" width="0" style="675" hidden="1" customWidth="1"/>
    <col min="10509" max="10509" width="17.125" style="675" customWidth="1"/>
    <col min="10510" max="10510" width="3" style="675" customWidth="1"/>
    <col min="10511" max="10511" width="13" style="675" customWidth="1"/>
    <col min="10512" max="10512" width="13.375" style="675" customWidth="1"/>
    <col min="10513" max="10752" width="9" style="675"/>
    <col min="10753" max="10753" width="2" style="675" customWidth="1"/>
    <col min="10754" max="10754" width="11" style="675" bestFit="1" customWidth="1"/>
    <col min="10755" max="10755" width="14.125" style="675" customWidth="1"/>
    <col min="10756" max="10762" width="8.75" style="675" customWidth="1"/>
    <col min="10763" max="10763" width="11.625" style="675" customWidth="1"/>
    <col min="10764" max="10764" width="0" style="675" hidden="1" customWidth="1"/>
    <col min="10765" max="10765" width="17.125" style="675" customWidth="1"/>
    <col min="10766" max="10766" width="3" style="675" customWidth="1"/>
    <col min="10767" max="10767" width="13" style="675" customWidth="1"/>
    <col min="10768" max="10768" width="13.375" style="675" customWidth="1"/>
    <col min="10769" max="11008" width="9" style="675"/>
    <col min="11009" max="11009" width="2" style="675" customWidth="1"/>
    <col min="11010" max="11010" width="11" style="675" bestFit="1" customWidth="1"/>
    <col min="11011" max="11011" width="14.125" style="675" customWidth="1"/>
    <col min="11012" max="11018" width="8.75" style="675" customWidth="1"/>
    <col min="11019" max="11019" width="11.625" style="675" customWidth="1"/>
    <col min="11020" max="11020" width="0" style="675" hidden="1" customWidth="1"/>
    <col min="11021" max="11021" width="17.125" style="675" customWidth="1"/>
    <col min="11022" max="11022" width="3" style="675" customWidth="1"/>
    <col min="11023" max="11023" width="13" style="675" customWidth="1"/>
    <col min="11024" max="11024" width="13.375" style="675" customWidth="1"/>
    <col min="11025" max="11264" width="9" style="675"/>
    <col min="11265" max="11265" width="2" style="675" customWidth="1"/>
    <col min="11266" max="11266" width="11" style="675" bestFit="1" customWidth="1"/>
    <col min="11267" max="11267" width="14.125" style="675" customWidth="1"/>
    <col min="11268" max="11274" width="8.75" style="675" customWidth="1"/>
    <col min="11275" max="11275" width="11.625" style="675" customWidth="1"/>
    <col min="11276" max="11276" width="0" style="675" hidden="1" customWidth="1"/>
    <col min="11277" max="11277" width="17.125" style="675" customWidth="1"/>
    <col min="11278" max="11278" width="3" style="675" customWidth="1"/>
    <col min="11279" max="11279" width="13" style="675" customWidth="1"/>
    <col min="11280" max="11280" width="13.375" style="675" customWidth="1"/>
    <col min="11281" max="11520" width="9" style="675"/>
    <col min="11521" max="11521" width="2" style="675" customWidth="1"/>
    <col min="11522" max="11522" width="11" style="675" bestFit="1" customWidth="1"/>
    <col min="11523" max="11523" width="14.125" style="675" customWidth="1"/>
    <col min="11524" max="11530" width="8.75" style="675" customWidth="1"/>
    <col min="11531" max="11531" width="11.625" style="675" customWidth="1"/>
    <col min="11532" max="11532" width="0" style="675" hidden="1" customWidth="1"/>
    <col min="11533" max="11533" width="17.125" style="675" customWidth="1"/>
    <col min="11534" max="11534" width="3" style="675" customWidth="1"/>
    <col min="11535" max="11535" width="13" style="675" customWidth="1"/>
    <col min="11536" max="11536" width="13.375" style="675" customWidth="1"/>
    <col min="11537" max="11776" width="9" style="675"/>
    <col min="11777" max="11777" width="2" style="675" customWidth="1"/>
    <col min="11778" max="11778" width="11" style="675" bestFit="1" customWidth="1"/>
    <col min="11779" max="11779" width="14.125" style="675" customWidth="1"/>
    <col min="11780" max="11786" width="8.75" style="675" customWidth="1"/>
    <col min="11787" max="11787" width="11.625" style="675" customWidth="1"/>
    <col min="11788" max="11788" width="0" style="675" hidden="1" customWidth="1"/>
    <col min="11789" max="11789" width="17.125" style="675" customWidth="1"/>
    <col min="11790" max="11790" width="3" style="675" customWidth="1"/>
    <col min="11791" max="11791" width="13" style="675" customWidth="1"/>
    <col min="11792" max="11792" width="13.375" style="675" customWidth="1"/>
    <col min="11793" max="12032" width="9" style="675"/>
    <col min="12033" max="12033" width="2" style="675" customWidth="1"/>
    <col min="12034" max="12034" width="11" style="675" bestFit="1" customWidth="1"/>
    <col min="12035" max="12035" width="14.125" style="675" customWidth="1"/>
    <col min="12036" max="12042" width="8.75" style="675" customWidth="1"/>
    <col min="12043" max="12043" width="11.625" style="675" customWidth="1"/>
    <col min="12044" max="12044" width="0" style="675" hidden="1" customWidth="1"/>
    <col min="12045" max="12045" width="17.125" style="675" customWidth="1"/>
    <col min="12046" max="12046" width="3" style="675" customWidth="1"/>
    <col min="12047" max="12047" width="13" style="675" customWidth="1"/>
    <col min="12048" max="12048" width="13.375" style="675" customWidth="1"/>
    <col min="12049" max="12288" width="9" style="675"/>
    <col min="12289" max="12289" width="2" style="675" customWidth="1"/>
    <col min="12290" max="12290" width="11" style="675" bestFit="1" customWidth="1"/>
    <col min="12291" max="12291" width="14.125" style="675" customWidth="1"/>
    <col min="12292" max="12298" width="8.75" style="675" customWidth="1"/>
    <col min="12299" max="12299" width="11.625" style="675" customWidth="1"/>
    <col min="12300" max="12300" width="0" style="675" hidden="1" customWidth="1"/>
    <col min="12301" max="12301" width="17.125" style="675" customWidth="1"/>
    <col min="12302" max="12302" width="3" style="675" customWidth="1"/>
    <col min="12303" max="12303" width="13" style="675" customWidth="1"/>
    <col min="12304" max="12304" width="13.375" style="675" customWidth="1"/>
    <col min="12305" max="12544" width="9" style="675"/>
    <col min="12545" max="12545" width="2" style="675" customWidth="1"/>
    <col min="12546" max="12546" width="11" style="675" bestFit="1" customWidth="1"/>
    <col min="12547" max="12547" width="14.125" style="675" customWidth="1"/>
    <col min="12548" max="12554" width="8.75" style="675" customWidth="1"/>
    <col min="12555" max="12555" width="11.625" style="675" customWidth="1"/>
    <col min="12556" max="12556" width="0" style="675" hidden="1" customWidth="1"/>
    <col min="12557" max="12557" width="17.125" style="675" customWidth="1"/>
    <col min="12558" max="12558" width="3" style="675" customWidth="1"/>
    <col min="12559" max="12559" width="13" style="675" customWidth="1"/>
    <col min="12560" max="12560" width="13.375" style="675" customWidth="1"/>
    <col min="12561" max="12800" width="9" style="675"/>
    <col min="12801" max="12801" width="2" style="675" customWidth="1"/>
    <col min="12802" max="12802" width="11" style="675" bestFit="1" customWidth="1"/>
    <col min="12803" max="12803" width="14.125" style="675" customWidth="1"/>
    <col min="12804" max="12810" width="8.75" style="675" customWidth="1"/>
    <col min="12811" max="12811" width="11.625" style="675" customWidth="1"/>
    <col min="12812" max="12812" width="0" style="675" hidden="1" customWidth="1"/>
    <col min="12813" max="12813" width="17.125" style="675" customWidth="1"/>
    <col min="12814" max="12814" width="3" style="675" customWidth="1"/>
    <col min="12815" max="12815" width="13" style="675" customWidth="1"/>
    <col min="12816" max="12816" width="13.375" style="675" customWidth="1"/>
    <col min="12817" max="13056" width="9" style="675"/>
    <col min="13057" max="13057" width="2" style="675" customWidth="1"/>
    <col min="13058" max="13058" width="11" style="675" bestFit="1" customWidth="1"/>
    <col min="13059" max="13059" width="14.125" style="675" customWidth="1"/>
    <col min="13060" max="13066" width="8.75" style="675" customWidth="1"/>
    <col min="13067" max="13067" width="11.625" style="675" customWidth="1"/>
    <col min="13068" max="13068" width="0" style="675" hidden="1" customWidth="1"/>
    <col min="13069" max="13069" width="17.125" style="675" customWidth="1"/>
    <col min="13070" max="13070" width="3" style="675" customWidth="1"/>
    <col min="13071" max="13071" width="13" style="675" customWidth="1"/>
    <col min="13072" max="13072" width="13.375" style="675" customWidth="1"/>
    <col min="13073" max="13312" width="9" style="675"/>
    <col min="13313" max="13313" width="2" style="675" customWidth="1"/>
    <col min="13314" max="13314" width="11" style="675" bestFit="1" customWidth="1"/>
    <col min="13315" max="13315" width="14.125" style="675" customWidth="1"/>
    <col min="13316" max="13322" width="8.75" style="675" customWidth="1"/>
    <col min="13323" max="13323" width="11.625" style="675" customWidth="1"/>
    <col min="13324" max="13324" width="0" style="675" hidden="1" customWidth="1"/>
    <col min="13325" max="13325" width="17.125" style="675" customWidth="1"/>
    <col min="13326" max="13326" width="3" style="675" customWidth="1"/>
    <col min="13327" max="13327" width="13" style="675" customWidth="1"/>
    <col min="13328" max="13328" width="13.375" style="675" customWidth="1"/>
    <col min="13329" max="13568" width="9" style="675"/>
    <col min="13569" max="13569" width="2" style="675" customWidth="1"/>
    <col min="13570" max="13570" width="11" style="675" bestFit="1" customWidth="1"/>
    <col min="13571" max="13571" width="14.125" style="675" customWidth="1"/>
    <col min="13572" max="13578" width="8.75" style="675" customWidth="1"/>
    <col min="13579" max="13579" width="11.625" style="675" customWidth="1"/>
    <col min="13580" max="13580" width="0" style="675" hidden="1" customWidth="1"/>
    <col min="13581" max="13581" width="17.125" style="675" customWidth="1"/>
    <col min="13582" max="13582" width="3" style="675" customWidth="1"/>
    <col min="13583" max="13583" width="13" style="675" customWidth="1"/>
    <col min="13584" max="13584" width="13.375" style="675" customWidth="1"/>
    <col min="13585" max="13824" width="9" style="675"/>
    <col min="13825" max="13825" width="2" style="675" customWidth="1"/>
    <col min="13826" max="13826" width="11" style="675" bestFit="1" customWidth="1"/>
    <col min="13827" max="13827" width="14.125" style="675" customWidth="1"/>
    <col min="13828" max="13834" width="8.75" style="675" customWidth="1"/>
    <col min="13835" max="13835" width="11.625" style="675" customWidth="1"/>
    <col min="13836" max="13836" width="0" style="675" hidden="1" customWidth="1"/>
    <col min="13837" max="13837" width="17.125" style="675" customWidth="1"/>
    <col min="13838" max="13838" width="3" style="675" customWidth="1"/>
    <col min="13839" max="13839" width="13" style="675" customWidth="1"/>
    <col min="13840" max="13840" width="13.375" style="675" customWidth="1"/>
    <col min="13841" max="14080" width="9" style="675"/>
    <col min="14081" max="14081" width="2" style="675" customWidth="1"/>
    <col min="14082" max="14082" width="11" style="675" bestFit="1" customWidth="1"/>
    <col min="14083" max="14083" width="14.125" style="675" customWidth="1"/>
    <col min="14084" max="14090" width="8.75" style="675" customWidth="1"/>
    <col min="14091" max="14091" width="11.625" style="675" customWidth="1"/>
    <col min="14092" max="14092" width="0" style="675" hidden="1" customWidth="1"/>
    <col min="14093" max="14093" width="17.125" style="675" customWidth="1"/>
    <col min="14094" max="14094" width="3" style="675" customWidth="1"/>
    <col min="14095" max="14095" width="13" style="675" customWidth="1"/>
    <col min="14096" max="14096" width="13.375" style="675" customWidth="1"/>
    <col min="14097" max="14336" width="9" style="675"/>
    <col min="14337" max="14337" width="2" style="675" customWidth="1"/>
    <col min="14338" max="14338" width="11" style="675" bestFit="1" customWidth="1"/>
    <col min="14339" max="14339" width="14.125" style="675" customWidth="1"/>
    <col min="14340" max="14346" width="8.75" style="675" customWidth="1"/>
    <col min="14347" max="14347" width="11.625" style="675" customWidth="1"/>
    <col min="14348" max="14348" width="0" style="675" hidden="1" customWidth="1"/>
    <col min="14349" max="14349" width="17.125" style="675" customWidth="1"/>
    <col min="14350" max="14350" width="3" style="675" customWidth="1"/>
    <col min="14351" max="14351" width="13" style="675" customWidth="1"/>
    <col min="14352" max="14352" width="13.375" style="675" customWidth="1"/>
    <col min="14353" max="14592" width="9" style="675"/>
    <col min="14593" max="14593" width="2" style="675" customWidth="1"/>
    <col min="14594" max="14594" width="11" style="675" bestFit="1" customWidth="1"/>
    <col min="14595" max="14595" width="14.125" style="675" customWidth="1"/>
    <col min="14596" max="14602" width="8.75" style="675" customWidth="1"/>
    <col min="14603" max="14603" width="11.625" style="675" customWidth="1"/>
    <col min="14604" max="14604" width="0" style="675" hidden="1" customWidth="1"/>
    <col min="14605" max="14605" width="17.125" style="675" customWidth="1"/>
    <col min="14606" max="14606" width="3" style="675" customWidth="1"/>
    <col min="14607" max="14607" width="13" style="675" customWidth="1"/>
    <col min="14608" max="14608" width="13.375" style="675" customWidth="1"/>
    <col min="14609" max="14848" width="9" style="675"/>
    <col min="14849" max="14849" width="2" style="675" customWidth="1"/>
    <col min="14850" max="14850" width="11" style="675" bestFit="1" customWidth="1"/>
    <col min="14851" max="14851" width="14.125" style="675" customWidth="1"/>
    <col min="14852" max="14858" width="8.75" style="675" customWidth="1"/>
    <col min="14859" max="14859" width="11.625" style="675" customWidth="1"/>
    <col min="14860" max="14860" width="0" style="675" hidden="1" customWidth="1"/>
    <col min="14861" max="14861" width="17.125" style="675" customWidth="1"/>
    <col min="14862" max="14862" width="3" style="675" customWidth="1"/>
    <col min="14863" max="14863" width="13" style="675" customWidth="1"/>
    <col min="14864" max="14864" width="13.375" style="675" customWidth="1"/>
    <col min="14865" max="15104" width="9" style="675"/>
    <col min="15105" max="15105" width="2" style="675" customWidth="1"/>
    <col min="15106" max="15106" width="11" style="675" bestFit="1" customWidth="1"/>
    <col min="15107" max="15107" width="14.125" style="675" customWidth="1"/>
    <col min="15108" max="15114" width="8.75" style="675" customWidth="1"/>
    <col min="15115" max="15115" width="11.625" style="675" customWidth="1"/>
    <col min="15116" max="15116" width="0" style="675" hidden="1" customWidth="1"/>
    <col min="15117" max="15117" width="17.125" style="675" customWidth="1"/>
    <col min="15118" max="15118" width="3" style="675" customWidth="1"/>
    <col min="15119" max="15119" width="13" style="675" customWidth="1"/>
    <col min="15120" max="15120" width="13.375" style="675" customWidth="1"/>
    <col min="15121" max="15360" width="9" style="675"/>
    <col min="15361" max="15361" width="2" style="675" customWidth="1"/>
    <col min="15362" max="15362" width="11" style="675" bestFit="1" customWidth="1"/>
    <col min="15363" max="15363" width="14.125" style="675" customWidth="1"/>
    <col min="15364" max="15370" width="8.75" style="675" customWidth="1"/>
    <col min="15371" max="15371" width="11.625" style="675" customWidth="1"/>
    <col min="15372" max="15372" width="0" style="675" hidden="1" customWidth="1"/>
    <col min="15373" max="15373" width="17.125" style="675" customWidth="1"/>
    <col min="15374" max="15374" width="3" style="675" customWidth="1"/>
    <col min="15375" max="15375" width="13" style="675" customWidth="1"/>
    <col min="15376" max="15376" width="13.375" style="675" customWidth="1"/>
    <col min="15377" max="15616" width="9" style="675"/>
    <col min="15617" max="15617" width="2" style="675" customWidth="1"/>
    <col min="15618" max="15618" width="11" style="675" bestFit="1" customWidth="1"/>
    <col min="15619" max="15619" width="14.125" style="675" customWidth="1"/>
    <col min="15620" max="15626" width="8.75" style="675" customWidth="1"/>
    <col min="15627" max="15627" width="11.625" style="675" customWidth="1"/>
    <col min="15628" max="15628" width="0" style="675" hidden="1" customWidth="1"/>
    <col min="15629" max="15629" width="17.125" style="675" customWidth="1"/>
    <col min="15630" max="15630" width="3" style="675" customWidth="1"/>
    <col min="15631" max="15631" width="13" style="675" customWidth="1"/>
    <col min="15632" max="15632" width="13.375" style="675" customWidth="1"/>
    <col min="15633" max="15872" width="9" style="675"/>
    <col min="15873" max="15873" width="2" style="675" customWidth="1"/>
    <col min="15874" max="15874" width="11" style="675" bestFit="1" customWidth="1"/>
    <col min="15875" max="15875" width="14.125" style="675" customWidth="1"/>
    <col min="15876" max="15882" width="8.75" style="675" customWidth="1"/>
    <col min="15883" max="15883" width="11.625" style="675" customWidth="1"/>
    <col min="15884" max="15884" width="0" style="675" hidden="1" customWidth="1"/>
    <col min="15885" max="15885" width="17.125" style="675" customWidth="1"/>
    <col min="15886" max="15886" width="3" style="675" customWidth="1"/>
    <col min="15887" max="15887" width="13" style="675" customWidth="1"/>
    <col min="15888" max="15888" width="13.375" style="675" customWidth="1"/>
    <col min="15889" max="16128" width="9" style="675"/>
    <col min="16129" max="16129" width="2" style="675" customWidth="1"/>
    <col min="16130" max="16130" width="11" style="675" bestFit="1" customWidth="1"/>
    <col min="16131" max="16131" width="14.125" style="675" customWidth="1"/>
    <col min="16132" max="16138" width="8.75" style="675" customWidth="1"/>
    <col min="16139" max="16139" width="11.625" style="675" customWidth="1"/>
    <col min="16140" max="16140" width="0" style="675" hidden="1" customWidth="1"/>
    <col min="16141" max="16141" width="17.125" style="675" customWidth="1"/>
    <col min="16142" max="16142" width="3" style="675" customWidth="1"/>
    <col min="16143" max="16143" width="13" style="675" customWidth="1"/>
    <col min="16144" max="16144" width="13.375" style="675" customWidth="1"/>
    <col min="16145" max="16384" width="9" style="675"/>
  </cols>
  <sheetData>
    <row r="1" spans="1:11" ht="39.950000000000003" customHeight="1" thickBot="1" x14ac:dyDescent="0.2">
      <c r="A1" s="674" t="s">
        <v>1353</v>
      </c>
      <c r="K1" s="676"/>
    </row>
    <row r="2" spans="1:11" ht="28.15" customHeight="1" thickBot="1" x14ac:dyDescent="0.2">
      <c r="B2" s="677" t="s">
        <v>855</v>
      </c>
      <c r="C2" s="839"/>
      <c r="D2" s="840"/>
      <c r="E2" s="840"/>
      <c r="F2" s="840"/>
      <c r="G2" s="841"/>
      <c r="H2" s="842" t="s">
        <v>1354</v>
      </c>
      <c r="I2" s="843"/>
      <c r="J2" s="843"/>
      <c r="K2" s="844"/>
    </row>
    <row r="3" spans="1:11" s="678" customFormat="1" ht="28.15" customHeight="1" thickBot="1" x14ac:dyDescent="0.2">
      <c r="B3" s="679"/>
      <c r="D3" s="680"/>
      <c r="E3" s="680"/>
      <c r="F3" s="681"/>
      <c r="G3" s="681"/>
      <c r="H3" s="681"/>
      <c r="I3" s="681"/>
      <c r="J3" s="681"/>
      <c r="K3" s="681"/>
    </row>
    <row r="4" spans="1:11" ht="28.15" customHeight="1" x14ac:dyDescent="0.15">
      <c r="B4" s="845" t="s">
        <v>1355</v>
      </c>
      <c r="C4" s="682" t="s">
        <v>1356</v>
      </c>
      <c r="D4" s="848"/>
      <c r="E4" s="849"/>
      <c r="F4" s="849"/>
      <c r="G4" s="849"/>
      <c r="H4" s="849"/>
      <c r="I4" s="849"/>
      <c r="J4" s="849"/>
      <c r="K4" s="850"/>
    </row>
    <row r="5" spans="1:11" ht="31.5" customHeight="1" x14ac:dyDescent="0.15">
      <c r="B5" s="846"/>
      <c r="C5" s="683" t="s">
        <v>1357</v>
      </c>
      <c r="D5" s="851" t="s">
        <v>1358</v>
      </c>
      <c r="E5" s="852"/>
      <c r="F5" s="852"/>
      <c r="G5" s="852"/>
      <c r="H5" s="852"/>
      <c r="I5" s="852"/>
      <c r="J5" s="852"/>
      <c r="K5" s="853"/>
    </row>
    <row r="6" spans="1:11" ht="28.15" customHeight="1" x14ac:dyDescent="0.15">
      <c r="B6" s="846"/>
      <c r="C6" s="854" t="s">
        <v>1359</v>
      </c>
      <c r="D6" s="856"/>
      <c r="E6" s="857"/>
      <c r="F6" s="857"/>
      <c r="G6" s="857"/>
      <c r="H6" s="857"/>
      <c r="I6" s="857"/>
      <c r="J6" s="857"/>
      <c r="K6" s="858"/>
    </row>
    <row r="7" spans="1:11" ht="28.15" customHeight="1" thickBot="1" x14ac:dyDescent="0.2">
      <c r="B7" s="847"/>
      <c r="C7" s="855"/>
      <c r="D7" s="859"/>
      <c r="E7" s="860"/>
      <c r="F7" s="860"/>
      <c r="G7" s="860"/>
      <c r="H7" s="860"/>
      <c r="I7" s="860"/>
      <c r="J7" s="860"/>
      <c r="K7" s="861"/>
    </row>
    <row r="8" spans="1:11" ht="28.15" customHeight="1" thickBot="1" x14ac:dyDescent="0.2">
      <c r="B8" s="684"/>
      <c r="C8" s="684"/>
      <c r="D8" s="684"/>
      <c r="E8" s="684"/>
      <c r="F8" s="684"/>
      <c r="G8" s="684"/>
    </row>
    <row r="9" spans="1:11" ht="28.15" customHeight="1" x14ac:dyDescent="0.15">
      <c r="B9" s="874" t="s">
        <v>1360</v>
      </c>
      <c r="C9" s="682" t="s">
        <v>882</v>
      </c>
      <c r="D9" s="877"/>
      <c r="E9" s="878"/>
      <c r="F9" s="878"/>
      <c r="G9" s="878"/>
      <c r="H9" s="878"/>
      <c r="I9" s="878"/>
      <c r="J9" s="878"/>
      <c r="K9" s="879"/>
    </row>
    <row r="10" spans="1:11" ht="28.15" customHeight="1" x14ac:dyDescent="0.15">
      <c r="B10" s="875"/>
      <c r="C10" s="685" t="s">
        <v>1361</v>
      </c>
      <c r="D10" s="880" t="s">
        <v>1362</v>
      </c>
      <c r="E10" s="881"/>
      <c r="F10" s="881"/>
      <c r="G10" s="881"/>
      <c r="H10" s="881"/>
      <c r="I10" s="881"/>
      <c r="J10" s="881"/>
      <c r="K10" s="882"/>
    </row>
    <row r="11" spans="1:11" ht="28.15" customHeight="1" x14ac:dyDescent="0.15">
      <c r="B11" s="875"/>
      <c r="C11" s="683" t="s">
        <v>1363</v>
      </c>
      <c r="D11" s="880" t="s">
        <v>1364</v>
      </c>
      <c r="E11" s="881"/>
      <c r="F11" s="881"/>
      <c r="G11" s="881"/>
      <c r="H11" s="883"/>
      <c r="I11" s="686" t="s">
        <v>1365</v>
      </c>
      <c r="J11" s="884" t="s">
        <v>1366</v>
      </c>
      <c r="K11" s="885"/>
    </row>
    <row r="12" spans="1:11" ht="28.15" customHeight="1" x14ac:dyDescent="0.15">
      <c r="B12" s="875"/>
      <c r="C12" s="687" t="s">
        <v>1367</v>
      </c>
      <c r="D12" s="886"/>
      <c r="E12" s="887"/>
      <c r="F12" s="887"/>
      <c r="G12" s="887"/>
      <c r="H12" s="888"/>
      <c r="I12" s="687" t="s">
        <v>1368</v>
      </c>
      <c r="J12" s="889"/>
      <c r="K12" s="890"/>
    </row>
    <row r="13" spans="1:11" s="688" customFormat="1" ht="28.15" customHeight="1" x14ac:dyDescent="0.15">
      <c r="B13" s="875"/>
      <c r="C13" s="687" t="s">
        <v>1281</v>
      </c>
      <c r="D13" s="891" t="s">
        <v>1370</v>
      </c>
      <c r="E13" s="892"/>
      <c r="F13" s="689" t="s">
        <v>1283</v>
      </c>
      <c r="G13" s="889" t="s">
        <v>1371</v>
      </c>
      <c r="H13" s="892"/>
      <c r="I13" s="687" t="s">
        <v>1285</v>
      </c>
      <c r="J13" s="889" t="s">
        <v>1372</v>
      </c>
      <c r="K13" s="890"/>
    </row>
    <row r="14" spans="1:11" s="688" customFormat="1" ht="28.15" customHeight="1" thickBot="1" x14ac:dyDescent="0.2">
      <c r="B14" s="876"/>
      <c r="C14" s="690" t="s">
        <v>1373</v>
      </c>
      <c r="D14" s="862" t="s">
        <v>1374</v>
      </c>
      <c r="E14" s="863"/>
      <c r="F14" s="691" t="s">
        <v>1375</v>
      </c>
      <c r="G14" s="864" t="s">
        <v>1369</v>
      </c>
      <c r="H14" s="863"/>
      <c r="I14" s="691" t="s">
        <v>1376</v>
      </c>
      <c r="J14" s="864" t="s">
        <v>1369</v>
      </c>
      <c r="K14" s="865"/>
    </row>
    <row r="15" spans="1:11" ht="30" customHeight="1" thickBot="1" x14ac:dyDescent="0.2">
      <c r="B15" s="692"/>
      <c r="C15" s="693"/>
      <c r="D15" s="694"/>
      <c r="E15" s="694"/>
      <c r="F15" s="694"/>
      <c r="G15" s="694"/>
      <c r="H15" s="694"/>
      <c r="I15" s="694"/>
      <c r="J15" s="694"/>
      <c r="K15" s="694"/>
    </row>
    <row r="16" spans="1:11" ht="31.9" customHeight="1" x14ac:dyDescent="0.15">
      <c r="B16" s="866" t="s">
        <v>1377</v>
      </c>
      <c r="C16" s="695" t="s">
        <v>1378</v>
      </c>
      <c r="D16" s="868" t="s">
        <v>1379</v>
      </c>
      <c r="E16" s="869"/>
      <c r="F16" s="869"/>
      <c r="G16" s="869"/>
      <c r="H16" s="869"/>
      <c r="I16" s="869"/>
      <c r="J16" s="869"/>
      <c r="K16" s="870"/>
    </row>
    <row r="17" spans="2:15" ht="100.15" customHeight="1" thickBot="1" x14ac:dyDescent="0.2">
      <c r="B17" s="867"/>
      <c r="C17" s="696" t="s">
        <v>1380</v>
      </c>
      <c r="D17" s="871"/>
      <c r="E17" s="872"/>
      <c r="F17" s="872"/>
      <c r="G17" s="872"/>
      <c r="H17" s="872"/>
      <c r="I17" s="872"/>
      <c r="J17" s="872"/>
      <c r="K17" s="873"/>
    </row>
    <row r="18" spans="2:15" ht="28.15" customHeight="1" thickBot="1" x14ac:dyDescent="0.2"/>
    <row r="19" spans="2:15" ht="28.15" customHeight="1" x14ac:dyDescent="0.15">
      <c r="B19" s="893" t="s">
        <v>1381</v>
      </c>
      <c r="C19" s="894"/>
      <c r="D19" s="895" t="s">
        <v>1382</v>
      </c>
      <c r="E19" s="895"/>
      <c r="F19" s="895"/>
      <c r="G19" s="895"/>
      <c r="H19" s="895"/>
      <c r="I19" s="895"/>
      <c r="J19" s="895"/>
      <c r="K19" s="896"/>
    </row>
    <row r="20" spans="2:15" s="688" customFormat="1" ht="28.15" customHeight="1" x14ac:dyDescent="0.15">
      <c r="B20" s="697" t="s">
        <v>1383</v>
      </c>
      <c r="C20" s="698" t="s">
        <v>1007</v>
      </c>
      <c r="D20" s="897" t="s">
        <v>971</v>
      </c>
      <c r="E20" s="898"/>
      <c r="F20" s="897" t="s">
        <v>982</v>
      </c>
      <c r="G20" s="897"/>
      <c r="H20" s="898" t="s">
        <v>1384</v>
      </c>
      <c r="I20" s="899"/>
      <c r="J20" s="900" t="s">
        <v>1385</v>
      </c>
      <c r="K20" s="901"/>
    </row>
    <row r="21" spans="2:15" s="688" customFormat="1" ht="28.15" customHeight="1" x14ac:dyDescent="0.15">
      <c r="B21" s="699" t="s">
        <v>818</v>
      </c>
      <c r="C21" s="700"/>
      <c r="D21" s="902"/>
      <c r="E21" s="903"/>
      <c r="F21" s="902"/>
      <c r="G21" s="908"/>
      <c r="H21" s="902"/>
      <c r="I21" s="908"/>
      <c r="J21" s="902"/>
      <c r="K21" s="911"/>
      <c r="L21" s="701">
        <f>SUM(H21:K21)</f>
        <v>0</v>
      </c>
      <c r="M21" s="701">
        <f>H21+J21+F21+D21</f>
        <v>0</v>
      </c>
    </row>
    <row r="22" spans="2:15" s="688" customFormat="1" ht="28.15" customHeight="1" x14ac:dyDescent="0.15">
      <c r="B22" s="702" t="s">
        <v>1256</v>
      </c>
      <c r="C22" s="703"/>
      <c r="D22" s="904"/>
      <c r="E22" s="905"/>
      <c r="F22" s="904"/>
      <c r="G22" s="909"/>
      <c r="H22" s="904"/>
      <c r="I22" s="909"/>
      <c r="J22" s="904"/>
      <c r="K22" s="912"/>
      <c r="L22" s="701">
        <f>SUM(H22:K22)</f>
        <v>0</v>
      </c>
      <c r="M22" s="701">
        <f>H22+J22+F22+D22</f>
        <v>0</v>
      </c>
    </row>
    <row r="23" spans="2:15" s="688" customFormat="1" ht="28.15" customHeight="1" x14ac:dyDescent="0.15">
      <c r="B23" s="704" t="s">
        <v>1259</v>
      </c>
      <c r="C23" s="703"/>
      <c r="D23" s="904"/>
      <c r="E23" s="905"/>
      <c r="F23" s="904"/>
      <c r="G23" s="909"/>
      <c r="H23" s="904"/>
      <c r="I23" s="909"/>
      <c r="J23" s="904"/>
      <c r="K23" s="912"/>
      <c r="L23" s="701">
        <f>SUM(H23:K23)</f>
        <v>0</v>
      </c>
      <c r="M23" s="701">
        <f>H23+J23+F23+D23</f>
        <v>0</v>
      </c>
    </row>
    <row r="24" spans="2:15" s="688" customFormat="1" ht="28.15" customHeight="1" x14ac:dyDescent="0.15">
      <c r="B24" s="705" t="s">
        <v>1001</v>
      </c>
      <c r="C24" s="703"/>
      <c r="D24" s="904"/>
      <c r="E24" s="905"/>
      <c r="F24" s="904"/>
      <c r="G24" s="909"/>
      <c r="H24" s="904"/>
      <c r="I24" s="909"/>
      <c r="J24" s="904"/>
      <c r="K24" s="912"/>
      <c r="L24" s="701">
        <f>SUM(H24:K24)</f>
        <v>0</v>
      </c>
      <c r="M24" s="701">
        <f>H24+J24+F24+D24</f>
        <v>0</v>
      </c>
    </row>
    <row r="25" spans="2:15" s="688" customFormat="1" ht="28.15" customHeight="1" x14ac:dyDescent="0.15">
      <c r="B25" s="706" t="s">
        <v>1002</v>
      </c>
      <c r="C25" s="707"/>
      <c r="D25" s="904"/>
      <c r="E25" s="905"/>
      <c r="F25" s="904"/>
      <c r="G25" s="909"/>
      <c r="H25" s="904"/>
      <c r="I25" s="909"/>
      <c r="J25" s="904"/>
      <c r="K25" s="912"/>
      <c r="L25" s="701"/>
      <c r="M25" s="701"/>
    </row>
    <row r="26" spans="2:15" s="688" customFormat="1" ht="28.15" customHeight="1" x14ac:dyDescent="0.15">
      <c r="B26" s="708" t="s">
        <v>1003</v>
      </c>
      <c r="C26" s="709"/>
      <c r="D26" s="906"/>
      <c r="E26" s="907"/>
      <c r="F26" s="906"/>
      <c r="G26" s="910"/>
      <c r="H26" s="906"/>
      <c r="I26" s="910"/>
      <c r="J26" s="906"/>
      <c r="K26" s="913"/>
      <c r="L26" s="701">
        <f>SUM(H26:K26)</f>
        <v>0</v>
      </c>
      <c r="M26" s="701">
        <f>H26+J26+F26+D26</f>
        <v>0</v>
      </c>
    </row>
    <row r="27" spans="2:15" s="688" customFormat="1" ht="15" thickBot="1" x14ac:dyDescent="0.2">
      <c r="B27" s="710" t="s">
        <v>765</v>
      </c>
      <c r="C27" s="711" t="str">
        <f>IF(SUM(C21:C26)=0,"",SUM(C21:C26))</f>
        <v/>
      </c>
      <c r="D27" s="914" t="str">
        <f>IF(D21="","",D21)</f>
        <v/>
      </c>
      <c r="E27" s="915"/>
      <c r="F27" s="914" t="str">
        <f>IF(F21="","",F21)</f>
        <v/>
      </c>
      <c r="G27" s="916"/>
      <c r="H27" s="914" t="str">
        <f>IF(H21="","",H21)</f>
        <v/>
      </c>
      <c r="I27" s="916"/>
      <c r="J27" s="914" t="str">
        <f>IF(J21="","",J21)</f>
        <v/>
      </c>
      <c r="K27" s="917"/>
      <c r="L27" s="701">
        <f>SUM(H27:K27)</f>
        <v>0</v>
      </c>
      <c r="M27" s="701" t="e">
        <f>H27+J27+F27+D27</f>
        <v>#VALUE!</v>
      </c>
      <c r="O27" s="701">
        <f>SUM(M21:M26)</f>
        <v>0</v>
      </c>
    </row>
    <row r="28" spans="2:15" ht="90" customHeight="1" x14ac:dyDescent="0.15">
      <c r="C28" s="712"/>
      <c r="D28" s="712"/>
      <c r="E28" s="712"/>
      <c r="F28" s="713"/>
      <c r="G28" s="712"/>
      <c r="H28" s="712"/>
      <c r="I28" s="712"/>
      <c r="J28" s="712"/>
      <c r="K28" s="712"/>
    </row>
    <row r="29" spans="2:15" ht="71.25" customHeight="1" x14ac:dyDescent="0.15">
      <c r="C29" s="714"/>
      <c r="F29" s="713"/>
    </row>
    <row r="30" spans="2:15" ht="20.100000000000001" customHeight="1" x14ac:dyDescent="0.15">
      <c r="C30" s="714"/>
      <c r="F30" s="674"/>
    </row>
    <row r="31" spans="2:15" ht="20.100000000000001" customHeight="1" x14ac:dyDescent="0.15">
      <c r="C31" s="714"/>
    </row>
  </sheetData>
  <mergeCells count="37">
    <mergeCell ref="D21:E26"/>
    <mergeCell ref="F21:G26"/>
    <mergeCell ref="H21:I26"/>
    <mergeCell ref="J21:K26"/>
    <mergeCell ref="D27:E27"/>
    <mergeCell ref="F27:G27"/>
    <mergeCell ref="H27:I27"/>
    <mergeCell ref="J27:K27"/>
    <mergeCell ref="B19:C19"/>
    <mergeCell ref="D19:K19"/>
    <mergeCell ref="D20:E20"/>
    <mergeCell ref="F20:G20"/>
    <mergeCell ref="H20:I20"/>
    <mergeCell ref="J20:K20"/>
    <mergeCell ref="D14:E14"/>
    <mergeCell ref="G14:H14"/>
    <mergeCell ref="J14:K14"/>
    <mergeCell ref="B16:B17"/>
    <mergeCell ref="D16:K16"/>
    <mergeCell ref="D17:K17"/>
    <mergeCell ref="B9:B14"/>
    <mergeCell ref="D9:K9"/>
    <mergeCell ref="D10:K10"/>
    <mergeCell ref="D11:H11"/>
    <mergeCell ref="J11:K11"/>
    <mergeCell ref="D12:H12"/>
    <mergeCell ref="J12:K12"/>
    <mergeCell ref="D13:E13"/>
    <mergeCell ref="G13:H13"/>
    <mergeCell ref="J13:K13"/>
    <mergeCell ref="C2:G2"/>
    <mergeCell ref="H2:K2"/>
    <mergeCell ref="B4:B7"/>
    <mergeCell ref="D4:K4"/>
    <mergeCell ref="D5:K5"/>
    <mergeCell ref="C6:C7"/>
    <mergeCell ref="D6:K7"/>
  </mergeCells>
  <phoneticPr fontId="2"/>
  <printOptions horizontalCentered="1"/>
  <pageMargins left="0.39370078740157483" right="0.39370078740157483" top="0.59055118110236227" bottom="0.39370078740157483" header="0.51181102362204722" footer="0.51181102362204722"/>
  <pageSetup paperSize="9" scale="85" firstPageNumber="43" orientation="portrait" useFirstPageNumber="1" r:id="rId1"/>
  <headerFooter scaleWithDoc="0"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5"/>
  <sheetViews>
    <sheetView view="pageLayout" zoomScaleNormal="100" zoomScaleSheetLayoutView="85" workbookViewId="0">
      <selection activeCell="V17" sqref="V17:V18"/>
    </sheetView>
  </sheetViews>
  <sheetFormatPr defaultRowHeight="14.25" x14ac:dyDescent="0.15"/>
  <cols>
    <col min="1" max="1" width="4" style="456" customWidth="1"/>
    <col min="2" max="9" width="9" style="456"/>
    <col min="10" max="10" width="12.5" style="456" customWidth="1"/>
    <col min="11" max="16384" width="9" style="456"/>
  </cols>
  <sheetData>
    <row r="1" spans="1:10" ht="15.95" customHeight="1" x14ac:dyDescent="0.15">
      <c r="A1" s="455" t="s">
        <v>154</v>
      </c>
    </row>
    <row r="2" spans="1:10" ht="15.95" customHeight="1" x14ac:dyDescent="0.15">
      <c r="A2" s="920" t="s">
        <v>155</v>
      </c>
      <c r="B2" s="920"/>
      <c r="C2" s="920"/>
      <c r="D2" s="920"/>
      <c r="E2" s="920"/>
      <c r="F2" s="920"/>
      <c r="G2" s="920"/>
      <c r="H2" s="920"/>
      <c r="I2" s="920"/>
      <c r="J2" s="920"/>
    </row>
    <row r="3" spans="1:10" ht="15.95" customHeight="1" x14ac:dyDescent="0.15">
      <c r="A3" s="455"/>
    </row>
    <row r="4" spans="1:10" ht="15.95" customHeight="1" x14ac:dyDescent="0.15">
      <c r="A4" s="455" t="s">
        <v>156</v>
      </c>
    </row>
    <row r="5" spans="1:10" ht="15.95" customHeight="1" x14ac:dyDescent="0.15">
      <c r="A5" s="455"/>
    </row>
    <row r="6" spans="1:10" ht="20.100000000000001" customHeight="1" x14ac:dyDescent="0.15">
      <c r="A6" s="457" t="s">
        <v>905</v>
      </c>
      <c r="B6" s="457"/>
      <c r="C6" s="457"/>
      <c r="D6" s="457"/>
      <c r="E6" s="457"/>
      <c r="G6" s="921" t="s">
        <v>906</v>
      </c>
      <c r="H6" s="921"/>
      <c r="I6" s="921"/>
      <c r="J6" s="921"/>
    </row>
    <row r="7" spans="1:10" ht="20.100000000000001" customHeight="1" x14ac:dyDescent="0.15">
      <c r="A7" s="457"/>
      <c r="B7" s="457"/>
      <c r="C7" s="457"/>
      <c r="D7" s="457"/>
      <c r="E7" s="457"/>
      <c r="F7" s="921" t="s">
        <v>1243</v>
      </c>
      <c r="G7" s="921"/>
      <c r="H7" s="921"/>
      <c r="I7" s="921"/>
      <c r="J7" s="921"/>
    </row>
    <row r="8" spans="1:10" ht="15.95" customHeight="1" x14ac:dyDescent="0.15">
      <c r="A8" s="455" t="s">
        <v>157</v>
      </c>
    </row>
    <row r="9" spans="1:10" ht="15.95" customHeight="1" x14ac:dyDescent="0.15">
      <c r="A9" s="455"/>
    </row>
    <row r="10" spans="1:10" ht="15.95" customHeight="1" x14ac:dyDescent="0.15">
      <c r="A10" s="918" t="s">
        <v>158</v>
      </c>
      <c r="B10" s="918"/>
      <c r="C10" s="918"/>
      <c r="D10" s="918"/>
      <c r="E10" s="918"/>
      <c r="F10" s="918"/>
      <c r="G10" s="918"/>
      <c r="H10" s="918"/>
      <c r="I10" s="918"/>
      <c r="J10" s="918"/>
    </row>
    <row r="11" spans="1:10" ht="15.95" customHeight="1" x14ac:dyDescent="0.15">
      <c r="A11" s="455" t="s">
        <v>159</v>
      </c>
    </row>
    <row r="12" spans="1:10" ht="15.95" customHeight="1" x14ac:dyDescent="0.15">
      <c r="A12" s="455"/>
    </row>
    <row r="13" spans="1:10" ht="15.95" customHeight="1" x14ac:dyDescent="0.15">
      <c r="A13" s="918" t="s">
        <v>160</v>
      </c>
      <c r="B13" s="918"/>
      <c r="C13" s="918"/>
      <c r="D13" s="918"/>
      <c r="E13" s="918"/>
      <c r="F13" s="918"/>
      <c r="G13" s="918"/>
      <c r="H13" s="918"/>
      <c r="I13" s="918"/>
      <c r="J13" s="918"/>
    </row>
    <row r="14" spans="1:10" ht="15.95" customHeight="1" x14ac:dyDescent="0.15">
      <c r="A14" s="455"/>
    </row>
    <row r="15" spans="1:10" ht="15.95" customHeight="1" x14ac:dyDescent="0.15">
      <c r="A15" s="918" t="s">
        <v>161</v>
      </c>
      <c r="B15" s="918"/>
      <c r="C15" s="918"/>
      <c r="D15" s="918"/>
      <c r="E15" s="918"/>
      <c r="F15" s="918"/>
      <c r="G15" s="918"/>
      <c r="H15" s="918"/>
      <c r="I15" s="918"/>
      <c r="J15" s="918"/>
    </row>
    <row r="16" spans="1:10" ht="15.95" customHeight="1" x14ac:dyDescent="0.15">
      <c r="A16" s="455"/>
    </row>
    <row r="17" spans="1:10" ht="15.95" customHeight="1" x14ac:dyDescent="0.15">
      <c r="A17" s="919" t="s">
        <v>162</v>
      </c>
      <c r="B17" s="919"/>
      <c r="C17" s="919"/>
      <c r="D17" s="919"/>
      <c r="E17" s="919"/>
      <c r="F17" s="919"/>
      <c r="G17" s="919"/>
      <c r="H17" s="919"/>
      <c r="I17" s="919"/>
      <c r="J17" s="919"/>
    </row>
    <row r="18" spans="1:10" ht="15.95" customHeight="1" x14ac:dyDescent="0.15">
      <c r="A18" s="455"/>
    </row>
    <row r="19" spans="1:10" ht="15.95" customHeight="1" x14ac:dyDescent="0.15">
      <c r="A19" s="455"/>
    </row>
    <row r="20" spans="1:10" ht="15.95" customHeight="1" x14ac:dyDescent="0.15">
      <c r="A20" s="919" t="s">
        <v>163</v>
      </c>
      <c r="B20" s="919"/>
      <c r="C20" s="919"/>
      <c r="D20" s="919"/>
      <c r="E20" s="919"/>
      <c r="F20" s="919"/>
      <c r="G20" s="919"/>
      <c r="H20" s="919"/>
      <c r="I20" s="919"/>
      <c r="J20" s="919"/>
    </row>
    <row r="21" spans="1:10" ht="15.95" customHeight="1" x14ac:dyDescent="0.15">
      <c r="A21" s="455"/>
    </row>
    <row r="22" spans="1:10" ht="15.95" customHeight="1" x14ac:dyDescent="0.15">
      <c r="A22" s="455"/>
    </row>
    <row r="23" spans="1:10" ht="15.95" customHeight="1" x14ac:dyDescent="0.15">
      <c r="A23" s="919" t="s">
        <v>164</v>
      </c>
      <c r="B23" s="919"/>
      <c r="C23" s="919"/>
      <c r="D23" s="919"/>
      <c r="E23" s="919"/>
      <c r="F23" s="919"/>
      <c r="G23" s="919"/>
      <c r="H23" s="919"/>
      <c r="I23" s="919"/>
      <c r="J23" s="919"/>
    </row>
    <row r="24" spans="1:10" ht="15.95" customHeight="1" x14ac:dyDescent="0.15">
      <c r="A24" s="455"/>
    </row>
    <row r="25" spans="1:10" ht="15.95" customHeight="1" x14ac:dyDescent="0.15">
      <c r="A25" s="455"/>
    </row>
    <row r="26" spans="1:10" ht="15.95" customHeight="1" x14ac:dyDescent="0.15">
      <c r="A26" s="919" t="s">
        <v>165</v>
      </c>
      <c r="B26" s="919"/>
      <c r="C26" s="919"/>
      <c r="D26" s="919"/>
      <c r="E26" s="919"/>
      <c r="F26" s="919"/>
      <c r="G26" s="919"/>
      <c r="H26" s="919"/>
      <c r="I26" s="919"/>
      <c r="J26" s="919"/>
    </row>
    <row r="27" spans="1:10" ht="15.95" customHeight="1" x14ac:dyDescent="0.15">
      <c r="A27" s="455"/>
    </row>
    <row r="28" spans="1:10" ht="15.95" customHeight="1" x14ac:dyDescent="0.15">
      <c r="A28" s="455"/>
    </row>
    <row r="29" spans="1:10" ht="15.95" customHeight="1" x14ac:dyDescent="0.15">
      <c r="A29" s="919" t="s">
        <v>166</v>
      </c>
      <c r="B29" s="919"/>
      <c r="C29" s="919"/>
      <c r="D29" s="919"/>
      <c r="E29" s="919"/>
      <c r="F29" s="919"/>
      <c r="G29" s="919"/>
      <c r="H29" s="919"/>
      <c r="I29" s="919"/>
      <c r="J29" s="919"/>
    </row>
    <row r="30" spans="1:10" ht="15.95" customHeight="1" x14ac:dyDescent="0.15">
      <c r="A30" s="455"/>
    </row>
    <row r="31" spans="1:10" ht="15.95" customHeight="1" x14ac:dyDescent="0.15">
      <c r="A31" s="455"/>
    </row>
    <row r="32" spans="1:10" ht="15.95" customHeight="1" x14ac:dyDescent="0.15">
      <c r="A32" s="919" t="s">
        <v>167</v>
      </c>
      <c r="B32" s="919"/>
      <c r="C32" s="919"/>
      <c r="D32" s="919"/>
      <c r="E32" s="919"/>
      <c r="F32" s="919"/>
      <c r="G32" s="919"/>
      <c r="H32" s="919"/>
      <c r="I32" s="919"/>
      <c r="J32" s="919"/>
    </row>
    <row r="33" spans="1:1" ht="15.95" customHeight="1" x14ac:dyDescent="0.15">
      <c r="A33" s="455" t="s">
        <v>168</v>
      </c>
    </row>
    <row r="34" spans="1:1" ht="15.95" customHeight="1" x14ac:dyDescent="0.15">
      <c r="A34" s="455"/>
    </row>
    <row r="35" spans="1:1" ht="15.95" customHeight="1" x14ac:dyDescent="0.15"/>
  </sheetData>
  <mergeCells count="12">
    <mergeCell ref="A2:J2"/>
    <mergeCell ref="A10:J10"/>
    <mergeCell ref="A13:J13"/>
    <mergeCell ref="G6:J6"/>
    <mergeCell ref="F7:J7"/>
    <mergeCell ref="A15:J15"/>
    <mergeCell ref="A17:J17"/>
    <mergeCell ref="A32:J32"/>
    <mergeCell ref="A29:J29"/>
    <mergeCell ref="A26:J26"/>
    <mergeCell ref="A23:J23"/>
    <mergeCell ref="A20:J20"/>
  </mergeCells>
  <phoneticPr fontId="2"/>
  <pageMargins left="0.51181102362204722" right="0.51181102362204722" top="0.55118110236220474" bottom="0.55118110236220474" header="0.31496062992125984" footer="0.31496062992125984"/>
  <pageSetup paperSize="9" firstPageNumber="44" orientation="portrait" useFirstPageNumber="1" r:id="rId1"/>
  <headerFooter>
    <oddFooter>&amp;C44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43"/>
  <sheetViews>
    <sheetView view="pageLayout" topLeftCell="A116" zoomScaleNormal="100" zoomScaleSheetLayoutView="115" workbookViewId="0">
      <selection activeCell="V17" sqref="V17:V18"/>
    </sheetView>
  </sheetViews>
  <sheetFormatPr defaultRowHeight="14.25" x14ac:dyDescent="0.15"/>
  <cols>
    <col min="1" max="1" width="4.75" style="460" customWidth="1"/>
    <col min="2" max="2" width="15.875" style="460" customWidth="1"/>
    <col min="3" max="4" width="9" style="460"/>
    <col min="5" max="5" width="3.75" style="460" customWidth="1"/>
    <col min="6" max="16384" width="9" style="460"/>
  </cols>
  <sheetData>
    <row r="1" spans="1:10" ht="15.95" customHeight="1" x14ac:dyDescent="0.15">
      <c r="A1" s="458" t="s">
        <v>1389</v>
      </c>
      <c r="B1" s="459"/>
      <c r="C1" s="459"/>
      <c r="D1" s="459"/>
    </row>
    <row r="2" spans="1:10" ht="15.95" customHeight="1" x14ac:dyDescent="0.15">
      <c r="A2" s="458"/>
      <c r="B2" s="459"/>
      <c r="C2" s="459"/>
      <c r="D2" s="459"/>
      <c r="E2" s="457"/>
      <c r="F2" s="457"/>
      <c r="G2" s="457"/>
      <c r="H2" s="457"/>
      <c r="I2" s="457"/>
      <c r="J2" s="457"/>
    </row>
    <row r="3" spans="1:10" ht="15.95" customHeight="1" x14ac:dyDescent="0.15">
      <c r="A3" s="951" t="s">
        <v>169</v>
      </c>
      <c r="B3" s="951"/>
      <c r="C3" s="951"/>
      <c r="D3" s="951"/>
      <c r="E3" s="951"/>
      <c r="F3" s="951"/>
      <c r="G3" s="951"/>
      <c r="H3" s="951"/>
      <c r="I3" s="951"/>
      <c r="J3" s="951"/>
    </row>
    <row r="4" spans="1:10" ht="15.95" customHeight="1" x14ac:dyDescent="0.15">
      <c r="A4" s="458"/>
      <c r="B4" s="459"/>
      <c r="C4" s="459"/>
      <c r="D4" s="459"/>
    </row>
    <row r="5" spans="1:10" ht="15.95" customHeight="1" x14ac:dyDescent="0.15">
      <c r="A5" s="458"/>
      <c r="B5" s="459"/>
      <c r="C5" s="459"/>
      <c r="D5" s="459"/>
    </row>
    <row r="6" spans="1:10" ht="15.95" customHeight="1" x14ac:dyDescent="0.15">
      <c r="A6" s="461" t="s">
        <v>997</v>
      </c>
      <c r="B6" s="462"/>
      <c r="C6" s="462"/>
      <c r="D6" s="462"/>
      <c r="E6" s="462"/>
      <c r="F6" s="462"/>
      <c r="G6" s="462"/>
      <c r="H6" s="462"/>
      <c r="I6" s="462"/>
      <c r="J6" s="462"/>
    </row>
    <row r="7" spans="1:10" ht="15.95" customHeight="1" x14ac:dyDescent="0.15">
      <c r="A7" s="461" t="s">
        <v>1020</v>
      </c>
      <c r="B7" s="462"/>
      <c r="C7" s="462"/>
      <c r="D7" s="462"/>
      <c r="E7" s="462"/>
      <c r="F7" s="462"/>
      <c r="G7" s="462"/>
      <c r="H7" s="462"/>
      <c r="I7" s="462"/>
      <c r="J7" s="462"/>
    </row>
    <row r="8" spans="1:10" ht="15.95" customHeight="1" x14ac:dyDescent="0.15">
      <c r="A8" s="461" t="s">
        <v>1033</v>
      </c>
      <c r="B8" s="461"/>
      <c r="C8" s="943"/>
      <c r="D8" s="943"/>
      <c r="E8" s="943"/>
      <c r="F8" s="943"/>
      <c r="G8" s="943"/>
      <c r="H8" s="943"/>
      <c r="I8" s="943"/>
      <c r="J8" s="943"/>
    </row>
    <row r="9" spans="1:10" ht="15.95" customHeight="1" x14ac:dyDescent="0.15">
      <c r="A9" s="461" t="s">
        <v>1034</v>
      </c>
      <c r="B9" s="461"/>
      <c r="C9" s="943"/>
      <c r="D9" s="943"/>
      <c r="E9" s="943"/>
      <c r="F9" s="943"/>
      <c r="G9" s="943"/>
      <c r="H9" s="943"/>
      <c r="I9" s="943"/>
      <c r="J9" s="943"/>
    </row>
    <row r="10" spans="1:10" ht="15.95" customHeight="1" x14ac:dyDescent="0.15">
      <c r="A10" s="461" t="s">
        <v>1035</v>
      </c>
      <c r="B10" s="458"/>
      <c r="C10" s="943"/>
      <c r="D10" s="943"/>
      <c r="E10" s="943"/>
      <c r="F10" s="943"/>
      <c r="G10" s="943"/>
      <c r="H10" s="943"/>
      <c r="I10" s="943"/>
      <c r="J10" s="943"/>
    </row>
    <row r="11" spans="1:10" ht="15.95" customHeight="1" x14ac:dyDescent="0.15">
      <c r="A11" s="458"/>
      <c r="B11" s="463"/>
      <c r="C11" s="463"/>
      <c r="D11" s="463"/>
      <c r="E11" s="457"/>
      <c r="F11" s="457"/>
      <c r="G11" s="457"/>
      <c r="H11" s="457"/>
      <c r="I11" s="457"/>
      <c r="J11" s="457"/>
    </row>
    <row r="12" spans="1:10" ht="18" customHeight="1" x14ac:dyDescent="0.15">
      <c r="A12" s="923" t="s">
        <v>170</v>
      </c>
      <c r="B12" s="923"/>
      <c r="C12" s="923"/>
      <c r="D12" s="923"/>
      <c r="E12" s="923"/>
      <c r="F12" s="923"/>
      <c r="G12" s="923"/>
      <c r="H12" s="923"/>
      <c r="I12" s="923"/>
      <c r="J12" s="923"/>
    </row>
    <row r="13" spans="1:10" ht="18" customHeight="1" x14ac:dyDescent="0.15">
      <c r="A13" s="461" t="s">
        <v>1059</v>
      </c>
      <c r="B13" s="461"/>
      <c r="C13" s="923"/>
      <c r="D13" s="923"/>
      <c r="E13" s="923"/>
      <c r="F13" s="923"/>
      <c r="G13" s="923"/>
      <c r="H13" s="923"/>
      <c r="I13" s="923"/>
      <c r="J13" s="461"/>
    </row>
    <row r="14" spans="1:10" ht="18" customHeight="1" x14ac:dyDescent="0.15">
      <c r="A14" s="461" t="s">
        <v>1037</v>
      </c>
      <c r="B14" s="461"/>
      <c r="C14" s="952"/>
      <c r="D14" s="952"/>
      <c r="E14" s="952"/>
      <c r="F14" s="461" t="s">
        <v>988</v>
      </c>
      <c r="G14" s="461"/>
      <c r="H14" s="461"/>
      <c r="I14" s="461"/>
      <c r="J14" s="461"/>
    </row>
    <row r="15" spans="1:10" ht="18" customHeight="1" x14ac:dyDescent="0.15">
      <c r="A15" s="461" t="s">
        <v>1123</v>
      </c>
      <c r="B15" s="461"/>
      <c r="C15" s="945"/>
      <c r="D15" s="945"/>
      <c r="E15" s="945"/>
      <c r="F15" s="461"/>
      <c r="G15" s="461"/>
      <c r="H15" s="461"/>
      <c r="I15" s="461"/>
      <c r="J15" s="461"/>
    </row>
    <row r="16" spans="1:10" ht="18" customHeight="1" x14ac:dyDescent="0.15">
      <c r="A16" s="461" t="s">
        <v>1124</v>
      </c>
      <c r="B16" s="461"/>
      <c r="C16" s="945"/>
      <c r="D16" s="945"/>
      <c r="E16" s="945"/>
      <c r="F16" s="461"/>
      <c r="G16" s="461"/>
      <c r="H16" s="461"/>
      <c r="I16" s="461"/>
      <c r="J16" s="461"/>
    </row>
    <row r="17" spans="1:10" ht="18" customHeight="1" x14ac:dyDescent="0.15">
      <c r="A17" s="461" t="s">
        <v>1125</v>
      </c>
      <c r="B17" s="461"/>
      <c r="C17" s="461"/>
      <c r="D17" s="461"/>
      <c r="E17" s="461"/>
      <c r="F17" s="464" t="s">
        <v>993</v>
      </c>
      <c r="G17" s="464" t="s">
        <v>995</v>
      </c>
      <c r="H17" s="464" t="s">
        <v>996</v>
      </c>
      <c r="I17" s="461"/>
      <c r="J17" s="464" t="s">
        <v>994</v>
      </c>
    </row>
    <row r="18" spans="1:10" ht="18" customHeight="1" x14ac:dyDescent="0.15">
      <c r="A18" s="461" t="s">
        <v>1126</v>
      </c>
      <c r="B18" s="461"/>
      <c r="C18" s="942"/>
      <c r="D18" s="942"/>
      <c r="E18" s="942"/>
      <c r="F18" s="461" t="s">
        <v>990</v>
      </c>
      <c r="G18" s="461"/>
      <c r="H18" s="461"/>
      <c r="I18" s="461"/>
      <c r="J18" s="461"/>
    </row>
    <row r="19" spans="1:10" ht="18" customHeight="1" x14ac:dyDescent="0.15">
      <c r="A19" s="461" t="s">
        <v>1127</v>
      </c>
      <c r="B19" s="461"/>
      <c r="C19" s="942"/>
      <c r="D19" s="942"/>
      <c r="E19" s="942"/>
      <c r="F19" s="461" t="s">
        <v>989</v>
      </c>
      <c r="G19" s="461"/>
      <c r="H19" s="461"/>
      <c r="I19" s="461"/>
      <c r="J19" s="461"/>
    </row>
    <row r="20" spans="1:10" ht="18" customHeight="1" x14ac:dyDescent="0.15">
      <c r="A20" s="461" t="s">
        <v>1128</v>
      </c>
      <c r="B20" s="461"/>
      <c r="C20" s="461"/>
      <c r="D20" s="461"/>
      <c r="E20" s="461"/>
      <c r="F20" s="461"/>
      <c r="G20" s="944"/>
      <c r="H20" s="944"/>
      <c r="I20" s="944"/>
      <c r="J20" s="461"/>
    </row>
    <row r="21" spans="1:10" ht="18" customHeight="1" x14ac:dyDescent="0.15">
      <c r="A21" s="461" t="s">
        <v>1060</v>
      </c>
      <c r="B21" s="461"/>
      <c r="C21" s="461"/>
      <c r="D21" s="461"/>
      <c r="E21" s="461"/>
      <c r="F21" s="461"/>
      <c r="G21" s="945"/>
      <c r="H21" s="945"/>
      <c r="I21" s="945"/>
      <c r="J21" s="461"/>
    </row>
    <row r="22" spans="1:10" ht="18" customHeight="1" x14ac:dyDescent="0.15">
      <c r="A22" s="461" t="s">
        <v>1061</v>
      </c>
      <c r="B22" s="461"/>
      <c r="C22" s="461"/>
      <c r="D22" s="461"/>
      <c r="E22" s="461"/>
      <c r="F22" s="461"/>
      <c r="G22" s="945"/>
      <c r="H22" s="945"/>
      <c r="I22" s="945"/>
      <c r="J22" s="461"/>
    </row>
    <row r="23" spans="1:10" ht="18" customHeight="1" x14ac:dyDescent="0.15">
      <c r="A23" s="461"/>
      <c r="B23" s="971"/>
      <c r="C23" s="971"/>
      <c r="D23" s="971"/>
      <c r="E23" s="971"/>
      <c r="F23" s="971"/>
      <c r="G23" s="971"/>
      <c r="H23" s="971"/>
      <c r="I23" s="971"/>
      <c r="J23" s="971"/>
    </row>
    <row r="24" spans="1:10" ht="18" customHeight="1" x14ac:dyDescent="0.15">
      <c r="A24" s="461"/>
      <c r="B24" s="971"/>
      <c r="C24" s="971"/>
      <c r="D24" s="971"/>
      <c r="E24" s="971"/>
      <c r="F24" s="971"/>
      <c r="G24" s="971"/>
      <c r="H24" s="971"/>
      <c r="I24" s="971"/>
      <c r="J24" s="971"/>
    </row>
    <row r="25" spans="1:10" ht="18" customHeight="1" x14ac:dyDescent="0.15">
      <c r="A25" s="461" t="s">
        <v>1062</v>
      </c>
      <c r="B25" s="461"/>
      <c r="C25" s="461"/>
      <c r="D25" s="461"/>
      <c r="E25" s="461"/>
      <c r="F25" s="946"/>
      <c r="G25" s="946"/>
      <c r="H25" s="946"/>
      <c r="I25" s="461" t="s">
        <v>970</v>
      </c>
    </row>
    <row r="26" spans="1:10" ht="18" customHeight="1" x14ac:dyDescent="0.15">
      <c r="A26" s="461" t="s">
        <v>1063</v>
      </c>
      <c r="B26" s="461"/>
      <c r="C26" s="461"/>
      <c r="D26" s="461"/>
      <c r="E26" s="461"/>
      <c r="F26" s="946"/>
      <c r="G26" s="946"/>
      <c r="H26" s="946"/>
      <c r="I26" s="461" t="s">
        <v>991</v>
      </c>
    </row>
    <row r="27" spans="1:10" ht="18" customHeight="1" x14ac:dyDescent="0.15">
      <c r="A27" s="461" t="s">
        <v>1200</v>
      </c>
      <c r="B27" s="461"/>
      <c r="C27" s="461"/>
      <c r="D27" s="929"/>
      <c r="E27" s="929"/>
      <c r="F27" s="929"/>
      <c r="G27" s="929"/>
      <c r="H27" s="929"/>
      <c r="I27" s="929"/>
      <c r="J27" s="929"/>
    </row>
    <row r="28" spans="1:10" ht="18" customHeight="1" x14ac:dyDescent="0.15">
      <c r="A28" s="461" t="s">
        <v>1043</v>
      </c>
      <c r="B28" s="461"/>
      <c r="C28" s="461"/>
      <c r="D28" s="929"/>
      <c r="E28" s="929"/>
      <c r="F28" s="929"/>
      <c r="G28" s="929"/>
      <c r="H28" s="929"/>
      <c r="I28" s="929"/>
      <c r="J28" s="929"/>
    </row>
    <row r="29" spans="1:10" ht="18" customHeight="1" x14ac:dyDescent="0.15">
      <c r="A29" s="923" t="s">
        <v>1044</v>
      </c>
      <c r="B29" s="923"/>
      <c r="C29" s="923"/>
      <c r="D29" s="923"/>
      <c r="E29" s="923"/>
      <c r="F29" s="923"/>
      <c r="G29" s="923"/>
      <c r="H29" s="923"/>
      <c r="I29" s="923"/>
      <c r="J29" s="923"/>
    </row>
    <row r="30" spans="1:10" ht="18" customHeight="1" x14ac:dyDescent="0.15">
      <c r="A30" s="923" t="s">
        <v>171</v>
      </c>
      <c r="B30" s="923"/>
      <c r="C30" s="923"/>
      <c r="D30" s="923"/>
      <c r="E30" s="923"/>
      <c r="F30" s="923"/>
      <c r="G30" s="923"/>
      <c r="H30" s="923"/>
      <c r="I30" s="923"/>
      <c r="J30" s="923"/>
    </row>
    <row r="31" spans="1:10" ht="18" customHeight="1" x14ac:dyDescent="0.15">
      <c r="A31" s="923" t="s">
        <v>172</v>
      </c>
      <c r="B31" s="923"/>
      <c r="C31" s="923"/>
      <c r="D31" s="923"/>
      <c r="E31" s="923"/>
      <c r="F31" s="923"/>
      <c r="G31" s="923"/>
      <c r="H31" s="923"/>
      <c r="I31" s="923"/>
      <c r="J31" s="923"/>
    </row>
    <row r="32" spans="1:10" ht="18" customHeight="1" x14ac:dyDescent="0.15">
      <c r="A32" s="923" t="s">
        <v>173</v>
      </c>
      <c r="B32" s="923"/>
      <c r="C32" s="923"/>
      <c r="D32" s="923"/>
      <c r="E32" s="923"/>
      <c r="F32" s="923"/>
      <c r="G32" s="923"/>
      <c r="H32" s="923"/>
      <c r="I32" s="923"/>
      <c r="J32" s="923"/>
    </row>
    <row r="33" spans="1:10" ht="18" customHeight="1" x14ac:dyDescent="0.15">
      <c r="A33" s="923" t="s">
        <v>174</v>
      </c>
      <c r="B33" s="923"/>
      <c r="C33" s="923"/>
      <c r="D33" s="923"/>
      <c r="E33" s="923"/>
      <c r="F33" s="923"/>
      <c r="G33" s="923"/>
      <c r="H33" s="923"/>
      <c r="I33" s="923"/>
      <c r="J33" s="923"/>
    </row>
    <row r="34" spans="1:10" ht="18" customHeight="1" x14ac:dyDescent="0.15">
      <c r="A34" s="923" t="s">
        <v>1064</v>
      </c>
      <c r="B34" s="923"/>
      <c r="C34" s="923"/>
      <c r="D34" s="923"/>
      <c r="E34" s="923"/>
      <c r="F34" s="923"/>
      <c r="G34" s="923"/>
      <c r="H34" s="923"/>
      <c r="I34" s="923"/>
      <c r="J34" s="923"/>
    </row>
    <row r="35" spans="1:10" ht="21.95" customHeight="1" x14ac:dyDescent="0.15">
      <c r="A35" s="456"/>
      <c r="B35" s="928" t="s">
        <v>175</v>
      </c>
      <c r="C35" s="928"/>
      <c r="D35" s="928"/>
      <c r="E35" s="928" t="s">
        <v>176</v>
      </c>
      <c r="F35" s="928"/>
      <c r="G35" s="928"/>
      <c r="H35" s="456"/>
      <c r="I35" s="456"/>
      <c r="J35" s="456"/>
    </row>
    <row r="36" spans="1:10" ht="18" customHeight="1" x14ac:dyDescent="0.15">
      <c r="A36" s="456"/>
      <c r="B36" s="941"/>
      <c r="C36" s="941"/>
      <c r="D36" s="941"/>
      <c r="E36" s="941"/>
      <c r="F36" s="941"/>
      <c r="G36" s="941"/>
      <c r="H36" s="456"/>
      <c r="I36" s="456"/>
      <c r="J36" s="456"/>
    </row>
    <row r="37" spans="1:10" ht="18" customHeight="1" x14ac:dyDescent="0.15">
      <c r="A37" s="456"/>
      <c r="B37" s="941"/>
      <c r="C37" s="941"/>
      <c r="D37" s="941"/>
      <c r="E37" s="941"/>
      <c r="F37" s="941"/>
      <c r="G37" s="941"/>
      <c r="H37" s="457"/>
      <c r="I37" s="457"/>
      <c r="J37" s="457"/>
    </row>
    <row r="38" spans="1:10" ht="18" customHeight="1" x14ac:dyDescent="0.15">
      <c r="A38" s="456"/>
      <c r="B38" s="941"/>
      <c r="C38" s="941"/>
      <c r="D38" s="941"/>
      <c r="E38" s="941"/>
      <c r="F38" s="941"/>
      <c r="G38" s="941"/>
      <c r="H38" s="456"/>
      <c r="I38" s="456"/>
      <c r="J38" s="456"/>
    </row>
    <row r="39" spans="1:10" ht="18" customHeight="1" x14ac:dyDescent="0.15">
      <c r="A39" s="465" t="s">
        <v>1195</v>
      </c>
      <c r="B39" s="466"/>
      <c r="C39" s="466"/>
      <c r="D39" s="466"/>
      <c r="E39" s="456"/>
      <c r="F39" s="456"/>
      <c r="G39" s="456"/>
      <c r="H39" s="456"/>
      <c r="I39" s="456"/>
      <c r="J39" s="456"/>
    </row>
    <row r="40" spans="1:10" ht="18" customHeight="1" x14ac:dyDescent="0.15">
      <c r="A40" s="923" t="s">
        <v>1196</v>
      </c>
      <c r="B40" s="923"/>
      <c r="C40" s="923"/>
      <c r="D40" s="923"/>
      <c r="E40" s="923"/>
      <c r="F40" s="923"/>
      <c r="G40" s="923"/>
      <c r="H40" s="923"/>
      <c r="I40" s="923"/>
      <c r="J40" s="923"/>
    </row>
    <row r="41" spans="1:10" ht="18" customHeight="1" x14ac:dyDescent="0.15">
      <c r="A41" s="458"/>
      <c r="B41" s="466"/>
      <c r="C41" s="466"/>
      <c r="D41" s="466"/>
      <c r="E41" s="456"/>
      <c r="F41" s="456"/>
      <c r="G41" s="456"/>
      <c r="H41" s="456"/>
      <c r="I41" s="456"/>
      <c r="J41" s="456"/>
    </row>
    <row r="42" spans="1:10" ht="18" customHeight="1" x14ac:dyDescent="0.15">
      <c r="A42" s="923" t="s">
        <v>177</v>
      </c>
      <c r="B42" s="923"/>
      <c r="C42" s="923"/>
      <c r="D42" s="923"/>
      <c r="E42" s="923"/>
      <c r="F42" s="923"/>
      <c r="G42" s="923"/>
      <c r="H42" s="923"/>
      <c r="I42" s="923"/>
      <c r="J42" s="923"/>
    </row>
    <row r="43" spans="1:10" ht="18" customHeight="1" x14ac:dyDescent="0.15">
      <c r="A43" s="947" t="s">
        <v>1390</v>
      </c>
      <c r="B43" s="947"/>
      <c r="C43" s="947"/>
      <c r="D43" s="947"/>
      <c r="E43" s="947"/>
      <c r="F43" s="947"/>
      <c r="G43" s="947"/>
      <c r="H43" s="947"/>
      <c r="I43" s="947"/>
      <c r="J43" s="947"/>
    </row>
    <row r="44" spans="1:10" ht="18" customHeight="1" x14ac:dyDescent="0.15">
      <c r="A44" s="461" t="s">
        <v>1065</v>
      </c>
      <c r="B44" s="461"/>
      <c r="C44" s="461"/>
      <c r="D44" s="461"/>
      <c r="E44" s="461"/>
      <c r="F44" s="461"/>
      <c r="G44" s="461"/>
      <c r="H44" s="461"/>
      <c r="I44" s="461"/>
      <c r="J44" s="461"/>
    </row>
    <row r="45" spans="1:10" ht="18" customHeight="1" x14ac:dyDescent="0.15">
      <c r="A45" s="923" t="s">
        <v>1066</v>
      </c>
      <c r="B45" s="923"/>
      <c r="C45" s="923"/>
      <c r="D45" s="923"/>
      <c r="E45" s="923"/>
      <c r="F45" s="923"/>
      <c r="G45" s="923"/>
      <c r="H45" s="923"/>
      <c r="I45" s="923"/>
      <c r="J45" s="923"/>
    </row>
    <row r="46" spans="1:10" ht="18" customHeight="1" x14ac:dyDescent="0.15">
      <c r="A46" s="923" t="s">
        <v>178</v>
      </c>
      <c r="B46" s="923"/>
      <c r="C46" s="923"/>
      <c r="D46" s="923"/>
      <c r="E46" s="923"/>
      <c r="F46" s="923"/>
      <c r="G46" s="923"/>
      <c r="H46" s="923"/>
      <c r="I46" s="923"/>
      <c r="J46" s="923"/>
    </row>
    <row r="47" spans="1:10" ht="18" customHeight="1" x14ac:dyDescent="0.15">
      <c r="A47" s="923" t="s">
        <v>1046</v>
      </c>
      <c r="B47" s="923"/>
      <c r="C47" s="923"/>
      <c r="D47" s="923"/>
      <c r="E47" s="923"/>
      <c r="F47" s="923"/>
      <c r="G47" s="923"/>
      <c r="H47" s="923"/>
      <c r="I47" s="923"/>
      <c r="J47" s="923"/>
    </row>
    <row r="48" spans="1:10" ht="18" customHeight="1" x14ac:dyDescent="0.15">
      <c r="A48" s="923" t="s">
        <v>178</v>
      </c>
      <c r="B48" s="923"/>
      <c r="C48" s="923"/>
      <c r="D48" s="923"/>
      <c r="E48" s="923"/>
      <c r="F48" s="923"/>
      <c r="G48" s="923"/>
      <c r="H48" s="923"/>
      <c r="I48" s="923"/>
      <c r="J48" s="923"/>
    </row>
    <row r="49" spans="1:10" ht="18" customHeight="1" x14ac:dyDescent="0.15">
      <c r="A49" s="923" t="s">
        <v>1067</v>
      </c>
      <c r="B49" s="923"/>
      <c r="C49" s="923"/>
      <c r="D49" s="923"/>
      <c r="E49" s="923"/>
      <c r="F49" s="923"/>
      <c r="G49" s="923"/>
      <c r="H49" s="923"/>
      <c r="I49" s="923"/>
      <c r="J49" s="923"/>
    </row>
    <row r="50" spans="1:10" ht="18" customHeight="1" x14ac:dyDescent="0.15">
      <c r="A50" s="461" t="s">
        <v>1047</v>
      </c>
      <c r="B50" s="461"/>
      <c r="C50" s="461"/>
      <c r="D50" s="461"/>
      <c r="E50" s="931"/>
      <c r="F50" s="931"/>
      <c r="G50" s="931"/>
      <c r="H50" s="931"/>
      <c r="I50" s="461"/>
      <c r="J50" s="461"/>
    </row>
    <row r="51" spans="1:10" ht="18" customHeight="1" x14ac:dyDescent="0.15">
      <c r="A51" s="461" t="s">
        <v>1048</v>
      </c>
      <c r="B51" s="461"/>
      <c r="C51" s="461"/>
      <c r="D51" s="461"/>
      <c r="E51" s="923"/>
      <c r="F51" s="923"/>
      <c r="G51" s="923"/>
      <c r="H51" s="923"/>
      <c r="I51" s="923"/>
      <c r="J51" s="923"/>
    </row>
    <row r="52" spans="1:10" ht="18" customHeight="1" x14ac:dyDescent="0.15">
      <c r="A52" s="923" t="s">
        <v>1121</v>
      </c>
      <c r="B52" s="923"/>
      <c r="C52" s="923"/>
      <c r="D52" s="923"/>
      <c r="E52" s="923"/>
      <c r="F52" s="923"/>
      <c r="G52" s="923"/>
      <c r="H52" s="923"/>
      <c r="I52" s="923"/>
      <c r="J52" s="923"/>
    </row>
    <row r="53" spans="1:10" ht="18" customHeight="1" x14ac:dyDescent="0.15">
      <c r="A53" s="923" t="s">
        <v>1049</v>
      </c>
      <c r="B53" s="923"/>
      <c r="C53" s="923"/>
      <c r="D53" s="923"/>
      <c r="E53" s="923"/>
      <c r="F53" s="923"/>
      <c r="G53" s="923"/>
      <c r="H53" s="923"/>
      <c r="I53" s="923"/>
      <c r="J53" s="923"/>
    </row>
    <row r="54" spans="1:10" ht="21.95" customHeight="1" x14ac:dyDescent="0.15">
      <c r="A54" s="456"/>
      <c r="B54" s="928" t="s">
        <v>179</v>
      </c>
      <c r="C54" s="928"/>
      <c r="D54" s="928"/>
      <c r="E54" s="928" t="s">
        <v>180</v>
      </c>
      <c r="F54" s="928"/>
      <c r="G54" s="928"/>
      <c r="H54" s="456"/>
      <c r="I54" s="456"/>
      <c r="J54" s="456"/>
    </row>
    <row r="55" spans="1:10" ht="18" customHeight="1" x14ac:dyDescent="0.15">
      <c r="A55" s="456"/>
      <c r="B55" s="941"/>
      <c r="C55" s="941"/>
      <c r="D55" s="941"/>
      <c r="E55" s="941"/>
      <c r="F55" s="941"/>
      <c r="G55" s="941"/>
      <c r="H55" s="456"/>
      <c r="I55" s="456"/>
      <c r="J55" s="456"/>
    </row>
    <row r="56" spans="1:10" ht="18" customHeight="1" x14ac:dyDescent="0.15">
      <c r="A56" s="456"/>
      <c r="B56" s="941"/>
      <c r="C56" s="941"/>
      <c r="D56" s="941"/>
      <c r="E56" s="941"/>
      <c r="F56" s="941"/>
      <c r="G56" s="941"/>
      <c r="H56" s="456"/>
      <c r="I56" s="456"/>
      <c r="J56" s="456"/>
    </row>
    <row r="57" spans="1:10" ht="18" customHeight="1" x14ac:dyDescent="0.15">
      <c r="A57" s="456"/>
      <c r="B57" s="941"/>
      <c r="C57" s="941"/>
      <c r="D57" s="941"/>
      <c r="E57" s="941"/>
      <c r="F57" s="941"/>
      <c r="G57" s="941"/>
      <c r="H57" s="456"/>
      <c r="I57" s="456"/>
      <c r="J57" s="456"/>
    </row>
    <row r="58" spans="1:10" ht="18" customHeight="1" x14ac:dyDescent="0.15">
      <c r="A58" s="456"/>
      <c r="B58" s="941"/>
      <c r="C58" s="941"/>
      <c r="D58" s="941"/>
      <c r="E58" s="941"/>
      <c r="F58" s="941"/>
      <c r="G58" s="941"/>
      <c r="H58" s="456"/>
      <c r="I58" s="456"/>
      <c r="J58" s="456"/>
    </row>
    <row r="59" spans="1:10" ht="18" customHeight="1" x14ac:dyDescent="0.15">
      <c r="A59" s="456"/>
      <c r="B59" s="467"/>
      <c r="C59" s="467"/>
      <c r="D59" s="467"/>
      <c r="E59" s="467"/>
      <c r="F59" s="467"/>
      <c r="G59" s="467"/>
      <c r="H59" s="456"/>
      <c r="I59" s="456"/>
      <c r="J59" s="456"/>
    </row>
    <row r="60" spans="1:10" ht="18" customHeight="1" x14ac:dyDescent="0.15">
      <c r="A60" s="923" t="s">
        <v>1122</v>
      </c>
      <c r="B60" s="923"/>
      <c r="C60" s="923"/>
      <c r="D60" s="923"/>
      <c r="E60" s="923"/>
      <c r="F60" s="923"/>
      <c r="G60" s="923"/>
      <c r="H60" s="923"/>
      <c r="I60" s="923"/>
      <c r="J60" s="923"/>
    </row>
    <row r="61" spans="1:10" ht="18" customHeight="1" x14ac:dyDescent="0.15">
      <c r="A61" s="458" t="s">
        <v>181</v>
      </c>
      <c r="B61" s="466"/>
      <c r="C61" s="466"/>
      <c r="D61" s="466"/>
      <c r="E61" s="456"/>
      <c r="F61" s="456"/>
      <c r="G61" s="456"/>
      <c r="H61" s="456"/>
      <c r="I61" s="456"/>
      <c r="J61" s="456"/>
    </row>
    <row r="62" spans="1:10" ht="18" customHeight="1" x14ac:dyDescent="0.15">
      <c r="A62" s="458"/>
      <c r="B62" s="932"/>
      <c r="C62" s="933"/>
      <c r="D62" s="933"/>
      <c r="E62" s="933"/>
      <c r="F62" s="933"/>
      <c r="G62" s="933"/>
      <c r="H62" s="933"/>
      <c r="I62" s="934"/>
      <c r="J62" s="456"/>
    </row>
    <row r="63" spans="1:10" ht="18" customHeight="1" x14ac:dyDescent="0.15">
      <c r="A63" s="458"/>
      <c r="B63" s="935"/>
      <c r="C63" s="936"/>
      <c r="D63" s="936"/>
      <c r="E63" s="936"/>
      <c r="F63" s="936"/>
      <c r="G63" s="936"/>
      <c r="H63" s="936"/>
      <c r="I63" s="937"/>
      <c r="J63" s="456"/>
    </row>
    <row r="64" spans="1:10" ht="18" customHeight="1" x14ac:dyDescent="0.15">
      <c r="A64" s="458"/>
      <c r="B64" s="938"/>
      <c r="C64" s="939"/>
      <c r="D64" s="939"/>
      <c r="E64" s="939"/>
      <c r="F64" s="939"/>
      <c r="G64" s="939"/>
      <c r="H64" s="939"/>
      <c r="I64" s="940"/>
      <c r="J64" s="456"/>
    </row>
    <row r="65" spans="1:12" ht="18" customHeight="1" x14ac:dyDescent="0.15">
      <c r="A65" s="458"/>
      <c r="B65" s="468"/>
      <c r="C65" s="468"/>
      <c r="D65" s="468"/>
      <c r="E65" s="468"/>
      <c r="F65" s="468"/>
      <c r="G65" s="468"/>
      <c r="H65" s="468"/>
      <c r="I65" s="468"/>
      <c r="J65" s="456"/>
    </row>
    <row r="66" spans="1:12" ht="18" customHeight="1" x14ac:dyDescent="0.15">
      <c r="A66" s="458" t="s">
        <v>197</v>
      </c>
      <c r="B66" s="466"/>
      <c r="C66" s="466"/>
      <c r="D66" s="466"/>
      <c r="E66" s="456"/>
      <c r="F66" s="456"/>
      <c r="G66" s="456"/>
      <c r="H66" s="456"/>
      <c r="I66" s="456"/>
      <c r="J66" s="456"/>
    </row>
    <row r="67" spans="1:12" ht="18" customHeight="1" x14ac:dyDescent="0.15">
      <c r="A67" s="458" t="s">
        <v>1068</v>
      </c>
      <c r="B67" s="466"/>
      <c r="C67" s="466"/>
      <c r="D67" s="466"/>
      <c r="E67" s="456"/>
      <c r="F67" s="456"/>
      <c r="G67" s="456"/>
      <c r="H67" s="456"/>
      <c r="I67" s="456"/>
      <c r="J67" s="456"/>
    </row>
    <row r="68" spans="1:12" ht="18" customHeight="1" x14ac:dyDescent="0.15">
      <c r="A68" s="458"/>
      <c r="B68" s="469" t="s">
        <v>1006</v>
      </c>
      <c r="C68" s="927" t="s">
        <v>1007</v>
      </c>
      <c r="D68" s="927"/>
      <c r="E68" s="927"/>
      <c r="F68" s="927" t="s">
        <v>1008</v>
      </c>
      <c r="G68" s="927"/>
      <c r="H68" s="927"/>
      <c r="I68" s="927"/>
      <c r="J68" s="927"/>
    </row>
    <row r="69" spans="1:12" ht="18" customHeight="1" x14ac:dyDescent="0.15">
      <c r="A69" s="458"/>
      <c r="B69" s="470" t="s">
        <v>998</v>
      </c>
      <c r="C69" s="924"/>
      <c r="D69" s="925"/>
      <c r="E69" s="471" t="s">
        <v>970</v>
      </c>
      <c r="F69" s="926" t="s">
        <v>1118</v>
      </c>
      <c r="G69" s="926"/>
      <c r="H69" s="926"/>
      <c r="I69" s="926"/>
      <c r="J69" s="926"/>
    </row>
    <row r="70" spans="1:12" ht="18" customHeight="1" x14ac:dyDescent="0.15">
      <c r="A70" s="458"/>
      <c r="B70" s="470" t="s">
        <v>999</v>
      </c>
      <c r="C70" s="924"/>
      <c r="D70" s="925"/>
      <c r="E70" s="471" t="s">
        <v>970</v>
      </c>
      <c r="F70" s="926"/>
      <c r="G70" s="926"/>
      <c r="H70" s="926"/>
      <c r="I70" s="926"/>
      <c r="J70" s="926"/>
    </row>
    <row r="71" spans="1:12" ht="18" customHeight="1" x14ac:dyDescent="0.15">
      <c r="A71" s="458"/>
      <c r="B71" s="470" t="s">
        <v>1000</v>
      </c>
      <c r="C71" s="924"/>
      <c r="D71" s="925"/>
      <c r="E71" s="471" t="s">
        <v>970</v>
      </c>
      <c r="F71" s="926"/>
      <c r="G71" s="926"/>
      <c r="H71" s="926"/>
      <c r="I71" s="926"/>
      <c r="J71" s="926"/>
    </row>
    <row r="72" spans="1:12" ht="18" customHeight="1" x14ac:dyDescent="0.15">
      <c r="A72" s="458"/>
      <c r="B72" s="470" t="s">
        <v>1001</v>
      </c>
      <c r="C72" s="924"/>
      <c r="D72" s="925"/>
      <c r="E72" s="471" t="s">
        <v>970</v>
      </c>
      <c r="F72" s="926"/>
      <c r="G72" s="926"/>
      <c r="H72" s="926"/>
      <c r="I72" s="926"/>
      <c r="J72" s="926"/>
    </row>
    <row r="73" spans="1:12" ht="18" customHeight="1" x14ac:dyDescent="0.15">
      <c r="A73" s="458"/>
      <c r="B73" s="470" t="s">
        <v>1002</v>
      </c>
      <c r="C73" s="924"/>
      <c r="D73" s="925"/>
      <c r="E73" s="471" t="s">
        <v>970</v>
      </c>
      <c r="F73" s="926" t="s">
        <v>1013</v>
      </c>
      <c r="G73" s="926"/>
      <c r="H73" s="926"/>
      <c r="I73" s="926"/>
      <c r="J73" s="926"/>
      <c r="L73" s="456"/>
    </row>
    <row r="74" spans="1:12" ht="18" customHeight="1" x14ac:dyDescent="0.15">
      <c r="A74" s="458"/>
      <c r="B74" s="470" t="s">
        <v>1003</v>
      </c>
      <c r="C74" s="924"/>
      <c r="D74" s="925"/>
      <c r="E74" s="471" t="s">
        <v>970</v>
      </c>
      <c r="F74" s="926" t="s">
        <v>1004</v>
      </c>
      <c r="G74" s="926"/>
      <c r="H74" s="926"/>
      <c r="I74" s="926"/>
      <c r="J74" s="926"/>
      <c r="L74" s="456"/>
    </row>
    <row r="75" spans="1:12" ht="18" customHeight="1" x14ac:dyDescent="0.15">
      <c r="A75" s="458"/>
      <c r="B75" s="470" t="s">
        <v>977</v>
      </c>
      <c r="C75" s="924"/>
      <c r="D75" s="925"/>
      <c r="E75" s="471" t="s">
        <v>970</v>
      </c>
      <c r="F75" s="926"/>
      <c r="G75" s="926"/>
      <c r="H75" s="926"/>
      <c r="I75" s="926"/>
      <c r="J75" s="926"/>
      <c r="L75" s="458"/>
    </row>
    <row r="76" spans="1:12" ht="18" customHeight="1" x14ac:dyDescent="0.15">
      <c r="B76" s="470" t="s">
        <v>1005</v>
      </c>
      <c r="C76" s="924" t="str">
        <f>IF(SUM(C69:D75)=0,"",SUM(C69:D75))</f>
        <v/>
      </c>
      <c r="D76" s="925"/>
      <c r="E76" s="471" t="s">
        <v>970</v>
      </c>
      <c r="F76" s="926"/>
      <c r="G76" s="926"/>
      <c r="H76" s="926"/>
      <c r="I76" s="926"/>
      <c r="J76" s="926"/>
    </row>
    <row r="77" spans="1:12" ht="18" customHeight="1" x14ac:dyDescent="0.15">
      <c r="A77" s="458"/>
      <c r="B77" s="466"/>
      <c r="C77" s="922"/>
      <c r="D77" s="922"/>
      <c r="E77" s="922"/>
      <c r="F77" s="472"/>
      <c r="G77" s="466"/>
      <c r="H77" s="456"/>
      <c r="I77" s="456"/>
      <c r="J77" s="456"/>
    </row>
    <row r="78" spans="1:12" ht="18" customHeight="1" x14ac:dyDescent="0.15">
      <c r="A78" s="458" t="s">
        <v>1069</v>
      </c>
      <c r="B78" s="466"/>
      <c r="C78" s="466"/>
      <c r="D78" s="466"/>
      <c r="E78" s="456"/>
      <c r="F78" s="456"/>
      <c r="G78" s="466"/>
      <c r="H78" s="456"/>
      <c r="I78" s="456"/>
      <c r="J78" s="456"/>
    </row>
    <row r="79" spans="1:12" ht="18" customHeight="1" x14ac:dyDescent="0.15">
      <c r="A79" s="458"/>
      <c r="B79" s="469" t="s">
        <v>1006</v>
      </c>
      <c r="C79" s="927" t="s">
        <v>1007</v>
      </c>
      <c r="D79" s="927"/>
      <c r="E79" s="927"/>
      <c r="F79" s="927" t="s">
        <v>1008</v>
      </c>
      <c r="G79" s="927"/>
      <c r="H79" s="927"/>
      <c r="I79" s="927"/>
      <c r="J79" s="927"/>
    </row>
    <row r="80" spans="1:12" ht="18" customHeight="1" x14ac:dyDescent="0.15">
      <c r="A80" s="458"/>
      <c r="B80" s="473" t="s">
        <v>971</v>
      </c>
      <c r="C80" s="924"/>
      <c r="D80" s="925"/>
      <c r="E80" s="471" t="s">
        <v>970</v>
      </c>
      <c r="F80" s="926"/>
      <c r="G80" s="926"/>
      <c r="H80" s="926"/>
      <c r="I80" s="926"/>
      <c r="J80" s="926"/>
    </row>
    <row r="81" spans="1:12" ht="18" customHeight="1" x14ac:dyDescent="0.15">
      <c r="A81" s="458"/>
      <c r="B81" s="473" t="s">
        <v>1009</v>
      </c>
      <c r="C81" s="924"/>
      <c r="D81" s="925"/>
      <c r="E81" s="471" t="s">
        <v>970</v>
      </c>
      <c r="F81" s="926"/>
      <c r="G81" s="926"/>
      <c r="H81" s="926"/>
      <c r="I81" s="926"/>
      <c r="J81" s="926"/>
    </row>
    <row r="82" spans="1:12" ht="18" customHeight="1" x14ac:dyDescent="0.15">
      <c r="A82" s="458"/>
      <c r="B82" s="473" t="s">
        <v>1010</v>
      </c>
      <c r="C82" s="924"/>
      <c r="D82" s="925"/>
      <c r="E82" s="471" t="s">
        <v>970</v>
      </c>
      <c r="F82" s="926"/>
      <c r="G82" s="926"/>
      <c r="H82" s="926"/>
      <c r="I82" s="926"/>
      <c r="J82" s="926"/>
    </row>
    <row r="83" spans="1:12" ht="18" customHeight="1" x14ac:dyDescent="0.15">
      <c r="A83" s="458"/>
      <c r="B83" s="473" t="s">
        <v>973</v>
      </c>
      <c r="C83" s="924"/>
      <c r="D83" s="925"/>
      <c r="E83" s="471" t="s">
        <v>970</v>
      </c>
      <c r="F83" s="926"/>
      <c r="G83" s="926"/>
      <c r="H83" s="926"/>
      <c r="I83" s="926"/>
      <c r="J83" s="926"/>
    </row>
    <row r="84" spans="1:12" ht="18" customHeight="1" x14ac:dyDescent="0.15">
      <c r="A84" s="458"/>
      <c r="B84" s="473" t="s">
        <v>974</v>
      </c>
      <c r="C84" s="924"/>
      <c r="D84" s="925"/>
      <c r="E84" s="471" t="s">
        <v>970</v>
      </c>
      <c r="F84" s="926"/>
      <c r="G84" s="926"/>
      <c r="H84" s="926"/>
      <c r="I84" s="926"/>
      <c r="J84" s="926"/>
      <c r="L84" s="456"/>
    </row>
    <row r="85" spans="1:12" ht="18" customHeight="1" x14ac:dyDescent="0.15">
      <c r="A85" s="458"/>
      <c r="B85" s="473" t="s">
        <v>1011</v>
      </c>
      <c r="C85" s="924"/>
      <c r="D85" s="925"/>
      <c r="E85" s="471" t="s">
        <v>970</v>
      </c>
      <c r="F85" s="926"/>
      <c r="G85" s="926"/>
      <c r="H85" s="926"/>
      <c r="I85" s="926"/>
      <c r="J85" s="926"/>
      <c r="L85" s="456"/>
    </row>
    <row r="86" spans="1:12" ht="18" customHeight="1" x14ac:dyDescent="0.15">
      <c r="A86" s="458"/>
      <c r="B86" s="473" t="s">
        <v>1012</v>
      </c>
      <c r="C86" s="924"/>
      <c r="D86" s="925"/>
      <c r="E86" s="471" t="s">
        <v>970</v>
      </c>
      <c r="F86" s="926"/>
      <c r="G86" s="926"/>
      <c r="H86" s="926"/>
      <c r="I86" s="926"/>
      <c r="J86" s="926"/>
      <c r="L86" s="458"/>
    </row>
    <row r="87" spans="1:12" ht="18" customHeight="1" x14ac:dyDescent="0.15">
      <c r="B87" s="470" t="s">
        <v>1005</v>
      </c>
      <c r="C87" s="924" t="str">
        <f>IF(SUM(C80:D86)=0,"",SUM(C80:D86))</f>
        <v/>
      </c>
      <c r="D87" s="925"/>
      <c r="E87" s="471" t="s">
        <v>970</v>
      </c>
      <c r="F87" s="926"/>
      <c r="G87" s="926"/>
      <c r="H87" s="926"/>
      <c r="I87" s="926"/>
      <c r="J87" s="926"/>
    </row>
    <row r="88" spans="1:12" ht="18" customHeight="1" x14ac:dyDescent="0.15">
      <c r="A88" s="458"/>
      <c r="B88" s="466"/>
      <c r="C88" s="458"/>
      <c r="D88" s="474"/>
      <c r="E88" s="474"/>
      <c r="F88" s="474"/>
      <c r="G88" s="456"/>
      <c r="H88" s="456"/>
      <c r="I88" s="456"/>
      <c r="J88" s="456"/>
    </row>
    <row r="89" spans="1:12" ht="18" customHeight="1" x14ac:dyDescent="0.15">
      <c r="A89" s="458" t="s">
        <v>1070</v>
      </c>
      <c r="B89" s="466"/>
      <c r="C89" s="466"/>
      <c r="D89" s="466"/>
      <c r="E89" s="456"/>
      <c r="F89" s="456"/>
      <c r="G89" s="456"/>
      <c r="H89" s="456"/>
      <c r="I89" s="456"/>
      <c r="J89" s="456"/>
    </row>
    <row r="90" spans="1:12" ht="21.95" customHeight="1" x14ac:dyDescent="0.15">
      <c r="A90" s="456"/>
      <c r="B90" s="928" t="s">
        <v>182</v>
      </c>
      <c r="C90" s="928"/>
      <c r="D90" s="928"/>
      <c r="E90" s="928" t="s">
        <v>199</v>
      </c>
      <c r="F90" s="928"/>
      <c r="G90" s="928"/>
      <c r="H90" s="928" t="s">
        <v>198</v>
      </c>
      <c r="I90" s="928"/>
      <c r="J90" s="928"/>
    </row>
    <row r="91" spans="1:12" ht="18" customHeight="1" x14ac:dyDescent="0.15">
      <c r="A91" s="456"/>
      <c r="B91" s="954"/>
      <c r="C91" s="954"/>
      <c r="D91" s="954"/>
      <c r="E91" s="953">
        <v>0</v>
      </c>
      <c r="F91" s="953"/>
      <c r="G91" s="953"/>
      <c r="H91" s="930"/>
      <c r="I91" s="930"/>
      <c r="J91" s="930"/>
    </row>
    <row r="92" spans="1:12" ht="18" customHeight="1" x14ac:dyDescent="0.15">
      <c r="A92" s="456"/>
      <c r="B92" s="954"/>
      <c r="C92" s="954"/>
      <c r="D92" s="954"/>
      <c r="E92" s="953">
        <v>0</v>
      </c>
      <c r="F92" s="953"/>
      <c r="G92" s="953"/>
      <c r="H92" s="930"/>
      <c r="I92" s="930"/>
      <c r="J92" s="930"/>
    </row>
    <row r="93" spans="1:12" ht="18" customHeight="1" x14ac:dyDescent="0.15">
      <c r="A93" s="456"/>
      <c r="B93" s="954"/>
      <c r="C93" s="954"/>
      <c r="D93" s="954"/>
      <c r="E93" s="953">
        <v>0</v>
      </c>
      <c r="F93" s="953"/>
      <c r="G93" s="953"/>
      <c r="H93" s="930"/>
      <c r="I93" s="930"/>
      <c r="J93" s="930"/>
    </row>
    <row r="94" spans="1:12" ht="18" customHeight="1" x14ac:dyDescent="0.15">
      <c r="A94" s="456"/>
      <c r="B94" s="955"/>
      <c r="C94" s="956"/>
      <c r="D94" s="957"/>
      <c r="E94" s="958">
        <v>0</v>
      </c>
      <c r="F94" s="959"/>
      <c r="G94" s="960"/>
      <c r="H94" s="948"/>
      <c r="I94" s="949"/>
      <c r="J94" s="950"/>
    </row>
    <row r="95" spans="1:12" ht="18" customHeight="1" x14ac:dyDescent="0.15">
      <c r="A95" s="456"/>
      <c r="B95" s="941" t="s">
        <v>184</v>
      </c>
      <c r="C95" s="941"/>
      <c r="D95" s="941"/>
      <c r="E95" s="953" t="str">
        <f>IF(SUM(E91:G94)=0,"",SUM(E91:G94))</f>
        <v/>
      </c>
      <c r="F95" s="953"/>
      <c r="G95" s="953"/>
      <c r="H95" s="930"/>
      <c r="I95" s="930"/>
      <c r="J95" s="930"/>
    </row>
    <row r="96" spans="1:12" ht="18" customHeight="1" x14ac:dyDescent="0.15">
      <c r="A96" s="466"/>
      <c r="B96" s="466"/>
      <c r="C96" s="466"/>
      <c r="D96" s="466"/>
      <c r="E96" s="456"/>
      <c r="F96" s="456"/>
      <c r="G96" s="456"/>
      <c r="H96" s="456"/>
      <c r="I96" s="456"/>
      <c r="J96" s="456"/>
    </row>
    <row r="97" spans="1:10" ht="18" customHeight="1" x14ac:dyDescent="0.15">
      <c r="A97" s="458" t="s">
        <v>185</v>
      </c>
      <c r="B97" s="466"/>
      <c r="C97" s="466"/>
      <c r="D97" s="466"/>
      <c r="E97" s="456"/>
      <c r="F97" s="456"/>
      <c r="G97" s="456"/>
      <c r="H97" s="456"/>
      <c r="I97" s="456"/>
      <c r="J97" s="456"/>
    </row>
    <row r="98" spans="1:10" ht="18" customHeight="1" x14ac:dyDescent="0.15">
      <c r="A98" s="458" t="s">
        <v>1071</v>
      </c>
      <c r="B98" s="466"/>
      <c r="C98" s="466"/>
      <c r="D98" s="466"/>
      <c r="E98" s="456"/>
      <c r="F98" s="456"/>
      <c r="G98" s="456"/>
      <c r="H98" s="456"/>
      <c r="I98" s="456"/>
      <c r="J98" s="456"/>
    </row>
    <row r="99" spans="1:10" ht="21.95" customHeight="1" x14ac:dyDescent="0.15">
      <c r="A99" s="456"/>
      <c r="B99" s="928" t="s">
        <v>186</v>
      </c>
      <c r="C99" s="928"/>
      <c r="D99" s="928"/>
      <c r="E99" s="928" t="s">
        <v>187</v>
      </c>
      <c r="F99" s="928"/>
      <c r="G99" s="928"/>
      <c r="H99" s="928" t="s">
        <v>188</v>
      </c>
      <c r="I99" s="928"/>
      <c r="J99" s="928"/>
    </row>
    <row r="100" spans="1:10" ht="18" customHeight="1" x14ac:dyDescent="0.15">
      <c r="A100" s="456"/>
      <c r="B100" s="930"/>
      <c r="C100" s="930"/>
      <c r="D100" s="930"/>
      <c r="E100" s="930"/>
      <c r="F100" s="930"/>
      <c r="G100" s="930"/>
      <c r="H100" s="930"/>
      <c r="I100" s="930"/>
      <c r="J100" s="930"/>
    </row>
    <row r="101" spans="1:10" ht="18" customHeight="1" x14ac:dyDescent="0.15">
      <c r="A101" s="456"/>
      <c r="B101" s="930"/>
      <c r="C101" s="930"/>
      <c r="D101" s="930"/>
      <c r="E101" s="930"/>
      <c r="F101" s="930"/>
      <c r="G101" s="930"/>
      <c r="H101" s="930"/>
      <c r="I101" s="930"/>
      <c r="J101" s="930"/>
    </row>
    <row r="102" spans="1:10" ht="18" customHeight="1" x14ac:dyDescent="0.15">
      <c r="A102" s="456"/>
      <c r="B102" s="930"/>
      <c r="C102" s="930"/>
      <c r="D102" s="930"/>
      <c r="E102" s="930"/>
      <c r="F102" s="930"/>
      <c r="G102" s="930"/>
      <c r="H102" s="930"/>
      <c r="I102" s="930"/>
      <c r="J102" s="930"/>
    </row>
    <row r="103" spans="1:10" ht="18" customHeight="1" x14ac:dyDescent="0.15">
      <c r="A103" s="456"/>
      <c r="B103" s="930"/>
      <c r="C103" s="930"/>
      <c r="D103" s="930"/>
      <c r="E103" s="930"/>
      <c r="F103" s="930"/>
      <c r="G103" s="930"/>
      <c r="H103" s="930"/>
      <c r="I103" s="930"/>
      <c r="J103" s="930"/>
    </row>
    <row r="104" spans="1:10" ht="18" customHeight="1" x14ac:dyDescent="0.15">
      <c r="A104" s="456"/>
      <c r="B104" s="930"/>
      <c r="C104" s="930"/>
      <c r="D104" s="930"/>
      <c r="E104" s="930"/>
      <c r="F104" s="930"/>
      <c r="G104" s="930"/>
      <c r="H104" s="930"/>
      <c r="I104" s="930"/>
      <c r="J104" s="930"/>
    </row>
    <row r="105" spans="1:10" ht="18" customHeight="1" x14ac:dyDescent="0.15">
      <c r="A105" s="456"/>
      <c r="B105" s="930"/>
      <c r="C105" s="930"/>
      <c r="D105" s="930"/>
      <c r="E105" s="930"/>
      <c r="F105" s="930"/>
      <c r="G105" s="930"/>
      <c r="H105" s="930"/>
      <c r="I105" s="930"/>
      <c r="J105" s="930"/>
    </row>
    <row r="106" spans="1:10" ht="18" customHeight="1" x14ac:dyDescent="0.15">
      <c r="A106" s="456"/>
      <c r="B106" s="930"/>
      <c r="C106" s="930"/>
      <c r="D106" s="930"/>
      <c r="E106" s="930"/>
      <c r="F106" s="930"/>
      <c r="G106" s="930"/>
      <c r="H106" s="930"/>
      <c r="I106" s="930"/>
      <c r="J106" s="930"/>
    </row>
    <row r="107" spans="1:10" ht="18" customHeight="1" x14ac:dyDescent="0.15">
      <c r="A107" s="456"/>
      <c r="B107" s="930"/>
      <c r="C107" s="930"/>
      <c r="D107" s="930"/>
      <c r="E107" s="930"/>
      <c r="F107" s="930"/>
      <c r="G107" s="930"/>
      <c r="H107" s="930"/>
      <c r="I107" s="930"/>
      <c r="J107" s="930"/>
    </row>
    <row r="108" spans="1:10" ht="18" customHeight="1" x14ac:dyDescent="0.15">
      <c r="A108" s="456"/>
      <c r="B108" s="930"/>
      <c r="C108" s="930"/>
      <c r="D108" s="930"/>
      <c r="E108" s="930"/>
      <c r="F108" s="930"/>
      <c r="G108" s="930"/>
      <c r="H108" s="930"/>
      <c r="I108" s="930"/>
      <c r="J108" s="930"/>
    </row>
    <row r="109" spans="1:10" ht="18" customHeight="1" x14ac:dyDescent="0.15">
      <c r="A109" s="456"/>
      <c r="B109" s="930"/>
      <c r="C109" s="930"/>
      <c r="D109" s="930"/>
      <c r="E109" s="930"/>
      <c r="F109" s="930"/>
      <c r="G109" s="930"/>
      <c r="H109" s="930"/>
      <c r="I109" s="930"/>
      <c r="J109" s="930"/>
    </row>
    <row r="110" spans="1:10" ht="18" customHeight="1" x14ac:dyDescent="0.15">
      <c r="A110" s="456"/>
      <c r="B110" s="930"/>
      <c r="C110" s="930"/>
      <c r="D110" s="930"/>
      <c r="E110" s="930"/>
      <c r="F110" s="930"/>
      <c r="G110" s="930"/>
      <c r="H110" s="930"/>
      <c r="I110" s="930"/>
      <c r="J110" s="930"/>
    </row>
    <row r="111" spans="1:10" ht="18" customHeight="1" x14ac:dyDescent="0.15">
      <c r="A111" s="456"/>
      <c r="B111" s="475"/>
      <c r="C111" s="475"/>
      <c r="D111" s="475"/>
      <c r="E111" s="475"/>
      <c r="F111" s="475"/>
      <c r="G111" s="475"/>
      <c r="H111" s="475"/>
      <c r="I111" s="475"/>
      <c r="J111" s="475"/>
    </row>
    <row r="112" spans="1:10" ht="18" customHeight="1" x14ac:dyDescent="0.15">
      <c r="A112" s="458" t="s">
        <v>1072</v>
      </c>
      <c r="B112" s="466"/>
      <c r="C112" s="466"/>
      <c r="D112" s="466"/>
      <c r="E112" s="456"/>
      <c r="F112" s="456"/>
      <c r="G112" s="456"/>
      <c r="H112" s="456"/>
      <c r="I112" s="456"/>
      <c r="J112" s="456"/>
    </row>
    <row r="113" spans="1:10" ht="21.95" customHeight="1" x14ac:dyDescent="0.15">
      <c r="A113" s="456"/>
      <c r="B113" s="476" t="s">
        <v>189</v>
      </c>
      <c r="C113" s="964" t="s">
        <v>186</v>
      </c>
      <c r="D113" s="965"/>
      <c r="E113" s="966"/>
      <c r="F113" s="967" t="s">
        <v>190</v>
      </c>
      <c r="G113" s="967"/>
      <c r="H113" s="964" t="s">
        <v>188</v>
      </c>
      <c r="I113" s="965"/>
      <c r="J113" s="966"/>
    </row>
    <row r="114" spans="1:10" ht="18" customHeight="1" x14ac:dyDescent="0.15">
      <c r="A114" s="456"/>
      <c r="B114" s="477"/>
      <c r="C114" s="961"/>
      <c r="D114" s="962"/>
      <c r="E114" s="963"/>
      <c r="F114" s="941"/>
      <c r="G114" s="941"/>
      <c r="H114" s="961"/>
      <c r="I114" s="962"/>
      <c r="J114" s="963"/>
    </row>
    <row r="115" spans="1:10" ht="18" customHeight="1" x14ac:dyDescent="0.15">
      <c r="A115" s="456"/>
      <c r="B115" s="477"/>
      <c r="C115" s="961"/>
      <c r="D115" s="962"/>
      <c r="E115" s="963"/>
      <c r="F115" s="941"/>
      <c r="G115" s="941"/>
      <c r="H115" s="961"/>
      <c r="I115" s="962"/>
      <c r="J115" s="963"/>
    </row>
    <row r="116" spans="1:10" ht="18" customHeight="1" x14ac:dyDescent="0.15">
      <c r="A116" s="458"/>
      <c r="B116" s="466"/>
      <c r="C116" s="466"/>
      <c r="D116" s="466"/>
      <c r="E116" s="456"/>
      <c r="F116" s="456"/>
      <c r="G116" s="456"/>
      <c r="H116" s="456"/>
      <c r="I116" s="456"/>
      <c r="J116" s="456"/>
    </row>
    <row r="117" spans="1:10" ht="18" customHeight="1" x14ac:dyDescent="0.15">
      <c r="A117" s="458" t="s">
        <v>191</v>
      </c>
      <c r="B117" s="466"/>
      <c r="C117" s="466"/>
      <c r="D117" s="466"/>
      <c r="E117" s="456"/>
      <c r="F117" s="456"/>
      <c r="G117" s="456"/>
      <c r="H117" s="456"/>
      <c r="I117" s="456"/>
      <c r="J117" s="456"/>
    </row>
    <row r="118" spans="1:10" ht="18" customHeight="1" x14ac:dyDescent="0.15">
      <c r="A118" s="458" t="s">
        <v>1073</v>
      </c>
      <c r="B118" s="466"/>
      <c r="C118" s="466"/>
      <c r="D118" s="466"/>
      <c r="E118" s="456"/>
      <c r="F118" s="456"/>
      <c r="G118" s="456"/>
      <c r="H118" s="456"/>
      <c r="I118" s="456"/>
      <c r="J118" s="456"/>
    </row>
    <row r="119" spans="1:10" ht="18" customHeight="1" x14ac:dyDescent="0.15">
      <c r="A119" s="458" t="s">
        <v>1074</v>
      </c>
      <c r="B119" s="466"/>
      <c r="C119" s="466"/>
      <c r="D119" s="466"/>
      <c r="E119" s="456"/>
      <c r="F119" s="456"/>
      <c r="G119" s="456"/>
      <c r="H119" s="456"/>
      <c r="I119" s="456"/>
      <c r="J119" s="456"/>
    </row>
    <row r="120" spans="1:10" ht="18" customHeight="1" x14ac:dyDescent="0.15">
      <c r="A120" s="458"/>
      <c r="B120" s="466"/>
      <c r="C120" s="466"/>
      <c r="D120" s="466"/>
      <c r="E120" s="456"/>
      <c r="F120" s="456"/>
      <c r="G120" s="456"/>
      <c r="H120" s="456"/>
      <c r="I120" s="456"/>
      <c r="J120" s="456"/>
    </row>
    <row r="121" spans="1:10" ht="18" customHeight="1" x14ac:dyDescent="0.15">
      <c r="A121" s="458" t="s">
        <v>192</v>
      </c>
      <c r="B121" s="466"/>
      <c r="C121" s="466"/>
      <c r="D121" s="466"/>
      <c r="E121" s="456"/>
      <c r="F121" s="456"/>
      <c r="G121" s="456"/>
      <c r="H121" s="456"/>
      <c r="I121" s="456"/>
      <c r="J121" s="456"/>
    </row>
    <row r="122" spans="1:10" ht="18" customHeight="1" x14ac:dyDescent="0.15">
      <c r="A122" s="458" t="s">
        <v>1055</v>
      </c>
      <c r="B122" s="466"/>
      <c r="C122" s="466"/>
      <c r="D122" s="466"/>
      <c r="E122" s="456"/>
      <c r="F122" s="456"/>
      <c r="G122" s="456"/>
      <c r="H122" s="456"/>
      <c r="I122" s="456"/>
      <c r="J122" s="456"/>
    </row>
    <row r="123" spans="1:10" ht="21.95" customHeight="1" x14ac:dyDescent="0.15">
      <c r="A123" s="456"/>
      <c r="B123" s="928" t="s">
        <v>193</v>
      </c>
      <c r="C123" s="928"/>
      <c r="D123" s="928" t="s">
        <v>194</v>
      </c>
      <c r="E123" s="928"/>
      <c r="F123" s="968" t="s">
        <v>195</v>
      </c>
      <c r="G123" s="969"/>
      <c r="H123" s="969"/>
      <c r="I123" s="969"/>
      <c r="J123" s="970"/>
    </row>
    <row r="124" spans="1:10" ht="18" customHeight="1" x14ac:dyDescent="0.15">
      <c r="A124" s="456"/>
      <c r="B124" s="930"/>
      <c r="C124" s="930"/>
      <c r="D124" s="930"/>
      <c r="E124" s="930"/>
      <c r="F124" s="948"/>
      <c r="G124" s="949"/>
      <c r="H124" s="949"/>
      <c r="I124" s="949"/>
      <c r="J124" s="950"/>
    </row>
    <row r="125" spans="1:10" ht="18" customHeight="1" x14ac:dyDescent="0.15">
      <c r="A125" s="456"/>
      <c r="B125" s="930"/>
      <c r="C125" s="930"/>
      <c r="D125" s="930"/>
      <c r="E125" s="930"/>
      <c r="F125" s="948"/>
      <c r="G125" s="949"/>
      <c r="H125" s="949"/>
      <c r="I125" s="949"/>
      <c r="J125" s="950"/>
    </row>
    <row r="126" spans="1:10" ht="18" customHeight="1" x14ac:dyDescent="0.15">
      <c r="A126" s="456"/>
      <c r="B126" s="478"/>
      <c r="C126" s="478"/>
      <c r="D126" s="478"/>
      <c r="E126" s="478"/>
      <c r="F126" s="478"/>
      <c r="G126" s="478"/>
      <c r="H126" s="478"/>
      <c r="I126" s="478"/>
      <c r="J126" s="456"/>
    </row>
    <row r="127" spans="1:10" ht="18" customHeight="1" x14ac:dyDescent="0.15">
      <c r="A127" s="458" t="s">
        <v>1056</v>
      </c>
      <c r="B127" s="466"/>
      <c r="C127" s="466"/>
      <c r="D127" s="466"/>
      <c r="E127" s="456"/>
      <c r="F127" s="456"/>
      <c r="G127" s="456"/>
      <c r="H127" s="456"/>
      <c r="I127" s="456"/>
      <c r="J127" s="456"/>
    </row>
    <row r="128" spans="1:10" ht="21.95" customHeight="1" x14ac:dyDescent="0.15">
      <c r="A128" s="456"/>
      <c r="B128" s="928" t="s">
        <v>205</v>
      </c>
      <c r="C128" s="928"/>
      <c r="D128" s="928" t="s">
        <v>207</v>
      </c>
      <c r="E128" s="928"/>
      <c r="F128" s="968" t="s">
        <v>208</v>
      </c>
      <c r="G128" s="969"/>
      <c r="H128" s="969"/>
      <c r="I128" s="969"/>
      <c r="J128" s="970"/>
    </row>
    <row r="129" spans="1:10" ht="18" customHeight="1" x14ac:dyDescent="0.15">
      <c r="A129" s="456"/>
      <c r="B129" s="930"/>
      <c r="C129" s="930"/>
      <c r="D129" s="930"/>
      <c r="E129" s="930"/>
      <c r="F129" s="948"/>
      <c r="G129" s="949"/>
      <c r="H129" s="949"/>
      <c r="I129" s="949"/>
      <c r="J129" s="950"/>
    </row>
    <row r="130" spans="1:10" ht="18" customHeight="1" x14ac:dyDescent="0.15">
      <c r="A130" s="456"/>
      <c r="B130" s="930"/>
      <c r="C130" s="930"/>
      <c r="D130" s="930"/>
      <c r="E130" s="930"/>
      <c r="F130" s="948"/>
      <c r="G130" s="949"/>
      <c r="H130" s="949"/>
      <c r="I130" s="949"/>
      <c r="J130" s="950"/>
    </row>
    <row r="131" spans="1:10" ht="18" customHeight="1" x14ac:dyDescent="0.15">
      <c r="A131" s="456"/>
      <c r="B131" s="479"/>
      <c r="C131" s="479"/>
      <c r="D131" s="479"/>
      <c r="E131" s="479"/>
      <c r="F131" s="479"/>
      <c r="G131" s="479"/>
      <c r="H131" s="479"/>
      <c r="I131" s="479"/>
      <c r="J131" s="456"/>
    </row>
    <row r="132" spans="1:10" ht="18" customHeight="1" x14ac:dyDescent="0.15">
      <c r="A132" s="458" t="s">
        <v>1075</v>
      </c>
      <c r="B132" s="466"/>
      <c r="C132" s="466"/>
      <c r="D132" s="466"/>
      <c r="E132" s="456"/>
      <c r="F132" s="456"/>
      <c r="G132" s="456"/>
      <c r="H132" s="456"/>
      <c r="I132" s="456"/>
      <c r="J132" s="456"/>
    </row>
    <row r="133" spans="1:10" ht="18" customHeight="1" x14ac:dyDescent="0.15">
      <c r="A133" s="480"/>
      <c r="B133" s="466" t="s">
        <v>1119</v>
      </c>
      <c r="C133" s="466"/>
      <c r="D133" s="466"/>
      <c r="E133" s="456"/>
      <c r="F133" s="456"/>
      <c r="G133" s="456"/>
      <c r="H133" s="456"/>
      <c r="I133" s="456"/>
      <c r="J133" s="456"/>
    </row>
    <row r="134" spans="1:10" ht="18" customHeight="1" x14ac:dyDescent="0.15">
      <c r="A134" s="480"/>
      <c r="B134" s="466"/>
      <c r="C134" s="466"/>
      <c r="D134" s="466"/>
      <c r="E134" s="456"/>
      <c r="F134" s="456"/>
      <c r="G134" s="456"/>
      <c r="H134" s="456"/>
      <c r="I134" s="456"/>
      <c r="J134" s="456"/>
    </row>
    <row r="135" spans="1:10" ht="18" customHeight="1" x14ac:dyDescent="0.15">
      <c r="A135" s="923" t="s">
        <v>1058</v>
      </c>
      <c r="B135" s="923"/>
      <c r="C135" s="923"/>
      <c r="D135" s="923"/>
      <c r="E135" s="923"/>
      <c r="F135" s="923"/>
      <c r="G135" s="923"/>
      <c r="H135" s="923"/>
      <c r="I135" s="923"/>
      <c r="J135" s="923"/>
    </row>
    <row r="136" spans="1:10" ht="21.95" customHeight="1" x14ac:dyDescent="0.15">
      <c r="A136" s="456"/>
      <c r="B136" s="928" t="s">
        <v>209</v>
      </c>
      <c r="C136" s="928"/>
      <c r="D136" s="928" t="s">
        <v>210</v>
      </c>
      <c r="E136" s="928"/>
      <c r="F136" s="968" t="s">
        <v>211</v>
      </c>
      <c r="G136" s="969"/>
      <c r="H136" s="969"/>
      <c r="I136" s="969"/>
      <c r="J136" s="970"/>
    </row>
    <row r="137" spans="1:10" ht="18" customHeight="1" x14ac:dyDescent="0.15">
      <c r="A137" s="456"/>
      <c r="B137" s="982"/>
      <c r="C137" s="983"/>
      <c r="D137" s="978"/>
      <c r="E137" s="979"/>
      <c r="F137" s="986">
        <v>0</v>
      </c>
      <c r="G137" s="987"/>
      <c r="H137" s="987"/>
      <c r="I137" s="987"/>
      <c r="J137" s="988"/>
    </row>
    <row r="138" spans="1:10" ht="18" customHeight="1" x14ac:dyDescent="0.15">
      <c r="A138" s="456"/>
      <c r="B138" s="984"/>
      <c r="C138" s="985"/>
      <c r="D138" s="980"/>
      <c r="E138" s="981"/>
      <c r="F138" s="975" t="s">
        <v>1120</v>
      </c>
      <c r="G138" s="976"/>
      <c r="H138" s="976"/>
      <c r="I138" s="976"/>
      <c r="J138" s="977"/>
    </row>
    <row r="139" spans="1:10" ht="18" customHeight="1" x14ac:dyDescent="0.15">
      <c r="A139" s="456"/>
      <c r="B139" s="982"/>
      <c r="C139" s="983"/>
      <c r="D139" s="978"/>
      <c r="E139" s="979"/>
      <c r="F139" s="972"/>
      <c r="G139" s="973"/>
      <c r="H139" s="973"/>
      <c r="I139" s="973"/>
      <c r="J139" s="974"/>
    </row>
    <row r="140" spans="1:10" ht="18" customHeight="1" x14ac:dyDescent="0.15">
      <c r="A140" s="456"/>
      <c r="B140" s="984"/>
      <c r="C140" s="985"/>
      <c r="D140" s="980"/>
      <c r="E140" s="981"/>
      <c r="F140" s="975" t="s">
        <v>1120</v>
      </c>
      <c r="G140" s="976"/>
      <c r="H140" s="976"/>
      <c r="I140" s="976"/>
      <c r="J140" s="977"/>
    </row>
    <row r="141" spans="1:10" ht="18" customHeight="1" x14ac:dyDescent="0.15">
      <c r="A141" s="480" t="s">
        <v>196</v>
      </c>
      <c r="B141" s="459"/>
      <c r="C141" s="459"/>
      <c r="D141" s="459"/>
    </row>
    <row r="142" spans="1:10" ht="18" customHeight="1" x14ac:dyDescent="0.15"/>
    <row r="143" spans="1:10" ht="18" customHeight="1" x14ac:dyDescent="0.15"/>
  </sheetData>
  <mergeCells count="187">
    <mergeCell ref="D28:J28"/>
    <mergeCell ref="B23:J24"/>
    <mergeCell ref="F139:J139"/>
    <mergeCell ref="F138:J138"/>
    <mergeCell ref="D139:E140"/>
    <mergeCell ref="B139:C140"/>
    <mergeCell ref="D137:E138"/>
    <mergeCell ref="B137:C138"/>
    <mergeCell ref="A135:J135"/>
    <mergeCell ref="B130:C130"/>
    <mergeCell ref="D130:E130"/>
    <mergeCell ref="B128:C128"/>
    <mergeCell ref="D128:E128"/>
    <mergeCell ref="B129:C129"/>
    <mergeCell ref="D129:E129"/>
    <mergeCell ref="F130:J130"/>
    <mergeCell ref="F129:J129"/>
    <mergeCell ref="F128:J128"/>
    <mergeCell ref="B136:C136"/>
    <mergeCell ref="D136:E136"/>
    <mergeCell ref="F140:J140"/>
    <mergeCell ref="F137:J137"/>
    <mergeCell ref="F136:J136"/>
    <mergeCell ref="D124:E124"/>
    <mergeCell ref="B125:C125"/>
    <mergeCell ref="D125:E125"/>
    <mergeCell ref="F125:J125"/>
    <mergeCell ref="F124:J124"/>
    <mergeCell ref="F123:J123"/>
    <mergeCell ref="D123:E123"/>
    <mergeCell ref="B123:C123"/>
    <mergeCell ref="B124:C124"/>
    <mergeCell ref="F115:G115"/>
    <mergeCell ref="H115:J115"/>
    <mergeCell ref="C115:E115"/>
    <mergeCell ref="H99:J99"/>
    <mergeCell ref="E99:G99"/>
    <mergeCell ref="F113:G113"/>
    <mergeCell ref="E108:G108"/>
    <mergeCell ref="H108:J108"/>
    <mergeCell ref="E109:G109"/>
    <mergeCell ref="B110:D110"/>
    <mergeCell ref="E100:G100"/>
    <mergeCell ref="H100:J100"/>
    <mergeCell ref="H109:J109"/>
    <mergeCell ref="E107:G107"/>
    <mergeCell ref="H101:J101"/>
    <mergeCell ref="E102:G102"/>
    <mergeCell ref="H102:J102"/>
    <mergeCell ref="H103:J103"/>
    <mergeCell ref="E104:G104"/>
    <mergeCell ref="B104:D104"/>
    <mergeCell ref="B105:D105"/>
    <mergeCell ref="H107:J107"/>
    <mergeCell ref="B106:D106"/>
    <mergeCell ref="B107:D107"/>
    <mergeCell ref="B108:D108"/>
    <mergeCell ref="C114:E114"/>
    <mergeCell ref="C113:E113"/>
    <mergeCell ref="B109:D109"/>
    <mergeCell ref="E110:G110"/>
    <mergeCell ref="H110:J110"/>
    <mergeCell ref="H104:J104"/>
    <mergeCell ref="E105:G105"/>
    <mergeCell ref="H105:J105"/>
    <mergeCell ref="E106:G106"/>
    <mergeCell ref="H106:J106"/>
    <mergeCell ref="F82:J82"/>
    <mergeCell ref="H90:J90"/>
    <mergeCell ref="B90:D90"/>
    <mergeCell ref="E90:G90"/>
    <mergeCell ref="F114:G114"/>
    <mergeCell ref="B99:D99"/>
    <mergeCell ref="B100:D100"/>
    <mergeCell ref="B101:D101"/>
    <mergeCell ref="B102:D102"/>
    <mergeCell ref="B103:D103"/>
    <mergeCell ref="E93:G93"/>
    <mergeCell ref="E91:G91"/>
    <mergeCell ref="B95:D95"/>
    <mergeCell ref="B93:D93"/>
    <mergeCell ref="B91:D91"/>
    <mergeCell ref="E101:G101"/>
    <mergeCell ref="E103:G103"/>
    <mergeCell ref="E95:G95"/>
    <mergeCell ref="B92:D92"/>
    <mergeCell ref="E92:G92"/>
    <mergeCell ref="B94:D94"/>
    <mergeCell ref="E94:G94"/>
    <mergeCell ref="H114:J114"/>
    <mergeCell ref="H113:J113"/>
    <mergeCell ref="H93:J93"/>
    <mergeCell ref="H95:J95"/>
    <mergeCell ref="H94:J94"/>
    <mergeCell ref="A12:J12"/>
    <mergeCell ref="A3:J3"/>
    <mergeCell ref="C10:J10"/>
    <mergeCell ref="B38:D38"/>
    <mergeCell ref="B37:D37"/>
    <mergeCell ref="B36:D36"/>
    <mergeCell ref="B35:D35"/>
    <mergeCell ref="A34:J34"/>
    <mergeCell ref="E38:G38"/>
    <mergeCell ref="E37:G37"/>
    <mergeCell ref="A30:J30"/>
    <mergeCell ref="A33:J33"/>
    <mergeCell ref="A32:J32"/>
    <mergeCell ref="A31:J31"/>
    <mergeCell ref="A29:J29"/>
    <mergeCell ref="E36:G36"/>
    <mergeCell ref="E35:G35"/>
    <mergeCell ref="C14:E14"/>
    <mergeCell ref="C15:E15"/>
    <mergeCell ref="C16:E16"/>
    <mergeCell ref="C79:E79"/>
    <mergeCell ref="C18:E18"/>
    <mergeCell ref="C8:J8"/>
    <mergeCell ref="C9:J9"/>
    <mergeCell ref="C13:I13"/>
    <mergeCell ref="C19:E19"/>
    <mergeCell ref="G20:I20"/>
    <mergeCell ref="G21:I21"/>
    <mergeCell ref="G22:I22"/>
    <mergeCell ref="C76:D76"/>
    <mergeCell ref="F74:J74"/>
    <mergeCell ref="F75:J75"/>
    <mergeCell ref="F76:J76"/>
    <mergeCell ref="F26:H26"/>
    <mergeCell ref="F25:H25"/>
    <mergeCell ref="C68:E68"/>
    <mergeCell ref="A46:J46"/>
    <mergeCell ref="A45:J45"/>
    <mergeCell ref="A43:J43"/>
    <mergeCell ref="A42:J42"/>
    <mergeCell ref="A53:J53"/>
    <mergeCell ref="A52:J52"/>
    <mergeCell ref="A49:J49"/>
    <mergeCell ref="A48:J48"/>
    <mergeCell ref="A47:J47"/>
    <mergeCell ref="D27:J27"/>
    <mergeCell ref="H92:J92"/>
    <mergeCell ref="E50:H50"/>
    <mergeCell ref="F72:J72"/>
    <mergeCell ref="F73:J73"/>
    <mergeCell ref="C75:D75"/>
    <mergeCell ref="C74:D74"/>
    <mergeCell ref="C73:D73"/>
    <mergeCell ref="C72:D72"/>
    <mergeCell ref="C87:D87"/>
    <mergeCell ref="F87:J87"/>
    <mergeCell ref="B62:I64"/>
    <mergeCell ref="B58:D58"/>
    <mergeCell ref="B57:D57"/>
    <mergeCell ref="B56:D56"/>
    <mergeCell ref="E58:G58"/>
    <mergeCell ref="E57:G57"/>
    <mergeCell ref="E56:G56"/>
    <mergeCell ref="E55:G55"/>
    <mergeCell ref="B55:D55"/>
    <mergeCell ref="C71:D71"/>
    <mergeCell ref="C70:D70"/>
    <mergeCell ref="C69:D69"/>
    <mergeCell ref="H91:J91"/>
    <mergeCell ref="C77:E77"/>
    <mergeCell ref="A40:J40"/>
    <mergeCell ref="C83:D83"/>
    <mergeCell ref="F83:J83"/>
    <mergeCell ref="C84:D84"/>
    <mergeCell ref="F84:J84"/>
    <mergeCell ref="C85:D85"/>
    <mergeCell ref="F85:J85"/>
    <mergeCell ref="C86:D86"/>
    <mergeCell ref="F86:J86"/>
    <mergeCell ref="F68:J68"/>
    <mergeCell ref="F69:J69"/>
    <mergeCell ref="F70:J70"/>
    <mergeCell ref="F71:J71"/>
    <mergeCell ref="E51:J51"/>
    <mergeCell ref="B54:D54"/>
    <mergeCell ref="A60:J60"/>
    <mergeCell ref="E54:G54"/>
    <mergeCell ref="F79:J79"/>
    <mergeCell ref="C80:D80"/>
    <mergeCell ref="F80:J80"/>
    <mergeCell ref="C81:D81"/>
    <mergeCell ref="F81:J81"/>
    <mergeCell ref="C82:D82"/>
  </mergeCells>
  <phoneticPr fontId="2"/>
  <printOptions horizontalCentered="1"/>
  <pageMargins left="0.51181102362204722" right="0.51181102362204722" top="0.55118110236220474" bottom="0.55118110236220474" header="0.31496062992125984" footer="0.31496062992125984"/>
  <pageSetup paperSize="9" scale="98" firstPageNumber="45" orientation="portrait" useFirstPageNumber="1" r:id="rId1"/>
  <headerFooter>
    <oddFooter>&amp;C&amp;P</oddFooter>
  </headerFooter>
  <rowBreaks count="2" manualBreakCount="2">
    <brk id="48" max="9" man="1"/>
    <brk id="95" max="9"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43"/>
  <sheetViews>
    <sheetView view="pageLayout" topLeftCell="A30" zoomScaleNormal="100" zoomScaleSheetLayoutView="115" workbookViewId="0">
      <selection activeCell="V17" sqref="V17:V18"/>
    </sheetView>
  </sheetViews>
  <sheetFormatPr defaultRowHeight="14.25" x14ac:dyDescent="0.15"/>
  <cols>
    <col min="1" max="1" width="4.75" style="59" customWidth="1"/>
    <col min="2" max="2" width="15.875" style="59" customWidth="1"/>
    <col min="3" max="4" width="9" style="59"/>
    <col min="5" max="5" width="3.75" style="59" customWidth="1"/>
    <col min="6" max="16384" width="9" style="59"/>
  </cols>
  <sheetData>
    <row r="1" spans="1:10" ht="15.95" customHeight="1" x14ac:dyDescent="0.15">
      <c r="A1" s="373" t="s">
        <v>1389</v>
      </c>
      <c r="B1" s="58"/>
      <c r="C1" s="58"/>
      <c r="D1" s="58"/>
    </row>
    <row r="2" spans="1:10" ht="15.95" customHeight="1" x14ac:dyDescent="0.15">
      <c r="A2" s="373"/>
      <c r="B2" s="58"/>
      <c r="C2" s="58"/>
      <c r="D2" s="58"/>
      <c r="E2" s="60"/>
      <c r="F2" s="60"/>
      <c r="G2" s="60"/>
      <c r="H2" s="60"/>
      <c r="I2" s="60"/>
      <c r="J2" s="60"/>
    </row>
    <row r="3" spans="1:10" ht="15.95" customHeight="1" x14ac:dyDescent="0.15">
      <c r="A3" s="992" t="s">
        <v>169</v>
      </c>
      <c r="B3" s="992"/>
      <c r="C3" s="992"/>
      <c r="D3" s="992"/>
      <c r="E3" s="992"/>
      <c r="F3" s="992"/>
      <c r="G3" s="992"/>
      <c r="H3" s="992"/>
      <c r="I3" s="992"/>
      <c r="J3" s="992"/>
    </row>
    <row r="4" spans="1:10" ht="15.95" customHeight="1" x14ac:dyDescent="0.15">
      <c r="A4" s="373"/>
      <c r="B4" s="58"/>
      <c r="C4" s="58"/>
      <c r="D4" s="58"/>
    </row>
    <row r="5" spans="1:10" ht="15.95" customHeight="1" x14ac:dyDescent="0.15">
      <c r="A5" s="373"/>
      <c r="B5" s="58"/>
      <c r="C5" s="58"/>
      <c r="D5" s="58"/>
    </row>
    <row r="6" spans="1:10" ht="15.95" customHeight="1" x14ac:dyDescent="0.15">
      <c r="A6" s="358" t="s">
        <v>997</v>
      </c>
      <c r="B6" s="376"/>
      <c r="C6" s="376"/>
      <c r="D6" s="376"/>
      <c r="E6" s="376"/>
      <c r="F6" s="376"/>
      <c r="G6" s="376"/>
      <c r="H6" s="376"/>
      <c r="I6" s="376"/>
      <c r="J6" s="376"/>
    </row>
    <row r="7" spans="1:10" ht="15.95" customHeight="1" x14ac:dyDescent="0.15">
      <c r="A7" s="358" t="s">
        <v>1020</v>
      </c>
      <c r="B7" s="376"/>
      <c r="C7" s="376"/>
      <c r="D7" s="376"/>
      <c r="E7" s="376"/>
      <c r="F7" s="376"/>
      <c r="G7" s="376"/>
      <c r="H7" s="376"/>
      <c r="I7" s="376"/>
      <c r="J7" s="376"/>
    </row>
    <row r="8" spans="1:10" ht="15.95" customHeight="1" x14ac:dyDescent="0.15">
      <c r="A8" s="358" t="s">
        <v>1033</v>
      </c>
      <c r="B8" s="358"/>
      <c r="C8" s="993" t="s">
        <v>1028</v>
      </c>
      <c r="D8" s="993"/>
      <c r="E8" s="993"/>
      <c r="F8" s="993"/>
      <c r="G8" s="993"/>
      <c r="H8" s="993"/>
      <c r="I8" s="993"/>
      <c r="J8" s="993"/>
    </row>
    <row r="9" spans="1:10" ht="15.95" customHeight="1" x14ac:dyDescent="0.15">
      <c r="A9" s="358" t="s">
        <v>1034</v>
      </c>
      <c r="B9" s="358"/>
      <c r="C9" s="993" t="s">
        <v>1030</v>
      </c>
      <c r="D9" s="993"/>
      <c r="E9" s="993"/>
      <c r="F9" s="993"/>
      <c r="G9" s="993"/>
      <c r="H9" s="993"/>
      <c r="I9" s="993"/>
      <c r="J9" s="993"/>
    </row>
    <row r="10" spans="1:10" ht="15.95" customHeight="1" x14ac:dyDescent="0.15">
      <c r="A10" s="358" t="s">
        <v>1035</v>
      </c>
      <c r="B10" s="373"/>
      <c r="C10" s="993" t="s">
        <v>1031</v>
      </c>
      <c r="D10" s="993"/>
      <c r="E10" s="993"/>
      <c r="F10" s="993"/>
      <c r="G10" s="993"/>
      <c r="H10" s="993"/>
      <c r="I10" s="993"/>
      <c r="J10" s="993"/>
    </row>
    <row r="11" spans="1:10" ht="15.95" customHeight="1" x14ac:dyDescent="0.15">
      <c r="A11" s="373"/>
      <c r="B11" s="366"/>
      <c r="C11" s="366"/>
      <c r="D11" s="366"/>
      <c r="E11" s="60"/>
      <c r="F11" s="60"/>
      <c r="G11" s="60"/>
      <c r="H11" s="60"/>
      <c r="I11" s="60"/>
      <c r="J11" s="60"/>
    </row>
    <row r="12" spans="1:10" ht="18" customHeight="1" x14ac:dyDescent="0.15">
      <c r="A12" s="947" t="s">
        <v>170</v>
      </c>
      <c r="B12" s="947"/>
      <c r="C12" s="947"/>
      <c r="D12" s="947"/>
      <c r="E12" s="947"/>
      <c r="F12" s="947"/>
      <c r="G12" s="947"/>
      <c r="H12" s="947"/>
      <c r="I12" s="947"/>
      <c r="J12" s="947"/>
    </row>
    <row r="13" spans="1:10" ht="18" customHeight="1" x14ac:dyDescent="0.15">
      <c r="A13" s="358" t="s">
        <v>1036</v>
      </c>
      <c r="B13" s="358"/>
      <c r="C13" s="1026" t="s">
        <v>1032</v>
      </c>
      <c r="D13" s="1026"/>
      <c r="E13" s="1026"/>
      <c r="F13" s="1026"/>
      <c r="G13" s="1026"/>
      <c r="H13" s="1026"/>
      <c r="I13" s="1026"/>
      <c r="J13" s="358"/>
    </row>
    <row r="14" spans="1:10" ht="18" customHeight="1" x14ac:dyDescent="0.15">
      <c r="A14" s="358" t="s">
        <v>1037</v>
      </c>
      <c r="B14" s="358"/>
      <c r="C14" s="995">
        <v>6000</v>
      </c>
      <c r="D14" s="995"/>
      <c r="E14" s="995"/>
      <c r="F14" s="358" t="s">
        <v>288</v>
      </c>
      <c r="G14" s="358"/>
      <c r="H14" s="358"/>
      <c r="I14" s="358"/>
      <c r="J14" s="358"/>
    </row>
    <row r="15" spans="1:10" ht="18" customHeight="1" x14ac:dyDescent="0.15">
      <c r="A15" s="358" t="s">
        <v>202</v>
      </c>
      <c r="B15" s="358"/>
      <c r="C15" s="996" t="s">
        <v>1076</v>
      </c>
      <c r="D15" s="996"/>
      <c r="E15" s="996"/>
      <c r="F15" s="358"/>
      <c r="G15" s="358"/>
      <c r="H15" s="358"/>
      <c r="I15" s="358"/>
      <c r="J15" s="358"/>
    </row>
    <row r="16" spans="1:10" ht="18" customHeight="1" x14ac:dyDescent="0.15">
      <c r="A16" s="358" t="s">
        <v>200</v>
      </c>
      <c r="B16" s="358"/>
      <c r="C16" s="996" t="s">
        <v>1077</v>
      </c>
      <c r="D16" s="996"/>
      <c r="E16" s="996"/>
      <c r="F16" s="358"/>
      <c r="G16" s="358"/>
      <c r="H16" s="358"/>
      <c r="I16" s="358"/>
      <c r="J16" s="358"/>
    </row>
    <row r="17" spans="1:10" ht="18" customHeight="1" x14ac:dyDescent="0.15">
      <c r="A17" s="358" t="s">
        <v>992</v>
      </c>
      <c r="B17" s="358"/>
      <c r="C17" s="358"/>
      <c r="D17" s="358"/>
      <c r="E17" s="358"/>
      <c r="F17" s="377" t="s">
        <v>993</v>
      </c>
      <c r="G17" s="377" t="s">
        <v>995</v>
      </c>
      <c r="H17" s="377" t="s">
        <v>996</v>
      </c>
      <c r="I17" s="358"/>
      <c r="J17" s="377" t="s">
        <v>1078</v>
      </c>
    </row>
    <row r="18" spans="1:10" ht="18" customHeight="1" x14ac:dyDescent="0.15">
      <c r="A18" s="358" t="s">
        <v>201</v>
      </c>
      <c r="B18" s="358"/>
      <c r="C18" s="997">
        <v>60</v>
      </c>
      <c r="D18" s="997"/>
      <c r="E18" s="997"/>
      <c r="F18" s="358" t="s">
        <v>989</v>
      </c>
      <c r="G18" s="358"/>
      <c r="H18" s="358"/>
      <c r="I18" s="358"/>
      <c r="J18" s="358"/>
    </row>
    <row r="19" spans="1:10" ht="18" customHeight="1" x14ac:dyDescent="0.15">
      <c r="A19" s="358" t="s">
        <v>203</v>
      </c>
      <c r="B19" s="358"/>
      <c r="C19" s="997">
        <v>200</v>
      </c>
      <c r="D19" s="997"/>
      <c r="E19" s="997"/>
      <c r="F19" s="358" t="s">
        <v>989</v>
      </c>
      <c r="G19" s="358"/>
      <c r="H19" s="358"/>
      <c r="I19" s="358"/>
      <c r="J19" s="358"/>
    </row>
    <row r="20" spans="1:10" ht="18" customHeight="1" x14ac:dyDescent="0.15">
      <c r="A20" s="358" t="s">
        <v>204</v>
      </c>
      <c r="B20" s="358"/>
      <c r="C20" s="358"/>
      <c r="D20" s="358"/>
      <c r="E20" s="358"/>
      <c r="F20" s="358"/>
      <c r="G20" s="998"/>
      <c r="H20" s="998"/>
      <c r="I20" s="998"/>
      <c r="J20" s="358"/>
    </row>
    <row r="21" spans="1:10" ht="18" customHeight="1" x14ac:dyDescent="0.15">
      <c r="A21" s="358" t="s">
        <v>1038</v>
      </c>
      <c r="B21" s="358"/>
      <c r="C21" s="358"/>
      <c r="D21" s="358"/>
      <c r="E21" s="358"/>
      <c r="F21" s="365" t="s">
        <v>1079</v>
      </c>
      <c r="G21" s="388"/>
      <c r="H21" s="388"/>
      <c r="I21" s="388"/>
      <c r="J21" s="358"/>
    </row>
    <row r="22" spans="1:10" ht="18" customHeight="1" x14ac:dyDescent="0.15">
      <c r="A22" s="358" t="s">
        <v>1039</v>
      </c>
      <c r="B22" s="358"/>
      <c r="C22" s="358"/>
      <c r="D22" s="358"/>
      <c r="E22" s="358"/>
      <c r="F22" s="358"/>
      <c r="G22" s="994"/>
      <c r="H22" s="994"/>
      <c r="I22" s="994"/>
      <c r="J22" s="358"/>
    </row>
    <row r="23" spans="1:10" ht="18" customHeight="1" x14ac:dyDescent="0.15">
      <c r="A23" s="358"/>
      <c r="B23" s="990" t="s">
        <v>1080</v>
      </c>
      <c r="C23" s="990"/>
      <c r="D23" s="990"/>
      <c r="E23" s="990"/>
      <c r="F23" s="990"/>
      <c r="G23" s="990"/>
      <c r="H23" s="990"/>
      <c r="I23" s="990"/>
      <c r="J23" s="990"/>
    </row>
    <row r="24" spans="1:10" ht="18" customHeight="1" x14ac:dyDescent="0.15">
      <c r="A24" s="358"/>
      <c r="B24" s="990"/>
      <c r="C24" s="990"/>
      <c r="D24" s="990"/>
      <c r="E24" s="990"/>
      <c r="F24" s="990"/>
      <c r="G24" s="990"/>
      <c r="H24" s="990"/>
      <c r="I24" s="990"/>
      <c r="J24" s="990"/>
    </row>
    <row r="25" spans="1:10" ht="18" customHeight="1" x14ac:dyDescent="0.15">
      <c r="A25" s="358" t="s">
        <v>1040</v>
      </c>
      <c r="B25" s="358"/>
      <c r="C25" s="358"/>
      <c r="D25" s="358"/>
      <c r="E25" s="358"/>
      <c r="F25" s="991">
        <v>144000000</v>
      </c>
      <c r="G25" s="991"/>
      <c r="H25" s="991"/>
      <c r="I25" s="358" t="s">
        <v>970</v>
      </c>
    </row>
    <row r="26" spans="1:10" ht="18" customHeight="1" x14ac:dyDescent="0.15">
      <c r="A26" s="358" t="s">
        <v>1041</v>
      </c>
      <c r="B26" s="358"/>
      <c r="C26" s="358"/>
      <c r="D26" s="991" t="s">
        <v>1081</v>
      </c>
      <c r="E26" s="991"/>
      <c r="F26" s="991"/>
      <c r="G26" s="991"/>
      <c r="H26" s="991"/>
      <c r="I26" s="358" t="s">
        <v>991</v>
      </c>
    </row>
    <row r="27" spans="1:10" ht="18" customHeight="1" x14ac:dyDescent="0.15">
      <c r="A27" s="358" t="s">
        <v>1042</v>
      </c>
      <c r="B27" s="358"/>
      <c r="C27" s="358"/>
      <c r="D27" s="385" t="s">
        <v>1082</v>
      </c>
      <c r="E27" s="386"/>
      <c r="F27" s="386"/>
      <c r="G27" s="387"/>
      <c r="H27" s="387"/>
      <c r="I27" s="387"/>
      <c r="J27" s="386"/>
    </row>
    <row r="28" spans="1:10" ht="18" customHeight="1" x14ac:dyDescent="0.15">
      <c r="A28" s="358" t="s">
        <v>1043</v>
      </c>
      <c r="B28" s="358"/>
      <c r="C28" s="358"/>
      <c r="D28" s="365" t="s">
        <v>1083</v>
      </c>
      <c r="E28" s="358"/>
      <c r="F28" s="358"/>
      <c r="G28" s="994"/>
      <c r="H28" s="994"/>
      <c r="I28" s="994"/>
      <c r="J28" s="358"/>
    </row>
    <row r="29" spans="1:10" ht="18" customHeight="1" x14ac:dyDescent="0.15">
      <c r="A29" s="947" t="s">
        <v>1044</v>
      </c>
      <c r="B29" s="947"/>
      <c r="C29" s="947"/>
      <c r="D29" s="947"/>
      <c r="E29" s="947"/>
      <c r="F29" s="947"/>
      <c r="G29" s="947"/>
      <c r="H29" s="947"/>
      <c r="I29" s="947"/>
      <c r="J29" s="947"/>
    </row>
    <row r="30" spans="1:10" ht="18" customHeight="1" x14ac:dyDescent="0.15">
      <c r="A30" s="947" t="s">
        <v>1084</v>
      </c>
      <c r="B30" s="947"/>
      <c r="C30" s="947"/>
      <c r="D30" s="947"/>
      <c r="E30" s="947"/>
      <c r="F30" s="947"/>
      <c r="G30" s="947"/>
      <c r="H30" s="947"/>
      <c r="I30" s="947"/>
      <c r="J30" s="947"/>
    </row>
    <row r="31" spans="1:10" ht="18" customHeight="1" x14ac:dyDescent="0.15">
      <c r="A31" s="947" t="s">
        <v>172</v>
      </c>
      <c r="B31" s="947"/>
      <c r="C31" s="947"/>
      <c r="D31" s="947"/>
      <c r="E31" s="947"/>
      <c r="F31" s="947"/>
      <c r="G31" s="947"/>
      <c r="H31" s="947"/>
      <c r="I31" s="947"/>
      <c r="J31" s="947"/>
    </row>
    <row r="32" spans="1:10" ht="18" customHeight="1" x14ac:dyDescent="0.15">
      <c r="A32" s="947" t="s">
        <v>173</v>
      </c>
      <c r="B32" s="947"/>
      <c r="C32" s="947"/>
      <c r="D32" s="947"/>
      <c r="E32" s="947"/>
      <c r="F32" s="947"/>
      <c r="G32" s="947"/>
      <c r="H32" s="947"/>
      <c r="I32" s="947"/>
      <c r="J32" s="947"/>
    </row>
    <row r="33" spans="1:10" ht="18" customHeight="1" x14ac:dyDescent="0.15">
      <c r="A33" s="947" t="s">
        <v>174</v>
      </c>
      <c r="B33" s="947"/>
      <c r="C33" s="947"/>
      <c r="D33" s="947"/>
      <c r="E33" s="947"/>
      <c r="F33" s="947"/>
      <c r="G33" s="947"/>
      <c r="H33" s="947"/>
      <c r="I33" s="947"/>
      <c r="J33" s="947"/>
    </row>
    <row r="34" spans="1:10" ht="18" customHeight="1" x14ac:dyDescent="0.15">
      <c r="A34" s="947" t="s">
        <v>1045</v>
      </c>
      <c r="B34" s="947"/>
      <c r="C34" s="947"/>
      <c r="D34" s="947"/>
      <c r="E34" s="947"/>
      <c r="F34" s="947"/>
      <c r="G34" s="947"/>
      <c r="H34" s="947"/>
      <c r="I34" s="947"/>
      <c r="J34" s="947"/>
    </row>
    <row r="35" spans="1:10" ht="21.95" customHeight="1" x14ac:dyDescent="0.15">
      <c r="A35" s="364"/>
      <c r="B35" s="989" t="s">
        <v>175</v>
      </c>
      <c r="C35" s="989"/>
      <c r="D35" s="989"/>
      <c r="E35" s="989" t="s">
        <v>176</v>
      </c>
      <c r="F35" s="989"/>
      <c r="G35" s="989"/>
      <c r="H35" s="364"/>
      <c r="I35" s="364"/>
      <c r="J35" s="364"/>
    </row>
    <row r="36" spans="1:10" ht="18" customHeight="1" x14ac:dyDescent="0.15">
      <c r="A36" s="364"/>
      <c r="B36" s="1000" t="s">
        <v>1085</v>
      </c>
      <c r="C36" s="1000"/>
      <c r="D36" s="1000"/>
      <c r="E36" s="1000">
        <v>1100</v>
      </c>
      <c r="F36" s="1000"/>
      <c r="G36" s="1000"/>
      <c r="H36" s="364"/>
      <c r="I36" s="364"/>
      <c r="J36" s="364"/>
    </row>
    <row r="37" spans="1:10" ht="18" customHeight="1" x14ac:dyDescent="0.15">
      <c r="A37" s="364"/>
      <c r="B37" s="999"/>
      <c r="C37" s="999"/>
      <c r="D37" s="999"/>
      <c r="E37" s="999"/>
      <c r="F37" s="999"/>
      <c r="G37" s="999"/>
      <c r="H37" s="60"/>
      <c r="I37" s="60"/>
      <c r="J37" s="60"/>
    </row>
    <row r="38" spans="1:10" ht="18" customHeight="1" x14ac:dyDescent="0.15">
      <c r="A38" s="364"/>
      <c r="B38" s="999"/>
      <c r="C38" s="999"/>
      <c r="D38" s="999"/>
      <c r="E38" s="999"/>
      <c r="F38" s="999"/>
      <c r="G38" s="999"/>
      <c r="H38" s="364"/>
      <c r="I38" s="364"/>
      <c r="J38" s="364"/>
    </row>
    <row r="39" spans="1:10" ht="18" customHeight="1" x14ac:dyDescent="0.15">
      <c r="A39" s="378" t="s">
        <v>1029</v>
      </c>
      <c r="B39" s="56"/>
      <c r="C39" s="56"/>
      <c r="D39" s="56"/>
      <c r="E39" s="364"/>
      <c r="F39" s="364"/>
      <c r="G39" s="364"/>
      <c r="H39" s="364"/>
      <c r="I39" s="364"/>
      <c r="J39" s="364"/>
    </row>
    <row r="40" spans="1:10" ht="18" customHeight="1" x14ac:dyDescent="0.15">
      <c r="A40" s="947" t="s">
        <v>1086</v>
      </c>
      <c r="B40" s="947"/>
      <c r="C40" s="947"/>
      <c r="D40" s="947"/>
      <c r="E40" s="947"/>
      <c r="F40" s="947"/>
      <c r="G40" s="947"/>
      <c r="H40" s="947"/>
      <c r="I40" s="947"/>
      <c r="J40" s="947"/>
    </row>
    <row r="41" spans="1:10" ht="18" customHeight="1" x14ac:dyDescent="0.15">
      <c r="A41" s="373"/>
      <c r="B41" s="56"/>
      <c r="C41" s="56"/>
      <c r="D41" s="56"/>
      <c r="E41" s="364"/>
      <c r="F41" s="364"/>
      <c r="G41" s="364"/>
      <c r="H41" s="364"/>
      <c r="I41" s="364"/>
      <c r="J41" s="364"/>
    </row>
    <row r="42" spans="1:10" ht="18" customHeight="1" x14ac:dyDescent="0.15">
      <c r="A42" s="947" t="s">
        <v>177</v>
      </c>
      <c r="B42" s="947"/>
      <c r="C42" s="947"/>
      <c r="D42" s="947"/>
      <c r="E42" s="947"/>
      <c r="F42" s="947"/>
      <c r="G42" s="947"/>
      <c r="H42" s="947"/>
      <c r="I42" s="947"/>
      <c r="J42" s="947"/>
    </row>
    <row r="43" spans="1:10" ht="18" customHeight="1" x14ac:dyDescent="0.15">
      <c r="A43" s="947" t="s">
        <v>1391</v>
      </c>
      <c r="B43" s="947"/>
      <c r="C43" s="947"/>
      <c r="D43" s="947"/>
      <c r="E43" s="947"/>
      <c r="F43" s="947"/>
      <c r="G43" s="947"/>
      <c r="H43" s="947"/>
      <c r="I43" s="947"/>
      <c r="J43" s="947"/>
    </row>
    <row r="44" spans="1:10" ht="18" customHeight="1" x14ac:dyDescent="0.15">
      <c r="A44" s="358" t="s">
        <v>1087</v>
      </c>
      <c r="B44" s="358"/>
      <c r="C44" s="358"/>
      <c r="D44" s="358"/>
      <c r="E44" s="358"/>
      <c r="F44" s="358"/>
      <c r="G44" s="358"/>
      <c r="H44" s="358"/>
      <c r="I44" s="358"/>
      <c r="J44" s="358"/>
    </row>
    <row r="45" spans="1:10" ht="18" customHeight="1" x14ac:dyDescent="0.15">
      <c r="A45" s="947" t="s">
        <v>1088</v>
      </c>
      <c r="B45" s="947"/>
      <c r="C45" s="947"/>
      <c r="D45" s="947"/>
      <c r="E45" s="947"/>
      <c r="F45" s="947"/>
      <c r="G45" s="947"/>
      <c r="H45" s="947"/>
      <c r="I45" s="947"/>
      <c r="J45" s="947"/>
    </row>
    <row r="46" spans="1:10" ht="18" customHeight="1" x14ac:dyDescent="0.15">
      <c r="A46" s="947" t="s">
        <v>178</v>
      </c>
      <c r="B46" s="947"/>
      <c r="C46" s="947"/>
      <c r="D46" s="947"/>
      <c r="E46" s="947"/>
      <c r="F46" s="947"/>
      <c r="G46" s="947"/>
      <c r="H46" s="947"/>
      <c r="I46" s="947"/>
      <c r="J46" s="947"/>
    </row>
    <row r="47" spans="1:10" ht="18" customHeight="1" x14ac:dyDescent="0.15">
      <c r="A47" s="947" t="s">
        <v>1089</v>
      </c>
      <c r="B47" s="947"/>
      <c r="C47" s="947"/>
      <c r="D47" s="947"/>
      <c r="E47" s="947"/>
      <c r="F47" s="947"/>
      <c r="G47" s="947"/>
      <c r="H47" s="947"/>
      <c r="I47" s="947"/>
      <c r="J47" s="947"/>
    </row>
    <row r="48" spans="1:10" ht="18" customHeight="1" x14ac:dyDescent="0.15">
      <c r="A48" s="947" t="s">
        <v>178</v>
      </c>
      <c r="B48" s="947"/>
      <c r="C48" s="947"/>
      <c r="D48" s="947"/>
      <c r="E48" s="947"/>
      <c r="F48" s="947"/>
      <c r="G48" s="947"/>
      <c r="H48" s="947"/>
      <c r="I48" s="947"/>
      <c r="J48" s="947"/>
    </row>
    <row r="49" spans="1:10" ht="18" customHeight="1" x14ac:dyDescent="0.15">
      <c r="A49" s="947" t="s">
        <v>1392</v>
      </c>
      <c r="B49" s="947"/>
      <c r="C49" s="947"/>
      <c r="D49" s="947"/>
      <c r="E49" s="947"/>
      <c r="F49" s="947"/>
      <c r="G49" s="947"/>
      <c r="H49" s="947"/>
      <c r="I49" s="947"/>
      <c r="J49" s="947"/>
    </row>
    <row r="50" spans="1:10" ht="18" customHeight="1" x14ac:dyDescent="0.15">
      <c r="A50" s="358" t="s">
        <v>1047</v>
      </c>
      <c r="B50" s="358"/>
      <c r="C50" s="358"/>
      <c r="D50" s="358"/>
      <c r="E50" s="1001" t="s">
        <v>1090</v>
      </c>
      <c r="F50" s="1001"/>
      <c r="G50" s="1001"/>
      <c r="H50" s="1001"/>
      <c r="I50" s="358"/>
      <c r="J50" s="358"/>
    </row>
    <row r="51" spans="1:10" ht="18" customHeight="1" x14ac:dyDescent="0.15">
      <c r="A51" s="358" t="s">
        <v>1091</v>
      </c>
      <c r="B51" s="358"/>
      <c r="C51" s="358"/>
      <c r="D51" s="358"/>
      <c r="E51" s="358"/>
      <c r="F51" s="365" t="s">
        <v>1092</v>
      </c>
      <c r="G51" s="358"/>
      <c r="H51" s="358"/>
      <c r="I51" s="358"/>
      <c r="J51" s="358"/>
    </row>
    <row r="52" spans="1:10" ht="18" customHeight="1" x14ac:dyDescent="0.15">
      <c r="A52" s="947" t="s">
        <v>1093</v>
      </c>
      <c r="B52" s="947"/>
      <c r="C52" s="947"/>
      <c r="D52" s="947"/>
      <c r="E52" s="947"/>
      <c r="F52" s="947"/>
      <c r="G52" s="947"/>
      <c r="H52" s="947"/>
      <c r="I52" s="947"/>
      <c r="J52" s="947"/>
    </row>
    <row r="53" spans="1:10" ht="18" customHeight="1" x14ac:dyDescent="0.15">
      <c r="A53" s="947" t="s">
        <v>1049</v>
      </c>
      <c r="B53" s="947"/>
      <c r="C53" s="947"/>
      <c r="D53" s="947"/>
      <c r="E53" s="947"/>
      <c r="F53" s="947"/>
      <c r="G53" s="947"/>
      <c r="H53" s="947"/>
      <c r="I53" s="947"/>
      <c r="J53" s="947"/>
    </row>
    <row r="54" spans="1:10" ht="21.95" customHeight="1" x14ac:dyDescent="0.15">
      <c r="A54" s="364"/>
      <c r="B54" s="989" t="s">
        <v>179</v>
      </c>
      <c r="C54" s="989"/>
      <c r="D54" s="989"/>
      <c r="E54" s="989" t="s">
        <v>180</v>
      </c>
      <c r="F54" s="989"/>
      <c r="G54" s="989"/>
      <c r="H54" s="364"/>
      <c r="I54" s="364"/>
      <c r="J54" s="364"/>
    </row>
    <row r="55" spans="1:10" ht="18" customHeight="1" x14ac:dyDescent="0.15">
      <c r="A55" s="364"/>
      <c r="B55" s="1000" t="s">
        <v>1094</v>
      </c>
      <c r="C55" s="1000"/>
      <c r="D55" s="1000"/>
      <c r="E55" s="1000">
        <v>10</v>
      </c>
      <c r="F55" s="1000"/>
      <c r="G55" s="1000"/>
      <c r="H55" s="364"/>
      <c r="I55" s="364"/>
      <c r="J55" s="364"/>
    </row>
    <row r="56" spans="1:10" ht="18" customHeight="1" x14ac:dyDescent="0.15">
      <c r="A56" s="364"/>
      <c r="B56" s="1015" t="s">
        <v>1095</v>
      </c>
      <c r="C56" s="1016"/>
      <c r="D56" s="1017"/>
      <c r="E56" s="1015">
        <v>25</v>
      </c>
      <c r="F56" s="1016"/>
      <c r="G56" s="1017"/>
      <c r="H56" s="364"/>
      <c r="I56" s="364"/>
      <c r="J56" s="364"/>
    </row>
    <row r="57" spans="1:10" ht="18" customHeight="1" x14ac:dyDescent="0.15">
      <c r="A57" s="364"/>
      <c r="B57" s="1000" t="s">
        <v>1096</v>
      </c>
      <c r="C57" s="1000"/>
      <c r="D57" s="1000"/>
      <c r="E57" s="1000"/>
      <c r="F57" s="1000"/>
      <c r="G57" s="1000"/>
      <c r="H57" s="364"/>
      <c r="I57" s="364"/>
      <c r="J57" s="364"/>
    </row>
    <row r="58" spans="1:10" ht="18" customHeight="1" x14ac:dyDescent="0.15">
      <c r="A58" s="364"/>
      <c r="B58" s="1000" t="s">
        <v>1206</v>
      </c>
      <c r="C58" s="1000"/>
      <c r="D58" s="1000"/>
      <c r="E58" s="1000"/>
      <c r="F58" s="1000"/>
      <c r="G58" s="1000"/>
      <c r="H58" s="364"/>
      <c r="I58" s="364"/>
      <c r="J58" s="364"/>
    </row>
    <row r="59" spans="1:10" ht="18" customHeight="1" x14ac:dyDescent="0.15">
      <c r="A59" s="364"/>
      <c r="B59" s="374"/>
      <c r="C59" s="374"/>
      <c r="D59" s="374"/>
      <c r="E59" s="374"/>
      <c r="F59" s="374"/>
      <c r="G59" s="374"/>
      <c r="H59" s="364"/>
      <c r="I59" s="364"/>
      <c r="J59" s="364"/>
    </row>
    <row r="60" spans="1:10" ht="18" customHeight="1" x14ac:dyDescent="0.15">
      <c r="A60" s="947" t="s">
        <v>1129</v>
      </c>
      <c r="B60" s="947"/>
      <c r="C60" s="947"/>
      <c r="D60" s="947"/>
      <c r="E60" s="947"/>
      <c r="F60" s="947"/>
      <c r="G60" s="947"/>
      <c r="H60" s="947"/>
      <c r="I60" s="947"/>
      <c r="J60" s="947"/>
    </row>
    <row r="61" spans="1:10" ht="18" customHeight="1" x14ac:dyDescent="0.15">
      <c r="A61" s="373" t="s">
        <v>181</v>
      </c>
      <c r="B61" s="56"/>
      <c r="C61" s="56"/>
      <c r="D61" s="56"/>
      <c r="E61" s="364"/>
      <c r="F61" s="364"/>
      <c r="G61" s="364"/>
      <c r="H61" s="364"/>
      <c r="I61" s="364"/>
      <c r="J61" s="364"/>
    </row>
    <row r="62" spans="1:10" ht="18" customHeight="1" x14ac:dyDescent="0.15">
      <c r="A62" s="373"/>
      <c r="B62" s="1002"/>
      <c r="C62" s="1003"/>
      <c r="D62" s="1003"/>
      <c r="E62" s="1003"/>
      <c r="F62" s="1003"/>
      <c r="G62" s="1003"/>
      <c r="H62" s="1003"/>
      <c r="I62" s="1004"/>
      <c r="J62" s="364"/>
    </row>
    <row r="63" spans="1:10" ht="18" customHeight="1" x14ac:dyDescent="0.15">
      <c r="A63" s="373"/>
      <c r="B63" s="1005"/>
      <c r="C63" s="1006"/>
      <c r="D63" s="1006"/>
      <c r="E63" s="1006"/>
      <c r="F63" s="1006"/>
      <c r="G63" s="1006"/>
      <c r="H63" s="1006"/>
      <c r="I63" s="1007"/>
      <c r="J63" s="364"/>
    </row>
    <row r="64" spans="1:10" ht="18" customHeight="1" x14ac:dyDescent="0.15">
      <c r="A64" s="373"/>
      <c r="B64" s="1008"/>
      <c r="C64" s="1009"/>
      <c r="D64" s="1009"/>
      <c r="E64" s="1009"/>
      <c r="F64" s="1009"/>
      <c r="G64" s="1009"/>
      <c r="H64" s="1009"/>
      <c r="I64" s="1010"/>
      <c r="J64" s="364"/>
    </row>
    <row r="65" spans="1:12" ht="18" customHeight="1" x14ac:dyDescent="0.15">
      <c r="A65" s="373"/>
      <c r="B65" s="371"/>
      <c r="C65" s="371"/>
      <c r="D65" s="371"/>
      <c r="E65" s="371"/>
      <c r="F65" s="371"/>
      <c r="G65" s="371"/>
      <c r="H65" s="371"/>
      <c r="I65" s="371"/>
      <c r="J65" s="364"/>
    </row>
    <row r="66" spans="1:12" ht="18" customHeight="1" x14ac:dyDescent="0.15">
      <c r="A66" s="373" t="s">
        <v>197</v>
      </c>
      <c r="B66" s="56"/>
      <c r="C66" s="56"/>
      <c r="D66" s="56"/>
      <c r="E66" s="364"/>
      <c r="F66" s="364"/>
      <c r="G66" s="364"/>
      <c r="H66" s="364"/>
      <c r="I66" s="364"/>
      <c r="J66" s="364"/>
    </row>
    <row r="67" spans="1:12" ht="18" customHeight="1" x14ac:dyDescent="0.15">
      <c r="A67" s="373" t="s">
        <v>1050</v>
      </c>
      <c r="B67" s="56"/>
      <c r="C67" s="56"/>
      <c r="D67" s="56"/>
      <c r="E67" s="364"/>
      <c r="F67" s="364"/>
      <c r="G67" s="364"/>
      <c r="H67" s="364"/>
      <c r="I67" s="364"/>
      <c r="J67" s="364"/>
    </row>
    <row r="68" spans="1:12" ht="18" customHeight="1" x14ac:dyDescent="0.15">
      <c r="A68" s="373"/>
      <c r="B68" s="370" t="s">
        <v>784</v>
      </c>
      <c r="C68" s="1011" t="s">
        <v>1007</v>
      </c>
      <c r="D68" s="1011"/>
      <c r="E68" s="1011"/>
      <c r="F68" s="1011" t="s">
        <v>796</v>
      </c>
      <c r="G68" s="1011"/>
      <c r="H68" s="1011"/>
      <c r="I68" s="1011"/>
      <c r="J68" s="1011"/>
    </row>
    <row r="69" spans="1:12" ht="18" customHeight="1" x14ac:dyDescent="0.15">
      <c r="A69" s="373"/>
      <c r="B69" s="367" t="s">
        <v>998</v>
      </c>
      <c r="C69" s="1012">
        <v>1350000000</v>
      </c>
      <c r="D69" s="1013"/>
      <c r="E69" s="368" t="s">
        <v>970</v>
      </c>
      <c r="F69" s="1014" t="s">
        <v>1246</v>
      </c>
      <c r="G69" s="1014"/>
      <c r="H69" s="1014"/>
      <c r="I69" s="1014"/>
      <c r="J69" s="1014"/>
    </row>
    <row r="70" spans="1:12" ht="18" customHeight="1" x14ac:dyDescent="0.15">
      <c r="A70" s="373"/>
      <c r="B70" s="367" t="s">
        <v>999</v>
      </c>
      <c r="C70" s="1012">
        <v>67500000</v>
      </c>
      <c r="D70" s="1013"/>
      <c r="E70" s="368" t="s">
        <v>970</v>
      </c>
      <c r="F70" s="1018"/>
      <c r="G70" s="1018"/>
      <c r="H70" s="1018"/>
      <c r="I70" s="1018"/>
      <c r="J70" s="1018"/>
    </row>
    <row r="71" spans="1:12" ht="18" customHeight="1" x14ac:dyDescent="0.15">
      <c r="A71" s="373"/>
      <c r="B71" s="367" t="s">
        <v>1000</v>
      </c>
      <c r="C71" s="1012">
        <v>100000000</v>
      </c>
      <c r="D71" s="1013"/>
      <c r="E71" s="368" t="s">
        <v>970</v>
      </c>
      <c r="F71" s="1018"/>
      <c r="G71" s="1018"/>
      <c r="H71" s="1018"/>
      <c r="I71" s="1018"/>
      <c r="J71" s="1018"/>
    </row>
    <row r="72" spans="1:12" ht="18" customHeight="1" x14ac:dyDescent="0.15">
      <c r="A72" s="373"/>
      <c r="B72" s="367" t="s">
        <v>1001</v>
      </c>
      <c r="C72" s="1012">
        <v>130000000</v>
      </c>
      <c r="D72" s="1013"/>
      <c r="E72" s="368" t="s">
        <v>970</v>
      </c>
      <c r="F72" s="1018"/>
      <c r="G72" s="1018"/>
      <c r="H72" s="1018"/>
      <c r="I72" s="1018"/>
      <c r="J72" s="1018"/>
    </row>
    <row r="73" spans="1:12" ht="18" customHeight="1" x14ac:dyDescent="0.15">
      <c r="A73" s="373"/>
      <c r="B73" s="367" t="s">
        <v>1002</v>
      </c>
      <c r="C73" s="1012">
        <v>14400000</v>
      </c>
      <c r="D73" s="1013"/>
      <c r="E73" s="368" t="s">
        <v>970</v>
      </c>
      <c r="F73" s="1018" t="s">
        <v>1013</v>
      </c>
      <c r="G73" s="1018"/>
      <c r="H73" s="1018"/>
      <c r="I73" s="1018"/>
      <c r="J73" s="1018"/>
      <c r="L73" s="364"/>
    </row>
    <row r="74" spans="1:12" ht="18" customHeight="1" x14ac:dyDescent="0.15">
      <c r="A74" s="373"/>
      <c r="B74" s="367" t="s">
        <v>1003</v>
      </c>
      <c r="C74" s="1012">
        <v>140000000</v>
      </c>
      <c r="D74" s="1013"/>
      <c r="E74" s="368" t="s">
        <v>970</v>
      </c>
      <c r="F74" s="1018" t="s">
        <v>1004</v>
      </c>
      <c r="G74" s="1018"/>
      <c r="H74" s="1018"/>
      <c r="I74" s="1018"/>
      <c r="J74" s="1018"/>
      <c r="L74" s="364"/>
    </row>
    <row r="75" spans="1:12" ht="18" customHeight="1" x14ac:dyDescent="0.15">
      <c r="A75" s="373"/>
      <c r="B75" s="367" t="s">
        <v>810</v>
      </c>
      <c r="C75" s="1012"/>
      <c r="D75" s="1013"/>
      <c r="E75" s="368" t="s">
        <v>970</v>
      </c>
      <c r="F75" s="1018"/>
      <c r="G75" s="1018"/>
      <c r="H75" s="1018"/>
      <c r="I75" s="1018"/>
      <c r="J75" s="1018"/>
      <c r="L75" s="373"/>
    </row>
    <row r="76" spans="1:12" ht="18" customHeight="1" x14ac:dyDescent="0.15">
      <c r="B76" s="367" t="s">
        <v>765</v>
      </c>
      <c r="C76" s="1012">
        <f>IF(SUM(C69:D75)=0,"",SUM(C69:D75))</f>
        <v>1801900000</v>
      </c>
      <c r="D76" s="1013"/>
      <c r="E76" s="368" t="s">
        <v>970</v>
      </c>
      <c r="F76" s="1018"/>
      <c r="G76" s="1018"/>
      <c r="H76" s="1018"/>
      <c r="I76" s="1018"/>
      <c r="J76" s="1018"/>
    </row>
    <row r="77" spans="1:12" ht="18" customHeight="1" x14ac:dyDescent="0.15">
      <c r="A77" s="373"/>
      <c r="B77" s="56"/>
      <c r="C77" s="1019"/>
      <c r="D77" s="1019"/>
      <c r="E77" s="1019"/>
      <c r="F77" s="379"/>
      <c r="G77" s="56"/>
      <c r="H77" s="364"/>
      <c r="I77" s="364"/>
      <c r="J77" s="364"/>
    </row>
    <row r="78" spans="1:12" ht="18" customHeight="1" x14ac:dyDescent="0.15">
      <c r="A78" s="373" t="s">
        <v>1051</v>
      </c>
      <c r="B78" s="56"/>
      <c r="C78" s="56"/>
      <c r="D78" s="56"/>
      <c r="E78" s="364"/>
      <c r="F78" s="364"/>
      <c r="G78" s="56"/>
      <c r="H78" s="364"/>
      <c r="I78" s="364"/>
      <c r="J78" s="364"/>
    </row>
    <row r="79" spans="1:12" ht="18" customHeight="1" x14ac:dyDescent="0.15">
      <c r="A79" s="373"/>
      <c r="B79" s="370" t="s">
        <v>784</v>
      </c>
      <c r="C79" s="1011" t="s">
        <v>1007</v>
      </c>
      <c r="D79" s="1011"/>
      <c r="E79" s="1011"/>
      <c r="F79" s="1011" t="s">
        <v>796</v>
      </c>
      <c r="G79" s="1011"/>
      <c r="H79" s="1011"/>
      <c r="I79" s="1011"/>
      <c r="J79" s="1011"/>
    </row>
    <row r="80" spans="1:12" ht="18" customHeight="1" x14ac:dyDescent="0.15">
      <c r="A80" s="373"/>
      <c r="B80" s="369" t="s">
        <v>971</v>
      </c>
      <c r="C80" s="1012">
        <v>10500000</v>
      </c>
      <c r="D80" s="1013"/>
      <c r="E80" s="368" t="s">
        <v>970</v>
      </c>
      <c r="F80" s="1018"/>
      <c r="G80" s="1018"/>
      <c r="H80" s="1018"/>
      <c r="I80" s="1018"/>
      <c r="J80" s="1018"/>
    </row>
    <row r="81" spans="1:12" ht="18" customHeight="1" x14ac:dyDescent="0.15">
      <c r="A81" s="373"/>
      <c r="B81" s="369" t="s">
        <v>982</v>
      </c>
      <c r="C81" s="1012">
        <v>100000000</v>
      </c>
      <c r="D81" s="1013"/>
      <c r="E81" s="368" t="s">
        <v>970</v>
      </c>
      <c r="F81" s="1018"/>
      <c r="G81" s="1018"/>
      <c r="H81" s="1018"/>
      <c r="I81" s="1018"/>
      <c r="J81" s="1018"/>
    </row>
    <row r="82" spans="1:12" ht="18" customHeight="1" x14ac:dyDescent="0.15">
      <c r="A82" s="373"/>
      <c r="B82" s="369" t="s">
        <v>795</v>
      </c>
      <c r="C82" s="1012">
        <v>355500000</v>
      </c>
      <c r="D82" s="1013"/>
      <c r="E82" s="368" t="s">
        <v>970</v>
      </c>
      <c r="F82" s="1018"/>
      <c r="G82" s="1018"/>
      <c r="H82" s="1018"/>
      <c r="I82" s="1018"/>
      <c r="J82" s="1018"/>
    </row>
    <row r="83" spans="1:12" ht="18" customHeight="1" x14ac:dyDescent="0.15">
      <c r="A83" s="373"/>
      <c r="B83" s="369" t="s">
        <v>973</v>
      </c>
      <c r="C83" s="1012">
        <v>83900000</v>
      </c>
      <c r="D83" s="1013"/>
      <c r="E83" s="368" t="s">
        <v>970</v>
      </c>
      <c r="F83" s="1018"/>
      <c r="G83" s="1018"/>
      <c r="H83" s="1018"/>
      <c r="I83" s="1018"/>
      <c r="J83" s="1018"/>
    </row>
    <row r="84" spans="1:12" ht="18" customHeight="1" x14ac:dyDescent="0.15">
      <c r="A84" s="373"/>
      <c r="B84" s="369" t="s">
        <v>974</v>
      </c>
      <c r="C84" s="1012">
        <v>0</v>
      </c>
      <c r="D84" s="1013"/>
      <c r="E84" s="368" t="s">
        <v>970</v>
      </c>
      <c r="F84" s="1018"/>
      <c r="G84" s="1018"/>
      <c r="H84" s="1018"/>
      <c r="I84" s="1018"/>
      <c r="J84" s="1018"/>
      <c r="L84" s="364"/>
    </row>
    <row r="85" spans="1:12" ht="18" customHeight="1" x14ac:dyDescent="0.15">
      <c r="A85" s="373"/>
      <c r="B85" s="369" t="s">
        <v>1011</v>
      </c>
      <c r="C85" s="1012">
        <v>970000000</v>
      </c>
      <c r="D85" s="1013"/>
      <c r="E85" s="368" t="s">
        <v>970</v>
      </c>
      <c r="F85" s="1018"/>
      <c r="G85" s="1018"/>
      <c r="H85" s="1018"/>
      <c r="I85" s="1018"/>
      <c r="J85" s="1018"/>
      <c r="L85" s="364"/>
    </row>
    <row r="86" spans="1:12" ht="18" customHeight="1" x14ac:dyDescent="0.15">
      <c r="A86" s="373"/>
      <c r="B86" s="369" t="s">
        <v>1012</v>
      </c>
      <c r="C86" s="1012">
        <v>282000000</v>
      </c>
      <c r="D86" s="1013"/>
      <c r="E86" s="368" t="s">
        <v>970</v>
      </c>
      <c r="F86" s="1018"/>
      <c r="G86" s="1018"/>
      <c r="H86" s="1018"/>
      <c r="I86" s="1018"/>
      <c r="J86" s="1018"/>
      <c r="L86" s="373"/>
    </row>
    <row r="87" spans="1:12" ht="18" customHeight="1" x14ac:dyDescent="0.15">
      <c r="B87" s="367" t="s">
        <v>765</v>
      </c>
      <c r="C87" s="1012">
        <f>IF(SUM(C80:D86)=0,"",SUM(C80:D86))</f>
        <v>1801900000</v>
      </c>
      <c r="D87" s="1013"/>
      <c r="E87" s="368" t="s">
        <v>970</v>
      </c>
      <c r="F87" s="1018"/>
      <c r="G87" s="1018"/>
      <c r="H87" s="1018"/>
      <c r="I87" s="1018"/>
      <c r="J87" s="1018"/>
    </row>
    <row r="88" spans="1:12" ht="18" customHeight="1" x14ac:dyDescent="0.15">
      <c r="A88" s="373"/>
      <c r="B88" s="56"/>
      <c r="C88" s="373"/>
      <c r="D88" s="380"/>
      <c r="E88" s="380"/>
      <c r="F88" s="380"/>
      <c r="G88" s="364"/>
      <c r="H88" s="364"/>
      <c r="I88" s="364"/>
      <c r="J88" s="364"/>
    </row>
    <row r="89" spans="1:12" ht="18" customHeight="1" x14ac:dyDescent="0.15">
      <c r="A89" s="373" t="s">
        <v>1052</v>
      </c>
      <c r="B89" s="56"/>
      <c r="C89" s="56"/>
      <c r="D89" s="56"/>
      <c r="E89" s="364"/>
      <c r="F89" s="364"/>
      <c r="G89" s="364"/>
      <c r="H89" s="364"/>
      <c r="I89" s="364"/>
      <c r="J89" s="364"/>
    </row>
    <row r="90" spans="1:12" ht="21.95" customHeight="1" x14ac:dyDescent="0.15">
      <c r="A90" s="364"/>
      <c r="B90" s="989" t="s">
        <v>182</v>
      </c>
      <c r="C90" s="989"/>
      <c r="D90" s="989"/>
      <c r="E90" s="989" t="s">
        <v>199</v>
      </c>
      <c r="F90" s="989"/>
      <c r="G90" s="989"/>
      <c r="H90" s="989" t="s">
        <v>198</v>
      </c>
      <c r="I90" s="989"/>
      <c r="J90" s="989"/>
    </row>
    <row r="91" spans="1:12" ht="18" customHeight="1" x14ac:dyDescent="0.15">
      <c r="A91" s="364"/>
      <c r="B91" s="1023" t="s">
        <v>1097</v>
      </c>
      <c r="C91" s="1023"/>
      <c r="D91" s="1023"/>
      <c r="E91" s="1024">
        <v>100000000</v>
      </c>
      <c r="F91" s="1024"/>
      <c r="G91" s="1024"/>
      <c r="H91" s="1025" t="s">
        <v>1098</v>
      </c>
      <c r="I91" s="1025"/>
      <c r="J91" s="1025"/>
    </row>
    <row r="92" spans="1:12" ht="18" customHeight="1" x14ac:dyDescent="0.15">
      <c r="A92" s="364"/>
      <c r="B92" s="1020"/>
      <c r="C92" s="1020"/>
      <c r="D92" s="1020"/>
      <c r="E92" s="1021">
        <v>0</v>
      </c>
      <c r="F92" s="1021"/>
      <c r="G92" s="1021"/>
      <c r="H92" s="1022"/>
      <c r="I92" s="1022"/>
      <c r="J92" s="1022"/>
    </row>
    <row r="93" spans="1:12" ht="18" customHeight="1" x14ac:dyDescent="0.15">
      <c r="A93" s="364"/>
      <c r="B93" s="1020"/>
      <c r="C93" s="1020"/>
      <c r="D93" s="1020"/>
      <c r="E93" s="1021">
        <v>0</v>
      </c>
      <c r="F93" s="1021"/>
      <c r="G93" s="1021"/>
      <c r="H93" s="1022"/>
      <c r="I93" s="1022"/>
      <c r="J93" s="1022"/>
    </row>
    <row r="94" spans="1:12" ht="18" customHeight="1" x14ac:dyDescent="0.15">
      <c r="A94" s="364"/>
      <c r="B94" s="1020"/>
      <c r="C94" s="1020"/>
      <c r="D94" s="1020"/>
      <c r="E94" s="1021">
        <v>0</v>
      </c>
      <c r="F94" s="1021"/>
      <c r="G94" s="1021"/>
      <c r="H94" s="1022"/>
      <c r="I94" s="1022"/>
      <c r="J94" s="1022"/>
    </row>
    <row r="95" spans="1:12" ht="18" customHeight="1" x14ac:dyDescent="0.15">
      <c r="A95" s="364"/>
      <c r="B95" s="999" t="s">
        <v>184</v>
      </c>
      <c r="C95" s="999"/>
      <c r="D95" s="999"/>
      <c r="E95" s="1021">
        <f>IF(SUM(E91:G94)=0,"",SUM(E91:G94))</f>
        <v>100000000</v>
      </c>
      <c r="F95" s="1021"/>
      <c r="G95" s="1021"/>
      <c r="H95" s="1022"/>
      <c r="I95" s="1022"/>
      <c r="J95" s="1022"/>
    </row>
    <row r="96" spans="1:12" ht="18" customHeight="1" x14ac:dyDescent="0.15">
      <c r="A96" s="56"/>
      <c r="B96" s="56"/>
      <c r="C96" s="56"/>
      <c r="D96" s="56"/>
      <c r="E96" s="364"/>
      <c r="F96" s="364"/>
      <c r="G96" s="364"/>
      <c r="H96" s="364"/>
      <c r="I96" s="364"/>
      <c r="J96" s="364"/>
    </row>
    <row r="97" spans="1:10" ht="18" customHeight="1" x14ac:dyDescent="0.15">
      <c r="A97" s="373" t="s">
        <v>185</v>
      </c>
      <c r="B97" s="56"/>
      <c r="C97" s="56"/>
      <c r="D97" s="56"/>
      <c r="E97" s="364"/>
      <c r="F97" s="364"/>
      <c r="G97" s="364"/>
      <c r="H97" s="364"/>
      <c r="I97" s="364"/>
      <c r="J97" s="364"/>
    </row>
    <row r="98" spans="1:10" ht="18" customHeight="1" x14ac:dyDescent="0.15">
      <c r="A98" s="373" t="s">
        <v>1053</v>
      </c>
      <c r="B98" s="56"/>
      <c r="C98" s="56"/>
      <c r="D98" s="56"/>
      <c r="E98" s="364"/>
      <c r="F98" s="364"/>
      <c r="G98" s="364"/>
      <c r="H98" s="364"/>
      <c r="I98" s="364"/>
      <c r="J98" s="364"/>
    </row>
    <row r="99" spans="1:10" ht="21.95" customHeight="1" x14ac:dyDescent="0.15">
      <c r="A99" s="364"/>
      <c r="B99" s="989" t="s">
        <v>186</v>
      </c>
      <c r="C99" s="989"/>
      <c r="D99" s="989"/>
      <c r="E99" s="989" t="s">
        <v>187</v>
      </c>
      <c r="F99" s="989"/>
      <c r="G99" s="989"/>
      <c r="H99" s="989" t="s">
        <v>188</v>
      </c>
      <c r="I99" s="989"/>
      <c r="J99" s="989"/>
    </row>
    <row r="100" spans="1:10" ht="18" customHeight="1" x14ac:dyDescent="0.15">
      <c r="A100" s="364"/>
      <c r="B100" s="1025" t="s">
        <v>1099</v>
      </c>
      <c r="C100" s="1025"/>
      <c r="D100" s="1025"/>
      <c r="E100" s="1025" t="s">
        <v>1100</v>
      </c>
      <c r="F100" s="1025"/>
      <c r="G100" s="1025"/>
      <c r="H100" s="1025" t="s">
        <v>1103</v>
      </c>
      <c r="I100" s="1025"/>
      <c r="J100" s="1025"/>
    </row>
    <row r="101" spans="1:10" ht="18" customHeight="1" x14ac:dyDescent="0.15">
      <c r="A101" s="364"/>
      <c r="B101" s="1025" t="s">
        <v>1102</v>
      </c>
      <c r="C101" s="1025"/>
      <c r="D101" s="1025"/>
      <c r="E101" s="1025" t="s">
        <v>1101</v>
      </c>
      <c r="F101" s="1025"/>
      <c r="G101" s="1025"/>
      <c r="H101" s="1025" t="s">
        <v>1104</v>
      </c>
      <c r="I101" s="1025"/>
      <c r="J101" s="1025"/>
    </row>
    <row r="102" spans="1:10" ht="18" customHeight="1" x14ac:dyDescent="0.15">
      <c r="A102" s="364"/>
      <c r="B102" s="1022"/>
      <c r="C102" s="1022"/>
      <c r="D102" s="1022"/>
      <c r="E102" s="1022"/>
      <c r="F102" s="1022"/>
      <c r="G102" s="1022"/>
      <c r="H102" s="1022"/>
      <c r="I102" s="1022"/>
      <c r="J102" s="1022"/>
    </row>
    <row r="103" spans="1:10" ht="18" customHeight="1" x14ac:dyDescent="0.15">
      <c r="A103" s="364"/>
      <c r="B103" s="1022"/>
      <c r="C103" s="1022"/>
      <c r="D103" s="1022"/>
      <c r="E103" s="1022"/>
      <c r="F103" s="1022"/>
      <c r="G103" s="1022"/>
      <c r="H103" s="1022"/>
      <c r="I103" s="1022"/>
      <c r="J103" s="1022"/>
    </row>
    <row r="104" spans="1:10" ht="18" customHeight="1" x14ac:dyDescent="0.15">
      <c r="A104" s="364"/>
      <c r="B104" s="1022"/>
      <c r="C104" s="1022"/>
      <c r="D104" s="1022"/>
      <c r="E104" s="1022"/>
      <c r="F104" s="1022"/>
      <c r="G104" s="1022"/>
      <c r="H104" s="1022"/>
      <c r="I104" s="1022"/>
      <c r="J104" s="1022"/>
    </row>
    <row r="105" spans="1:10" ht="18" customHeight="1" x14ac:dyDescent="0.15">
      <c r="A105" s="364"/>
      <c r="B105" s="1022"/>
      <c r="C105" s="1022"/>
      <c r="D105" s="1022"/>
      <c r="E105" s="1022"/>
      <c r="F105" s="1022"/>
      <c r="G105" s="1022"/>
      <c r="H105" s="1022"/>
      <c r="I105" s="1022"/>
      <c r="J105" s="1022"/>
    </row>
    <row r="106" spans="1:10" ht="18" customHeight="1" x14ac:dyDescent="0.15">
      <c r="A106" s="364"/>
      <c r="B106" s="1022"/>
      <c r="C106" s="1022"/>
      <c r="D106" s="1022"/>
      <c r="E106" s="1022"/>
      <c r="F106" s="1022"/>
      <c r="G106" s="1022"/>
      <c r="H106" s="1022"/>
      <c r="I106" s="1022"/>
      <c r="J106" s="1022"/>
    </row>
    <row r="107" spans="1:10" ht="18" customHeight="1" x14ac:dyDescent="0.15">
      <c r="A107" s="364"/>
      <c r="B107" s="1022"/>
      <c r="C107" s="1022"/>
      <c r="D107" s="1022"/>
      <c r="E107" s="1022"/>
      <c r="F107" s="1022"/>
      <c r="G107" s="1022"/>
      <c r="H107" s="1022"/>
      <c r="I107" s="1022"/>
      <c r="J107" s="1022"/>
    </row>
    <row r="108" spans="1:10" ht="18" customHeight="1" x14ac:dyDescent="0.15">
      <c r="A108" s="364"/>
      <c r="B108" s="1022"/>
      <c r="C108" s="1022"/>
      <c r="D108" s="1022"/>
      <c r="E108" s="1022"/>
      <c r="F108" s="1022"/>
      <c r="G108" s="1022"/>
      <c r="H108" s="1022"/>
      <c r="I108" s="1022"/>
      <c r="J108" s="1022"/>
    </row>
    <row r="109" spans="1:10" ht="18" customHeight="1" x14ac:dyDescent="0.15">
      <c r="A109" s="364"/>
      <c r="B109" s="1022"/>
      <c r="C109" s="1022"/>
      <c r="D109" s="1022"/>
      <c r="E109" s="1022"/>
      <c r="F109" s="1022"/>
      <c r="G109" s="1022"/>
      <c r="H109" s="1022"/>
      <c r="I109" s="1022"/>
      <c r="J109" s="1022"/>
    </row>
    <row r="110" spans="1:10" ht="18" customHeight="1" x14ac:dyDescent="0.15">
      <c r="A110" s="364"/>
      <c r="B110" s="1022"/>
      <c r="C110" s="1022"/>
      <c r="D110" s="1022"/>
      <c r="E110" s="1022"/>
      <c r="F110" s="1022"/>
      <c r="G110" s="1022"/>
      <c r="H110" s="1022"/>
      <c r="I110" s="1022"/>
      <c r="J110" s="1022"/>
    </row>
    <row r="111" spans="1:10" ht="18" customHeight="1" x14ac:dyDescent="0.15">
      <c r="A111" s="364"/>
      <c r="B111" s="381"/>
      <c r="C111" s="381"/>
      <c r="D111" s="381"/>
      <c r="E111" s="381"/>
      <c r="F111" s="381"/>
      <c r="G111" s="381"/>
      <c r="H111" s="381"/>
      <c r="I111" s="381"/>
      <c r="J111" s="381"/>
    </row>
    <row r="112" spans="1:10" ht="18" customHeight="1" x14ac:dyDescent="0.15">
      <c r="A112" s="373" t="s">
        <v>1054</v>
      </c>
      <c r="B112" s="56"/>
      <c r="C112" s="56"/>
      <c r="D112" s="56"/>
      <c r="E112" s="364"/>
      <c r="F112" s="364"/>
      <c r="G112" s="364"/>
      <c r="H112" s="364"/>
      <c r="I112" s="364"/>
      <c r="J112" s="364"/>
    </row>
    <row r="113" spans="1:10" ht="21.95" customHeight="1" x14ac:dyDescent="0.15">
      <c r="A113" s="364"/>
      <c r="B113" s="382" t="s">
        <v>189</v>
      </c>
      <c r="C113" s="1051" t="s">
        <v>186</v>
      </c>
      <c r="D113" s="1052"/>
      <c r="E113" s="1053"/>
      <c r="F113" s="1054" t="s">
        <v>190</v>
      </c>
      <c r="G113" s="1054"/>
      <c r="H113" s="1051" t="s">
        <v>188</v>
      </c>
      <c r="I113" s="1052"/>
      <c r="J113" s="1053"/>
    </row>
    <row r="114" spans="1:10" ht="18" customHeight="1" x14ac:dyDescent="0.15">
      <c r="A114" s="364"/>
      <c r="B114" s="383"/>
      <c r="C114" s="1037"/>
      <c r="D114" s="1038"/>
      <c r="E114" s="1039"/>
      <c r="F114" s="999"/>
      <c r="G114" s="999"/>
      <c r="H114" s="1037"/>
      <c r="I114" s="1038"/>
      <c r="J114" s="1039"/>
    </row>
    <row r="115" spans="1:10" ht="18" customHeight="1" x14ac:dyDescent="0.15">
      <c r="A115" s="364"/>
      <c r="B115" s="383"/>
      <c r="C115" s="1037"/>
      <c r="D115" s="1038"/>
      <c r="E115" s="1039"/>
      <c r="F115" s="999"/>
      <c r="G115" s="999"/>
      <c r="H115" s="1037"/>
      <c r="I115" s="1038"/>
      <c r="J115" s="1039"/>
    </row>
    <row r="116" spans="1:10" ht="18" customHeight="1" x14ac:dyDescent="0.15">
      <c r="A116" s="373"/>
      <c r="B116" s="56"/>
      <c r="C116" s="56"/>
      <c r="D116" s="56"/>
      <c r="E116" s="364"/>
      <c r="F116" s="364"/>
      <c r="G116" s="364"/>
      <c r="H116" s="364"/>
      <c r="I116" s="364"/>
      <c r="J116" s="364"/>
    </row>
    <row r="117" spans="1:10" ht="18" customHeight="1" x14ac:dyDescent="0.15">
      <c r="A117" s="373" t="s">
        <v>191</v>
      </c>
      <c r="B117" s="56"/>
      <c r="C117" s="56"/>
      <c r="D117" s="56"/>
      <c r="E117" s="364"/>
      <c r="F117" s="364"/>
      <c r="G117" s="364"/>
      <c r="H117" s="364"/>
      <c r="I117" s="364"/>
      <c r="J117" s="364"/>
    </row>
    <row r="118" spans="1:10" ht="18" customHeight="1" x14ac:dyDescent="0.15">
      <c r="A118" s="373" t="s">
        <v>1105</v>
      </c>
      <c r="B118" s="56"/>
      <c r="C118" s="56"/>
      <c r="D118" s="56"/>
      <c r="E118" s="364"/>
      <c r="F118" s="364"/>
      <c r="G118" s="364"/>
      <c r="H118" s="364"/>
      <c r="I118" s="364"/>
      <c r="J118" s="364"/>
    </row>
    <row r="119" spans="1:10" ht="18" customHeight="1" x14ac:dyDescent="0.15">
      <c r="A119" s="373" t="s">
        <v>1106</v>
      </c>
      <c r="B119" s="56"/>
      <c r="C119" s="56"/>
      <c r="D119" s="56"/>
      <c r="E119" s="364"/>
      <c r="F119" s="364"/>
      <c r="G119" s="364"/>
      <c r="H119" s="364"/>
      <c r="I119" s="364"/>
      <c r="J119" s="364"/>
    </row>
    <row r="120" spans="1:10" ht="18" customHeight="1" x14ac:dyDescent="0.15">
      <c r="A120" s="373"/>
      <c r="B120" s="56"/>
      <c r="C120" s="56"/>
      <c r="D120" s="56"/>
      <c r="E120" s="364"/>
      <c r="F120" s="364"/>
      <c r="G120" s="364"/>
      <c r="H120" s="364"/>
      <c r="I120" s="364"/>
      <c r="J120" s="364"/>
    </row>
    <row r="121" spans="1:10" ht="18" customHeight="1" x14ac:dyDescent="0.15">
      <c r="A121" s="373" t="s">
        <v>192</v>
      </c>
      <c r="B121" s="56"/>
      <c r="C121" s="56"/>
      <c r="D121" s="56"/>
      <c r="E121" s="364"/>
      <c r="F121" s="364"/>
      <c r="G121" s="364"/>
      <c r="H121" s="364"/>
      <c r="I121" s="364"/>
      <c r="J121" s="364"/>
    </row>
    <row r="122" spans="1:10" ht="18" customHeight="1" x14ac:dyDescent="0.15">
      <c r="A122" s="373" t="s">
        <v>1055</v>
      </c>
      <c r="B122" s="56"/>
      <c r="C122" s="56"/>
      <c r="D122" s="56"/>
      <c r="E122" s="364"/>
      <c r="F122" s="364"/>
      <c r="G122" s="364"/>
      <c r="H122" s="364"/>
      <c r="I122" s="364"/>
      <c r="J122" s="364"/>
    </row>
    <row r="123" spans="1:10" ht="21.95" customHeight="1" x14ac:dyDescent="0.15">
      <c r="A123" s="364"/>
      <c r="B123" s="989" t="s">
        <v>193</v>
      </c>
      <c r="C123" s="989"/>
      <c r="D123" s="989" t="s">
        <v>194</v>
      </c>
      <c r="E123" s="989"/>
      <c r="F123" s="1027" t="s">
        <v>195</v>
      </c>
      <c r="G123" s="1028"/>
      <c r="H123" s="1028"/>
      <c r="I123" s="1028"/>
      <c r="J123" s="1029"/>
    </row>
    <row r="124" spans="1:10" ht="18" customHeight="1" x14ac:dyDescent="0.15">
      <c r="A124" s="364"/>
      <c r="B124" s="1036">
        <v>45073</v>
      </c>
      <c r="C124" s="1022"/>
      <c r="D124" s="1022" t="s">
        <v>1107</v>
      </c>
      <c r="E124" s="1022"/>
      <c r="F124" s="1033" t="s">
        <v>1393</v>
      </c>
      <c r="G124" s="1034"/>
      <c r="H124" s="1034"/>
      <c r="I124" s="1034"/>
      <c r="J124" s="1035"/>
    </row>
    <row r="125" spans="1:10" ht="18" customHeight="1" x14ac:dyDescent="0.15">
      <c r="A125" s="364"/>
      <c r="B125" s="1036">
        <v>45108</v>
      </c>
      <c r="C125" s="1022"/>
      <c r="D125" s="1022" t="s">
        <v>1107</v>
      </c>
      <c r="E125" s="1022"/>
      <c r="F125" s="1033" t="s">
        <v>1394</v>
      </c>
      <c r="G125" s="1034"/>
      <c r="H125" s="1034"/>
      <c r="I125" s="1034"/>
      <c r="J125" s="1035"/>
    </row>
    <row r="126" spans="1:10" ht="18" customHeight="1" x14ac:dyDescent="0.15">
      <c r="A126" s="364"/>
      <c r="B126" s="384"/>
      <c r="C126" s="384"/>
      <c r="D126" s="384"/>
      <c r="E126" s="384"/>
      <c r="F126" s="384"/>
      <c r="G126" s="384"/>
      <c r="H126" s="384"/>
      <c r="I126" s="384"/>
      <c r="J126" s="364"/>
    </row>
    <row r="127" spans="1:10" ht="18" customHeight="1" x14ac:dyDescent="0.15">
      <c r="A127" s="373" t="s">
        <v>1056</v>
      </c>
      <c r="B127" s="56"/>
      <c r="C127" s="56"/>
      <c r="D127" s="56"/>
      <c r="E127" s="364"/>
      <c r="F127" s="364"/>
      <c r="G127" s="364"/>
      <c r="H127" s="364"/>
      <c r="I127" s="364"/>
      <c r="J127" s="364"/>
    </row>
    <row r="128" spans="1:10" ht="21.95" customHeight="1" x14ac:dyDescent="0.15">
      <c r="A128" s="364"/>
      <c r="B128" s="989" t="s">
        <v>205</v>
      </c>
      <c r="C128" s="989"/>
      <c r="D128" s="989" t="s">
        <v>207</v>
      </c>
      <c r="E128" s="989"/>
      <c r="F128" s="1027" t="s">
        <v>208</v>
      </c>
      <c r="G128" s="1028"/>
      <c r="H128" s="1028"/>
      <c r="I128" s="1028"/>
      <c r="J128" s="1029"/>
    </row>
    <row r="129" spans="1:10" ht="18" customHeight="1" x14ac:dyDescent="0.15">
      <c r="A129" s="364"/>
      <c r="B129" s="1025" t="s">
        <v>1108</v>
      </c>
      <c r="C129" s="1025"/>
      <c r="D129" s="1025" t="s">
        <v>1110</v>
      </c>
      <c r="E129" s="1025"/>
      <c r="F129" s="1033" t="s">
        <v>1111</v>
      </c>
      <c r="G129" s="1034"/>
      <c r="H129" s="1034"/>
      <c r="I129" s="1034"/>
      <c r="J129" s="1035"/>
    </row>
    <row r="130" spans="1:10" ht="18" customHeight="1" x14ac:dyDescent="0.15">
      <c r="A130" s="364"/>
      <c r="B130" s="1025" t="s">
        <v>1109</v>
      </c>
      <c r="C130" s="1025"/>
      <c r="D130" s="1025" t="s">
        <v>1092</v>
      </c>
      <c r="E130" s="1025"/>
      <c r="F130" s="1033" t="s">
        <v>1112</v>
      </c>
      <c r="G130" s="1034"/>
      <c r="H130" s="1034"/>
      <c r="I130" s="1034"/>
      <c r="J130" s="1035"/>
    </row>
    <row r="131" spans="1:10" ht="18" customHeight="1" x14ac:dyDescent="0.15">
      <c r="A131" s="364"/>
      <c r="B131" s="375"/>
      <c r="C131" s="375"/>
      <c r="D131" s="375"/>
      <c r="E131" s="375"/>
      <c r="F131" s="375"/>
      <c r="G131" s="375"/>
      <c r="H131" s="375"/>
      <c r="I131" s="375"/>
      <c r="J131" s="364"/>
    </row>
    <row r="132" spans="1:10" ht="18" customHeight="1" x14ac:dyDescent="0.15">
      <c r="A132" s="373" t="s">
        <v>1057</v>
      </c>
      <c r="B132" s="56"/>
      <c r="C132" s="56"/>
      <c r="D132" s="56"/>
      <c r="E132" s="364"/>
      <c r="F132" s="364"/>
      <c r="G132" s="364"/>
      <c r="H132" s="364"/>
      <c r="I132" s="364"/>
      <c r="J132" s="364"/>
    </row>
    <row r="133" spans="1:10" ht="18" customHeight="1" x14ac:dyDescent="0.15">
      <c r="A133" s="372"/>
      <c r="B133" s="56" t="s">
        <v>1113</v>
      </c>
      <c r="C133" s="56"/>
      <c r="D133" s="56"/>
      <c r="E133" s="364"/>
      <c r="F133" s="364"/>
      <c r="G133" s="364"/>
      <c r="H133" s="364"/>
      <c r="I133" s="364"/>
      <c r="J133" s="364"/>
    </row>
    <row r="134" spans="1:10" ht="18" customHeight="1" x14ac:dyDescent="0.15">
      <c r="A134" s="372"/>
      <c r="B134" s="56"/>
      <c r="C134" s="56"/>
      <c r="D134" s="56"/>
      <c r="E134" s="364"/>
      <c r="F134" s="364"/>
      <c r="G134" s="364"/>
      <c r="H134" s="364"/>
      <c r="I134" s="364"/>
      <c r="J134" s="364"/>
    </row>
    <row r="135" spans="1:10" ht="18" customHeight="1" x14ac:dyDescent="0.15">
      <c r="A135" s="373" t="s">
        <v>1058</v>
      </c>
      <c r="B135" s="56"/>
      <c r="C135" s="56"/>
      <c r="D135" s="56"/>
      <c r="E135" s="364"/>
      <c r="F135" s="364"/>
      <c r="G135" s="364"/>
      <c r="H135" s="364"/>
      <c r="I135" s="364"/>
      <c r="J135" s="364"/>
    </row>
    <row r="136" spans="1:10" ht="21.95" customHeight="1" x14ac:dyDescent="0.15">
      <c r="A136" s="364"/>
      <c r="B136" s="989" t="s">
        <v>209</v>
      </c>
      <c r="C136" s="989"/>
      <c r="D136" s="989" t="s">
        <v>210</v>
      </c>
      <c r="E136" s="989"/>
      <c r="F136" s="1027" t="s">
        <v>211</v>
      </c>
      <c r="G136" s="1028"/>
      <c r="H136" s="1028"/>
      <c r="I136" s="1028"/>
      <c r="J136" s="1029"/>
    </row>
    <row r="137" spans="1:10" ht="18" customHeight="1" x14ac:dyDescent="0.15">
      <c r="A137" s="364"/>
      <c r="B137" s="1043" t="s">
        <v>1114</v>
      </c>
      <c r="C137" s="1044"/>
      <c r="D137" s="1047" t="s">
        <v>1130</v>
      </c>
      <c r="E137" s="1048"/>
      <c r="F137" s="1030">
        <v>100000000</v>
      </c>
      <c r="G137" s="1031"/>
      <c r="H137" s="1031"/>
      <c r="I137" s="1031"/>
      <c r="J137" s="1032"/>
    </row>
    <row r="138" spans="1:10" ht="18" customHeight="1" x14ac:dyDescent="0.15">
      <c r="A138" s="364"/>
      <c r="B138" s="1045"/>
      <c r="C138" s="1046"/>
      <c r="D138" s="1049"/>
      <c r="E138" s="1050"/>
      <c r="F138" s="1040" t="s">
        <v>1115</v>
      </c>
      <c r="G138" s="1041"/>
      <c r="H138" s="1041"/>
      <c r="I138" s="1041"/>
      <c r="J138" s="1042"/>
    </row>
    <row r="139" spans="1:10" ht="18" customHeight="1" x14ac:dyDescent="0.15">
      <c r="A139" s="364"/>
      <c r="B139" s="1043" t="s">
        <v>1116</v>
      </c>
      <c r="C139" s="1044"/>
      <c r="D139" s="1047" t="s">
        <v>1131</v>
      </c>
      <c r="E139" s="1048"/>
      <c r="F139" s="1030">
        <v>800000000</v>
      </c>
      <c r="G139" s="1031"/>
      <c r="H139" s="1031"/>
      <c r="I139" s="1031"/>
      <c r="J139" s="1032"/>
    </row>
    <row r="140" spans="1:10" ht="18" customHeight="1" x14ac:dyDescent="0.15">
      <c r="A140" s="364"/>
      <c r="B140" s="1045"/>
      <c r="C140" s="1046"/>
      <c r="D140" s="1049"/>
      <c r="E140" s="1050"/>
      <c r="F140" s="1040" t="s">
        <v>1117</v>
      </c>
      <c r="G140" s="1041"/>
      <c r="H140" s="1041"/>
      <c r="I140" s="1041"/>
      <c r="J140" s="1042"/>
    </row>
    <row r="141" spans="1:10" ht="18" customHeight="1" x14ac:dyDescent="0.15">
      <c r="A141" s="372" t="s">
        <v>196</v>
      </c>
      <c r="B141" s="58"/>
      <c r="C141" s="58"/>
      <c r="D141" s="58"/>
    </row>
    <row r="142" spans="1:10" ht="18" customHeight="1" x14ac:dyDescent="0.15"/>
    <row r="143" spans="1:10" ht="18" customHeight="1" x14ac:dyDescent="0.15"/>
  </sheetData>
  <mergeCells count="183">
    <mergeCell ref="F140:J140"/>
    <mergeCell ref="B137:C138"/>
    <mergeCell ref="D137:E138"/>
    <mergeCell ref="B139:C140"/>
    <mergeCell ref="D139:E140"/>
    <mergeCell ref="F138:J138"/>
    <mergeCell ref="B92:D92"/>
    <mergeCell ref="E92:G92"/>
    <mergeCell ref="H92:J92"/>
    <mergeCell ref="F139:J139"/>
    <mergeCell ref="F114:G114"/>
    <mergeCell ref="H114:J114"/>
    <mergeCell ref="C115:E115"/>
    <mergeCell ref="F115:G115"/>
    <mergeCell ref="H115:J115"/>
    <mergeCell ref="B110:D110"/>
    <mergeCell ref="E110:G110"/>
    <mergeCell ref="H110:J110"/>
    <mergeCell ref="C113:E113"/>
    <mergeCell ref="F113:G113"/>
    <mergeCell ref="H113:J113"/>
    <mergeCell ref="B108:D108"/>
    <mergeCell ref="E108:G108"/>
    <mergeCell ref="H108:J108"/>
    <mergeCell ref="C13:I13"/>
    <mergeCell ref="B136:C136"/>
    <mergeCell ref="D136:E136"/>
    <mergeCell ref="F136:J136"/>
    <mergeCell ref="F137:J137"/>
    <mergeCell ref="B129:C129"/>
    <mergeCell ref="D129:E129"/>
    <mergeCell ref="F129:J129"/>
    <mergeCell ref="B130:C130"/>
    <mergeCell ref="D130:E130"/>
    <mergeCell ref="F130:J130"/>
    <mergeCell ref="B125:C125"/>
    <mergeCell ref="D125:E125"/>
    <mergeCell ref="F125:J125"/>
    <mergeCell ref="B128:C128"/>
    <mergeCell ref="D128:E128"/>
    <mergeCell ref="F128:J128"/>
    <mergeCell ref="B123:C123"/>
    <mergeCell ref="D123:E123"/>
    <mergeCell ref="F123:J123"/>
    <mergeCell ref="B124:C124"/>
    <mergeCell ref="D124:E124"/>
    <mergeCell ref="F124:J124"/>
    <mergeCell ref="C114:E114"/>
    <mergeCell ref="B109:D109"/>
    <mergeCell ref="E109:G109"/>
    <mergeCell ref="H109:J109"/>
    <mergeCell ref="B106:D106"/>
    <mergeCell ref="E106:G106"/>
    <mergeCell ref="H106:J106"/>
    <mergeCell ref="B107:D107"/>
    <mergeCell ref="E107:G107"/>
    <mergeCell ref="H107:J107"/>
    <mergeCell ref="B104:D104"/>
    <mergeCell ref="E104:G104"/>
    <mergeCell ref="H104:J104"/>
    <mergeCell ref="B105:D105"/>
    <mergeCell ref="E105:G105"/>
    <mergeCell ref="H105:J105"/>
    <mergeCell ref="B102:D102"/>
    <mergeCell ref="E102:G102"/>
    <mergeCell ref="H102:J102"/>
    <mergeCell ref="B103:D103"/>
    <mergeCell ref="E103:G103"/>
    <mergeCell ref="H103:J103"/>
    <mergeCell ref="B100:D100"/>
    <mergeCell ref="E100:G100"/>
    <mergeCell ref="H100:J100"/>
    <mergeCell ref="B101:D101"/>
    <mergeCell ref="E101:G101"/>
    <mergeCell ref="H101:J101"/>
    <mergeCell ref="B95:D95"/>
    <mergeCell ref="E95:G95"/>
    <mergeCell ref="H95:J95"/>
    <mergeCell ref="B99:D99"/>
    <mergeCell ref="E99:G99"/>
    <mergeCell ref="H99:J99"/>
    <mergeCell ref="B93:D93"/>
    <mergeCell ref="E93:G93"/>
    <mergeCell ref="H93:J93"/>
    <mergeCell ref="B94:D94"/>
    <mergeCell ref="E94:G94"/>
    <mergeCell ref="H94:J94"/>
    <mergeCell ref="B91:D91"/>
    <mergeCell ref="E91:G91"/>
    <mergeCell ref="H91:J91"/>
    <mergeCell ref="C86:D86"/>
    <mergeCell ref="F86:J86"/>
    <mergeCell ref="C87:D87"/>
    <mergeCell ref="F87:J87"/>
    <mergeCell ref="B90:D90"/>
    <mergeCell ref="E90:G90"/>
    <mergeCell ref="H90:J90"/>
    <mergeCell ref="C83:D83"/>
    <mergeCell ref="F83:J83"/>
    <mergeCell ref="C84:D84"/>
    <mergeCell ref="F84:J84"/>
    <mergeCell ref="C85:D85"/>
    <mergeCell ref="F85:J85"/>
    <mergeCell ref="C80:D80"/>
    <mergeCell ref="F80:J80"/>
    <mergeCell ref="C81:D81"/>
    <mergeCell ref="F81:J81"/>
    <mergeCell ref="C82:D82"/>
    <mergeCell ref="F82:J82"/>
    <mergeCell ref="C76:D76"/>
    <mergeCell ref="F76:J76"/>
    <mergeCell ref="C77:E77"/>
    <mergeCell ref="C79:E79"/>
    <mergeCell ref="F79:J79"/>
    <mergeCell ref="C73:D73"/>
    <mergeCell ref="F73:J73"/>
    <mergeCell ref="C74:D74"/>
    <mergeCell ref="F74:J74"/>
    <mergeCell ref="C75:D75"/>
    <mergeCell ref="F75:J75"/>
    <mergeCell ref="C70:D70"/>
    <mergeCell ref="F70:J70"/>
    <mergeCell ref="C71:D71"/>
    <mergeCell ref="F71:J71"/>
    <mergeCell ref="C72:D72"/>
    <mergeCell ref="F72:J72"/>
    <mergeCell ref="A60:J60"/>
    <mergeCell ref="B62:I64"/>
    <mergeCell ref="C68:E68"/>
    <mergeCell ref="F68:J68"/>
    <mergeCell ref="C69:D69"/>
    <mergeCell ref="F69:J69"/>
    <mergeCell ref="B56:D56"/>
    <mergeCell ref="E56:G56"/>
    <mergeCell ref="B57:D57"/>
    <mergeCell ref="E57:G57"/>
    <mergeCell ref="B58:D58"/>
    <mergeCell ref="E58:G58"/>
    <mergeCell ref="A52:J52"/>
    <mergeCell ref="A53:J53"/>
    <mergeCell ref="B54:D54"/>
    <mergeCell ref="E54:G54"/>
    <mergeCell ref="B55:D55"/>
    <mergeCell ref="E55:G55"/>
    <mergeCell ref="A46:J46"/>
    <mergeCell ref="A47:J47"/>
    <mergeCell ref="A48:J48"/>
    <mergeCell ref="A49:J49"/>
    <mergeCell ref="E50:H50"/>
    <mergeCell ref="B38:D38"/>
    <mergeCell ref="E38:G38"/>
    <mergeCell ref="A40:J40"/>
    <mergeCell ref="A42:J42"/>
    <mergeCell ref="A43:J43"/>
    <mergeCell ref="A45:J45"/>
    <mergeCell ref="B36:D36"/>
    <mergeCell ref="E36:G36"/>
    <mergeCell ref="B37:D37"/>
    <mergeCell ref="E37:G37"/>
    <mergeCell ref="B35:D35"/>
    <mergeCell ref="E35:G35"/>
    <mergeCell ref="B23:J24"/>
    <mergeCell ref="D26:H26"/>
    <mergeCell ref="A3:J3"/>
    <mergeCell ref="C8:J8"/>
    <mergeCell ref="C9:J9"/>
    <mergeCell ref="C10:J10"/>
    <mergeCell ref="A12:J12"/>
    <mergeCell ref="G22:I22"/>
    <mergeCell ref="F25:H25"/>
    <mergeCell ref="A29:J29"/>
    <mergeCell ref="A30:J30"/>
    <mergeCell ref="A31:J31"/>
    <mergeCell ref="A32:J32"/>
    <mergeCell ref="A33:J33"/>
    <mergeCell ref="A34:J34"/>
    <mergeCell ref="G28:I28"/>
    <mergeCell ref="C14:E14"/>
    <mergeCell ref="C15:E15"/>
    <mergeCell ref="C16:E16"/>
    <mergeCell ref="C18:E18"/>
    <mergeCell ref="C19:E19"/>
    <mergeCell ref="G20:I20"/>
  </mergeCells>
  <phoneticPr fontId="2"/>
  <printOptions horizontalCentered="1"/>
  <pageMargins left="0.51181102362204722" right="0.51181102362204722" top="0.55118110236220474" bottom="0.55118110236220474" header="0.31496062992125984" footer="0.31496062992125984"/>
  <pageSetup paperSize="9" scale="98" firstPageNumber="48" orientation="portrait" useFirstPageNumber="1" r:id="rId1"/>
  <headerFooter>
    <oddFooter>&amp;C&amp;P</oddFooter>
  </headerFooter>
  <rowBreaks count="2" manualBreakCount="2">
    <brk id="48" max="9" man="1"/>
    <brk id="95" max="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48"/>
  <sheetViews>
    <sheetView view="pageLayout" topLeftCell="A93" zoomScaleNormal="100" zoomScaleSheetLayoutView="85" workbookViewId="0">
      <selection activeCell="V17" sqref="V17:V18"/>
    </sheetView>
  </sheetViews>
  <sheetFormatPr defaultRowHeight="14.25" x14ac:dyDescent="0.15"/>
  <cols>
    <col min="1" max="1" width="7.125" style="481" customWidth="1"/>
    <col min="2" max="2" width="12.125" style="481" customWidth="1"/>
    <col min="3" max="16384" width="9" style="481"/>
  </cols>
  <sheetData>
    <row r="1" spans="1:10" ht="15.95" customHeight="1" x14ac:dyDescent="0.15">
      <c r="A1" s="1067" t="s">
        <v>1395</v>
      </c>
      <c r="B1" s="1067"/>
      <c r="C1" s="1067"/>
      <c r="D1" s="1067"/>
      <c r="E1" s="1067"/>
      <c r="F1" s="1067"/>
      <c r="G1" s="1067"/>
      <c r="H1" s="1067"/>
      <c r="I1" s="1067"/>
      <c r="J1" s="1067"/>
    </row>
    <row r="2" spans="1:10" ht="21" x14ac:dyDescent="0.15">
      <c r="A2" s="1068" t="s">
        <v>212</v>
      </c>
      <c r="B2" s="1068"/>
      <c r="C2" s="1068"/>
      <c r="D2" s="1068"/>
      <c r="E2" s="1068"/>
      <c r="F2" s="1068"/>
      <c r="G2" s="1068"/>
      <c r="H2" s="1068"/>
      <c r="I2" s="1068"/>
      <c r="J2" s="1068"/>
    </row>
    <row r="3" spans="1:10" ht="15.95" customHeight="1" x14ac:dyDescent="0.15">
      <c r="A3" s="482"/>
      <c r="B3" s="459"/>
      <c r="C3" s="483"/>
      <c r="D3" s="483"/>
      <c r="E3" s="483"/>
      <c r="F3" s="483"/>
      <c r="G3" s="483"/>
      <c r="H3" s="483"/>
      <c r="I3" s="483"/>
      <c r="J3" s="483"/>
    </row>
    <row r="4" spans="1:10" ht="15.95" customHeight="1" thickBot="1" x14ac:dyDescent="0.2">
      <c r="A4" s="1069" t="s">
        <v>217</v>
      </c>
      <c r="B4" s="1070"/>
      <c r="C4" s="1070"/>
      <c r="D4" s="1070"/>
      <c r="E4" s="1070"/>
      <c r="F4" s="1070"/>
      <c r="G4" s="1070"/>
      <c r="H4" s="1070"/>
      <c r="I4" s="1070"/>
      <c r="J4" s="1070"/>
    </row>
    <row r="5" spans="1:10" ht="15.95" customHeight="1" x14ac:dyDescent="0.15">
      <c r="B5" s="484" t="s">
        <v>213</v>
      </c>
      <c r="C5" s="1071"/>
      <c r="D5" s="1071"/>
      <c r="E5" s="1071"/>
      <c r="F5" s="1071"/>
      <c r="G5" s="1071"/>
      <c r="H5" s="1071"/>
      <c r="I5" s="1071"/>
      <c r="J5" s="1072"/>
    </row>
    <row r="6" spans="1:10" ht="24" customHeight="1" x14ac:dyDescent="0.15">
      <c r="B6" s="485" t="s">
        <v>214</v>
      </c>
      <c r="C6" s="1063"/>
      <c r="D6" s="1063"/>
      <c r="E6" s="1063"/>
      <c r="F6" s="1063"/>
      <c r="G6" s="1063"/>
      <c r="H6" s="1063"/>
      <c r="I6" s="1063"/>
      <c r="J6" s="1064"/>
    </row>
    <row r="7" spans="1:10" ht="15.95" customHeight="1" x14ac:dyDescent="0.15">
      <c r="B7" s="485" t="s">
        <v>213</v>
      </c>
      <c r="C7" s="1063"/>
      <c r="D7" s="1063"/>
      <c r="E7" s="1063"/>
      <c r="F7" s="1063"/>
      <c r="G7" s="1063"/>
      <c r="H7" s="1063"/>
      <c r="I7" s="1063"/>
      <c r="J7" s="1064"/>
    </row>
    <row r="8" spans="1:10" ht="24" customHeight="1" x14ac:dyDescent="0.15">
      <c r="B8" s="485" t="s">
        <v>1021</v>
      </c>
      <c r="C8" s="1063"/>
      <c r="D8" s="1063"/>
      <c r="E8" s="1063"/>
      <c r="F8" s="1063"/>
      <c r="G8" s="1063"/>
      <c r="H8" s="1063"/>
      <c r="I8" s="1063"/>
      <c r="J8" s="1064"/>
    </row>
    <row r="9" spans="1:10" ht="15.95" customHeight="1" x14ac:dyDescent="0.15">
      <c r="B9" s="485" t="s">
        <v>213</v>
      </c>
      <c r="C9" s="1063"/>
      <c r="D9" s="1063"/>
      <c r="E9" s="1063"/>
      <c r="F9" s="1063"/>
      <c r="G9" s="1063"/>
      <c r="H9" s="1063"/>
      <c r="I9" s="1063"/>
      <c r="J9" s="1064"/>
    </row>
    <row r="10" spans="1:10" ht="24" customHeight="1" thickBot="1" x14ac:dyDescent="0.2">
      <c r="B10" s="486" t="s">
        <v>215</v>
      </c>
      <c r="C10" s="1065"/>
      <c r="D10" s="1065"/>
      <c r="E10" s="1065"/>
      <c r="F10" s="1065"/>
      <c r="G10" s="1065"/>
      <c r="H10" s="1065"/>
      <c r="I10" s="1065"/>
      <c r="J10" s="1066"/>
    </row>
    <row r="11" spans="1:10" ht="15.95" customHeight="1" x14ac:dyDescent="0.15">
      <c r="A11" s="482"/>
      <c r="B11" s="459"/>
      <c r="C11" s="487"/>
      <c r="D11" s="487"/>
      <c r="E11" s="487"/>
      <c r="F11" s="487"/>
      <c r="G11" s="487"/>
      <c r="H11" s="487"/>
      <c r="I11" s="487"/>
      <c r="J11" s="487"/>
    </row>
    <row r="12" spans="1:10" ht="15.95" customHeight="1" x14ac:dyDescent="0.15">
      <c r="A12" s="488" t="s">
        <v>907</v>
      </c>
      <c r="B12" s="488"/>
      <c r="C12" s="488"/>
      <c r="D12" s="488"/>
      <c r="E12" s="488"/>
      <c r="F12" s="488"/>
      <c r="G12" s="488"/>
      <c r="H12" s="488"/>
      <c r="I12" s="488"/>
      <c r="J12" s="488"/>
    </row>
    <row r="13" spans="1:10" ht="15.95" customHeight="1" x14ac:dyDescent="0.15">
      <c r="B13" s="1059" t="s">
        <v>218</v>
      </c>
      <c r="C13" s="1059"/>
      <c r="D13" s="1059"/>
      <c r="E13" s="1059"/>
      <c r="F13" s="1059"/>
      <c r="G13" s="1059"/>
      <c r="H13" s="1059"/>
      <c r="I13" s="1059"/>
      <c r="J13" s="1059"/>
    </row>
    <row r="14" spans="1:10" ht="15.95" customHeight="1" x14ac:dyDescent="0.15">
      <c r="B14" s="1059"/>
      <c r="C14" s="1059"/>
      <c r="D14" s="1059"/>
      <c r="E14" s="1059"/>
      <c r="F14" s="1059"/>
      <c r="G14" s="1059"/>
      <c r="H14" s="1059"/>
      <c r="I14" s="1059"/>
      <c r="J14" s="1059"/>
    </row>
    <row r="15" spans="1:10" ht="15.95" customHeight="1" x14ac:dyDescent="0.15">
      <c r="B15" s="1058"/>
      <c r="C15" s="1058"/>
      <c r="D15" s="1058"/>
      <c r="E15" s="1058"/>
      <c r="F15" s="1058"/>
      <c r="G15" s="1058"/>
      <c r="H15" s="1058"/>
      <c r="I15" s="1058"/>
      <c r="J15" s="1058"/>
    </row>
    <row r="16" spans="1:10" ht="15.95" customHeight="1" x14ac:dyDescent="0.15">
      <c r="B16" s="1058"/>
      <c r="C16" s="1058"/>
      <c r="D16" s="1058"/>
      <c r="E16" s="1058"/>
      <c r="F16" s="1058"/>
      <c r="G16" s="1058"/>
      <c r="H16" s="1058"/>
      <c r="I16" s="1058"/>
      <c r="J16" s="1058"/>
    </row>
    <row r="17" spans="2:10" ht="15.95" customHeight="1" x14ac:dyDescent="0.15">
      <c r="B17" s="1058"/>
      <c r="C17" s="1058"/>
      <c r="D17" s="1058"/>
      <c r="E17" s="1058"/>
      <c r="F17" s="1058"/>
      <c r="G17" s="1058"/>
      <c r="H17" s="1058"/>
      <c r="I17" s="1058"/>
      <c r="J17" s="1058"/>
    </row>
    <row r="18" spans="2:10" ht="15.95" customHeight="1" x14ac:dyDescent="0.15">
      <c r="B18" s="1058"/>
      <c r="C18" s="1058"/>
      <c r="D18" s="1058"/>
      <c r="E18" s="1058"/>
      <c r="F18" s="1058"/>
      <c r="G18" s="1058"/>
      <c r="H18" s="1058"/>
      <c r="I18" s="1058"/>
      <c r="J18" s="1058"/>
    </row>
    <row r="19" spans="2:10" ht="15.95" customHeight="1" x14ac:dyDescent="0.15">
      <c r="B19" s="1058"/>
      <c r="C19" s="1058"/>
      <c r="D19" s="1058"/>
      <c r="E19" s="1058"/>
      <c r="F19" s="1058"/>
      <c r="G19" s="1058"/>
      <c r="H19" s="1058"/>
      <c r="I19" s="1058"/>
      <c r="J19" s="1058"/>
    </row>
    <row r="20" spans="2:10" ht="15.95" customHeight="1" x14ac:dyDescent="0.15">
      <c r="B20" s="1058"/>
      <c r="C20" s="1058"/>
      <c r="D20" s="1058"/>
      <c r="E20" s="1058"/>
      <c r="F20" s="1058"/>
      <c r="G20" s="1058"/>
      <c r="H20" s="1058"/>
      <c r="I20" s="1058"/>
      <c r="J20" s="1058"/>
    </row>
    <row r="21" spans="2:10" ht="15.95" customHeight="1" x14ac:dyDescent="0.15">
      <c r="B21" s="1058"/>
      <c r="C21" s="1058"/>
      <c r="D21" s="1058"/>
      <c r="E21" s="1058"/>
      <c r="F21" s="1058"/>
      <c r="G21" s="1058"/>
      <c r="H21" s="1058"/>
      <c r="I21" s="1058"/>
      <c r="J21" s="1058"/>
    </row>
    <row r="22" spans="2:10" ht="15.95" customHeight="1" x14ac:dyDescent="0.15">
      <c r="B22" s="1058"/>
      <c r="C22" s="1058"/>
      <c r="D22" s="1058"/>
      <c r="E22" s="1058"/>
      <c r="F22" s="1058"/>
      <c r="G22" s="1058"/>
      <c r="H22" s="1058"/>
      <c r="I22" s="1058"/>
      <c r="J22" s="1058"/>
    </row>
    <row r="23" spans="2:10" ht="15.95" customHeight="1" x14ac:dyDescent="0.15">
      <c r="B23" s="1058"/>
      <c r="C23" s="1058"/>
      <c r="D23" s="1058"/>
      <c r="E23" s="1058"/>
      <c r="F23" s="1058"/>
      <c r="G23" s="1058"/>
      <c r="H23" s="1058"/>
      <c r="I23" s="1058"/>
      <c r="J23" s="1058"/>
    </row>
    <row r="24" spans="2:10" ht="15.95" customHeight="1" x14ac:dyDescent="0.15">
      <c r="B24" s="1058"/>
      <c r="C24" s="1058"/>
      <c r="D24" s="1058"/>
      <c r="E24" s="1058"/>
      <c r="F24" s="1058"/>
      <c r="G24" s="1058"/>
      <c r="H24" s="1058"/>
      <c r="I24" s="1058"/>
      <c r="J24" s="1058"/>
    </row>
    <row r="25" spans="2:10" ht="15.95" customHeight="1" x14ac:dyDescent="0.15">
      <c r="B25" s="1058"/>
      <c r="C25" s="1058"/>
      <c r="D25" s="1058"/>
      <c r="E25" s="1058"/>
      <c r="F25" s="1058"/>
      <c r="G25" s="1058"/>
      <c r="H25" s="1058"/>
      <c r="I25" s="1058"/>
      <c r="J25" s="1058"/>
    </row>
    <row r="26" spans="2:10" ht="15.95" customHeight="1" x14ac:dyDescent="0.15">
      <c r="B26" s="1058"/>
      <c r="C26" s="1058"/>
      <c r="D26" s="1058"/>
      <c r="E26" s="1058"/>
      <c r="F26" s="1058"/>
      <c r="G26" s="1058"/>
      <c r="H26" s="1058"/>
      <c r="I26" s="1058"/>
      <c r="J26" s="1058"/>
    </row>
    <row r="27" spans="2:10" ht="15.95" customHeight="1" x14ac:dyDescent="0.15">
      <c r="B27" s="489"/>
      <c r="C27" s="489"/>
      <c r="D27" s="489"/>
      <c r="E27" s="489"/>
      <c r="F27" s="489"/>
      <c r="G27" s="489"/>
      <c r="H27" s="489"/>
      <c r="I27" s="489"/>
      <c r="J27" s="487"/>
    </row>
    <row r="28" spans="2:10" ht="15.95" customHeight="1" x14ac:dyDescent="0.15">
      <c r="B28" s="1059" t="s">
        <v>216</v>
      </c>
      <c r="C28" s="1059"/>
      <c r="D28" s="1059"/>
      <c r="E28" s="1059"/>
      <c r="F28" s="1059"/>
      <c r="G28" s="1059"/>
      <c r="H28" s="1059"/>
      <c r="I28" s="1059"/>
      <c r="J28" s="1059"/>
    </row>
    <row r="29" spans="2:10" ht="15.95" customHeight="1" x14ac:dyDescent="0.15">
      <c r="B29" s="1058"/>
      <c r="C29" s="1058"/>
      <c r="D29" s="1058"/>
      <c r="E29" s="1058"/>
      <c r="F29" s="1058"/>
      <c r="G29" s="1058"/>
      <c r="H29" s="1058"/>
      <c r="I29" s="1058"/>
      <c r="J29" s="1058"/>
    </row>
    <row r="30" spans="2:10" ht="15.95" customHeight="1" x14ac:dyDescent="0.15">
      <c r="B30" s="1058"/>
      <c r="C30" s="1058"/>
      <c r="D30" s="1058"/>
      <c r="E30" s="1058"/>
      <c r="F30" s="1058"/>
      <c r="G30" s="1058"/>
      <c r="H30" s="1058"/>
      <c r="I30" s="1058"/>
      <c r="J30" s="1058"/>
    </row>
    <row r="31" spans="2:10" ht="15.95" customHeight="1" x14ac:dyDescent="0.15">
      <c r="B31" s="1058"/>
      <c r="C31" s="1058"/>
      <c r="D31" s="1058"/>
      <c r="E31" s="1058"/>
      <c r="F31" s="1058"/>
      <c r="G31" s="1058"/>
      <c r="H31" s="1058"/>
      <c r="I31" s="1058"/>
      <c r="J31" s="1058"/>
    </row>
    <row r="32" spans="2:10" ht="15.95" customHeight="1" x14ac:dyDescent="0.15">
      <c r="B32" s="1058"/>
      <c r="C32" s="1058"/>
      <c r="D32" s="1058"/>
      <c r="E32" s="1058"/>
      <c r="F32" s="1058"/>
      <c r="G32" s="1058"/>
      <c r="H32" s="1058"/>
      <c r="I32" s="1058"/>
      <c r="J32" s="1058"/>
    </row>
    <row r="33" spans="2:10" ht="15.95" customHeight="1" x14ac:dyDescent="0.15">
      <c r="B33" s="1058"/>
      <c r="C33" s="1058"/>
      <c r="D33" s="1058"/>
      <c r="E33" s="1058"/>
      <c r="F33" s="1058"/>
      <c r="G33" s="1058"/>
      <c r="H33" s="1058"/>
      <c r="I33" s="1058"/>
      <c r="J33" s="1058"/>
    </row>
    <row r="34" spans="2:10" x14ac:dyDescent="0.15">
      <c r="B34" s="1058"/>
      <c r="C34" s="1058"/>
      <c r="D34" s="1058"/>
      <c r="E34" s="1058"/>
      <c r="F34" s="1058"/>
      <c r="G34" s="1058"/>
      <c r="H34" s="1058"/>
      <c r="I34" s="1058"/>
      <c r="J34" s="1058"/>
    </row>
    <row r="35" spans="2:10" x14ac:dyDescent="0.15">
      <c r="B35" s="1058"/>
      <c r="C35" s="1058"/>
      <c r="D35" s="1058"/>
      <c r="E35" s="1058"/>
      <c r="F35" s="1058"/>
      <c r="G35" s="1058"/>
      <c r="H35" s="1058"/>
      <c r="I35" s="1058"/>
      <c r="J35" s="1058"/>
    </row>
    <row r="36" spans="2:10" x14ac:dyDescent="0.15">
      <c r="B36" s="1058"/>
      <c r="C36" s="1058"/>
      <c r="D36" s="1058"/>
      <c r="E36" s="1058"/>
      <c r="F36" s="1058"/>
      <c r="G36" s="1058"/>
      <c r="H36" s="1058"/>
      <c r="I36" s="1058"/>
      <c r="J36" s="1058"/>
    </row>
    <row r="37" spans="2:10" x14ac:dyDescent="0.15">
      <c r="B37" s="1058"/>
      <c r="C37" s="1058"/>
      <c r="D37" s="1058"/>
      <c r="E37" s="1058"/>
      <c r="F37" s="1058"/>
      <c r="G37" s="1058"/>
      <c r="H37" s="1058"/>
      <c r="I37" s="1058"/>
      <c r="J37" s="1058"/>
    </row>
    <row r="38" spans="2:10" x14ac:dyDescent="0.15">
      <c r="B38" s="1058"/>
      <c r="C38" s="1058"/>
      <c r="D38" s="1058"/>
      <c r="E38" s="1058"/>
      <c r="F38" s="1058"/>
      <c r="G38" s="1058"/>
      <c r="H38" s="1058"/>
      <c r="I38" s="1058"/>
      <c r="J38" s="1058"/>
    </row>
    <row r="39" spans="2:10" x14ac:dyDescent="0.15">
      <c r="B39" s="1058"/>
      <c r="C39" s="1058"/>
      <c r="D39" s="1058"/>
      <c r="E39" s="1058"/>
      <c r="F39" s="1058"/>
      <c r="G39" s="1058"/>
      <c r="H39" s="1058"/>
      <c r="I39" s="1058"/>
      <c r="J39" s="1058"/>
    </row>
    <row r="40" spans="2:10" x14ac:dyDescent="0.15">
      <c r="B40" s="1058"/>
      <c r="C40" s="1058"/>
      <c r="D40" s="1058"/>
      <c r="E40" s="1058"/>
      <c r="F40" s="1058"/>
      <c r="G40" s="1058"/>
      <c r="H40" s="1058"/>
      <c r="I40" s="1058"/>
      <c r="J40" s="1058"/>
    </row>
    <row r="41" spans="2:10" x14ac:dyDescent="0.15">
      <c r="B41" s="1058"/>
      <c r="C41" s="1058"/>
      <c r="D41" s="1058"/>
      <c r="E41" s="1058"/>
      <c r="F41" s="1058"/>
      <c r="G41" s="1058"/>
      <c r="H41" s="1058"/>
      <c r="I41" s="1058"/>
      <c r="J41" s="1058"/>
    </row>
    <row r="42" spans="2:10" x14ac:dyDescent="0.15">
      <c r="B42" s="489"/>
      <c r="C42" s="489"/>
      <c r="D42" s="489"/>
      <c r="E42" s="489"/>
      <c r="F42" s="489"/>
      <c r="G42" s="489"/>
      <c r="H42" s="489"/>
      <c r="I42" s="489"/>
      <c r="J42" s="487"/>
    </row>
    <row r="43" spans="2:10" ht="15.95" customHeight="1" x14ac:dyDescent="0.15">
      <c r="B43" s="1059" t="s">
        <v>219</v>
      </c>
      <c r="C43" s="1059"/>
      <c r="D43" s="1059"/>
      <c r="E43" s="1059"/>
      <c r="F43" s="1059"/>
      <c r="G43" s="1059"/>
      <c r="H43" s="1059"/>
      <c r="I43" s="1059"/>
      <c r="J43" s="1059"/>
    </row>
    <row r="44" spans="2:10" ht="15.95" customHeight="1" x14ac:dyDescent="0.15">
      <c r="B44" s="1058"/>
      <c r="C44" s="1058"/>
      <c r="D44" s="1058"/>
      <c r="E44" s="1058"/>
      <c r="F44" s="1058"/>
      <c r="G44" s="1058"/>
      <c r="H44" s="1058"/>
      <c r="I44" s="1058"/>
      <c r="J44" s="1058"/>
    </row>
    <row r="45" spans="2:10" ht="15.95" customHeight="1" x14ac:dyDescent="0.15">
      <c r="B45" s="1058"/>
      <c r="C45" s="1058"/>
      <c r="D45" s="1058"/>
      <c r="E45" s="1058"/>
      <c r="F45" s="1058"/>
      <c r="G45" s="1058"/>
      <c r="H45" s="1058"/>
      <c r="I45" s="1058"/>
      <c r="J45" s="1058"/>
    </row>
    <row r="46" spans="2:10" ht="15.95" customHeight="1" x14ac:dyDescent="0.15">
      <c r="B46" s="1058"/>
      <c r="C46" s="1058"/>
      <c r="D46" s="1058"/>
      <c r="E46" s="1058"/>
      <c r="F46" s="1058"/>
      <c r="G46" s="1058"/>
      <c r="H46" s="1058"/>
      <c r="I46" s="1058"/>
      <c r="J46" s="1058"/>
    </row>
    <row r="47" spans="2:10" x14ac:dyDescent="0.15">
      <c r="B47" s="1058"/>
      <c r="C47" s="1058"/>
      <c r="D47" s="1058"/>
      <c r="E47" s="1058"/>
      <c r="F47" s="1058"/>
      <c r="G47" s="1058"/>
      <c r="H47" s="1058"/>
      <c r="I47" s="1058"/>
      <c r="J47" s="1058"/>
    </row>
    <row r="48" spans="2:10" x14ac:dyDescent="0.15">
      <c r="B48" s="1058"/>
      <c r="C48" s="1058"/>
      <c r="D48" s="1058"/>
      <c r="E48" s="1058"/>
      <c r="F48" s="1058"/>
      <c r="G48" s="1058"/>
      <c r="H48" s="1058"/>
      <c r="I48" s="1058"/>
      <c r="J48" s="1058"/>
    </row>
    <row r="49" spans="2:10" x14ac:dyDescent="0.15">
      <c r="B49" s="1058"/>
      <c r="C49" s="1058"/>
      <c r="D49" s="1058"/>
      <c r="E49" s="1058"/>
      <c r="F49" s="1058"/>
      <c r="G49" s="1058"/>
      <c r="H49" s="1058"/>
      <c r="I49" s="1058"/>
      <c r="J49" s="1058"/>
    </row>
    <row r="50" spans="2:10" x14ac:dyDescent="0.15">
      <c r="B50" s="1058"/>
      <c r="C50" s="1058"/>
      <c r="D50" s="1058"/>
      <c r="E50" s="1058"/>
      <c r="F50" s="1058"/>
      <c r="G50" s="1058"/>
      <c r="H50" s="1058"/>
      <c r="I50" s="1058"/>
      <c r="J50" s="1058"/>
    </row>
    <row r="51" spans="2:10" x14ac:dyDescent="0.15">
      <c r="B51" s="1058"/>
      <c r="C51" s="1058"/>
      <c r="D51" s="1058"/>
      <c r="E51" s="1058"/>
      <c r="F51" s="1058"/>
      <c r="G51" s="1058"/>
      <c r="H51" s="1058"/>
      <c r="I51" s="1058"/>
      <c r="J51" s="1058"/>
    </row>
    <row r="52" spans="2:10" x14ac:dyDescent="0.15">
      <c r="B52" s="489"/>
      <c r="C52" s="489"/>
      <c r="D52" s="489"/>
      <c r="E52" s="489"/>
      <c r="F52" s="489"/>
      <c r="G52" s="489"/>
      <c r="H52" s="489"/>
      <c r="I52" s="489"/>
      <c r="J52" s="487"/>
    </row>
    <row r="53" spans="2:10" ht="15.95" customHeight="1" x14ac:dyDescent="0.15">
      <c r="B53" s="1059" t="s">
        <v>220</v>
      </c>
      <c r="C53" s="1059"/>
      <c r="D53" s="1059"/>
      <c r="E53" s="1059"/>
      <c r="F53" s="1059"/>
      <c r="G53" s="1059"/>
      <c r="H53" s="1059"/>
      <c r="I53" s="1059"/>
      <c r="J53" s="1059"/>
    </row>
    <row r="54" spans="2:10" ht="15.95" customHeight="1" x14ac:dyDescent="0.15">
      <c r="B54" s="1058"/>
      <c r="C54" s="1058"/>
      <c r="D54" s="1058"/>
      <c r="E54" s="1058"/>
      <c r="F54" s="1058"/>
      <c r="G54" s="1058"/>
      <c r="H54" s="1058"/>
      <c r="I54" s="1058"/>
      <c r="J54" s="1058"/>
    </row>
    <row r="55" spans="2:10" x14ac:dyDescent="0.15">
      <c r="B55" s="1058"/>
      <c r="C55" s="1058"/>
      <c r="D55" s="1058"/>
      <c r="E55" s="1058"/>
      <c r="F55" s="1058"/>
      <c r="G55" s="1058"/>
      <c r="H55" s="1058"/>
      <c r="I55" s="1058"/>
      <c r="J55" s="1058"/>
    </row>
    <row r="56" spans="2:10" x14ac:dyDescent="0.15">
      <c r="B56" s="1058"/>
      <c r="C56" s="1058"/>
      <c r="D56" s="1058"/>
      <c r="E56" s="1058"/>
      <c r="F56" s="1058"/>
      <c r="G56" s="1058"/>
      <c r="H56" s="1058"/>
      <c r="I56" s="1058"/>
      <c r="J56" s="1058"/>
    </row>
    <row r="57" spans="2:10" x14ac:dyDescent="0.15">
      <c r="B57" s="1058"/>
      <c r="C57" s="1058"/>
      <c r="D57" s="1058"/>
      <c r="E57" s="1058"/>
      <c r="F57" s="1058"/>
      <c r="G57" s="1058"/>
      <c r="H57" s="1058"/>
      <c r="I57" s="1058"/>
      <c r="J57" s="1058"/>
    </row>
    <row r="58" spans="2:10" x14ac:dyDescent="0.15">
      <c r="B58" s="1058"/>
      <c r="C58" s="1058"/>
      <c r="D58" s="1058"/>
      <c r="E58" s="1058"/>
      <c r="F58" s="1058"/>
      <c r="G58" s="1058"/>
      <c r="H58" s="1058"/>
      <c r="I58" s="1058"/>
      <c r="J58" s="1058"/>
    </row>
    <row r="59" spans="2:10" x14ac:dyDescent="0.15">
      <c r="B59" s="1058"/>
      <c r="C59" s="1058"/>
      <c r="D59" s="1058"/>
      <c r="E59" s="1058"/>
      <c r="F59" s="1058"/>
      <c r="G59" s="1058"/>
      <c r="H59" s="1058"/>
      <c r="I59" s="1058"/>
      <c r="J59" s="1058"/>
    </row>
    <row r="60" spans="2:10" x14ac:dyDescent="0.15">
      <c r="B60" s="1058"/>
      <c r="C60" s="1058"/>
      <c r="D60" s="1058"/>
      <c r="E60" s="1058"/>
      <c r="F60" s="1058"/>
      <c r="G60" s="1058"/>
      <c r="H60" s="1058"/>
      <c r="I60" s="1058"/>
      <c r="J60" s="1058"/>
    </row>
    <row r="61" spans="2:10" x14ac:dyDescent="0.15">
      <c r="B61" s="489"/>
      <c r="C61" s="489"/>
      <c r="D61" s="489"/>
      <c r="E61" s="489"/>
      <c r="F61" s="489"/>
      <c r="G61" s="489"/>
      <c r="H61" s="489"/>
      <c r="I61" s="489"/>
      <c r="J61" s="487"/>
    </row>
    <row r="62" spans="2:10" ht="15.95" customHeight="1" x14ac:dyDescent="0.15">
      <c r="B62" s="1059" t="s">
        <v>221</v>
      </c>
      <c r="C62" s="1059"/>
      <c r="D62" s="1059"/>
      <c r="E62" s="1059"/>
      <c r="F62" s="1059"/>
      <c r="G62" s="1059"/>
      <c r="H62" s="1059"/>
      <c r="I62" s="1059"/>
      <c r="J62" s="1059"/>
    </row>
    <row r="63" spans="2:10" ht="15.95" customHeight="1" x14ac:dyDescent="0.15">
      <c r="B63" s="1058"/>
      <c r="C63" s="1058"/>
      <c r="D63" s="1058"/>
      <c r="E63" s="1058"/>
      <c r="F63" s="1058"/>
      <c r="G63" s="1058"/>
      <c r="H63" s="1058"/>
      <c r="I63" s="1058"/>
      <c r="J63" s="1058"/>
    </row>
    <row r="64" spans="2:10" x14ac:dyDescent="0.15">
      <c r="B64" s="1058"/>
      <c r="C64" s="1058"/>
      <c r="D64" s="1058"/>
      <c r="E64" s="1058"/>
      <c r="F64" s="1058"/>
      <c r="G64" s="1058"/>
      <c r="H64" s="1058"/>
      <c r="I64" s="1058"/>
      <c r="J64" s="1058"/>
    </row>
    <row r="65" spans="2:10" x14ac:dyDescent="0.15">
      <c r="B65" s="1058"/>
      <c r="C65" s="1058"/>
      <c r="D65" s="1058"/>
      <c r="E65" s="1058"/>
      <c r="F65" s="1058"/>
      <c r="G65" s="1058"/>
      <c r="H65" s="1058"/>
      <c r="I65" s="1058"/>
      <c r="J65" s="1058"/>
    </row>
    <row r="66" spans="2:10" x14ac:dyDescent="0.15">
      <c r="B66" s="1058"/>
      <c r="C66" s="1058"/>
      <c r="D66" s="1058"/>
      <c r="E66" s="1058"/>
      <c r="F66" s="1058"/>
      <c r="G66" s="1058"/>
      <c r="H66" s="1058"/>
      <c r="I66" s="1058"/>
      <c r="J66" s="1058"/>
    </row>
    <row r="67" spans="2:10" x14ac:dyDescent="0.15">
      <c r="B67" s="1058"/>
      <c r="C67" s="1058"/>
      <c r="D67" s="1058"/>
      <c r="E67" s="1058"/>
      <c r="F67" s="1058"/>
      <c r="G67" s="1058"/>
      <c r="H67" s="1058"/>
      <c r="I67" s="1058"/>
      <c r="J67" s="1058"/>
    </row>
    <row r="68" spans="2:10" x14ac:dyDescent="0.15">
      <c r="B68" s="1058"/>
      <c r="C68" s="1058"/>
      <c r="D68" s="1058"/>
      <c r="E68" s="1058"/>
      <c r="F68" s="1058"/>
      <c r="G68" s="1058"/>
      <c r="H68" s="1058"/>
      <c r="I68" s="1058"/>
      <c r="J68" s="1058"/>
    </row>
    <row r="69" spans="2:10" x14ac:dyDescent="0.15">
      <c r="B69" s="1058"/>
      <c r="C69" s="1058"/>
      <c r="D69" s="1058"/>
      <c r="E69" s="1058"/>
      <c r="F69" s="1058"/>
      <c r="G69" s="1058"/>
      <c r="H69" s="1058"/>
      <c r="I69" s="1058"/>
      <c r="J69" s="1058"/>
    </row>
    <row r="70" spans="2:10" x14ac:dyDescent="0.15">
      <c r="B70" s="489"/>
      <c r="C70" s="489"/>
      <c r="D70" s="489"/>
      <c r="E70" s="489"/>
      <c r="F70" s="489"/>
      <c r="G70" s="489"/>
      <c r="H70" s="489"/>
      <c r="I70" s="489"/>
      <c r="J70" s="487"/>
    </row>
    <row r="71" spans="2:10" ht="15.95" customHeight="1" x14ac:dyDescent="0.15">
      <c r="B71" s="1059" t="s">
        <v>222</v>
      </c>
      <c r="C71" s="1059"/>
      <c r="D71" s="1059"/>
      <c r="E71" s="1059"/>
      <c r="F71" s="1059"/>
      <c r="G71" s="1059"/>
      <c r="H71" s="1059"/>
      <c r="I71" s="1059"/>
      <c r="J71" s="1059"/>
    </row>
    <row r="72" spans="2:10" ht="15.95" customHeight="1" x14ac:dyDescent="0.15">
      <c r="B72" s="1058"/>
      <c r="C72" s="1058"/>
      <c r="D72" s="1058"/>
      <c r="E72" s="1058"/>
      <c r="F72" s="1058"/>
      <c r="G72" s="1058"/>
      <c r="H72" s="1058"/>
      <c r="I72" s="1058"/>
      <c r="J72" s="1058"/>
    </row>
    <row r="73" spans="2:10" x14ac:dyDescent="0.15">
      <c r="B73" s="1058"/>
      <c r="C73" s="1058"/>
      <c r="D73" s="1058"/>
      <c r="E73" s="1058"/>
      <c r="F73" s="1058"/>
      <c r="G73" s="1058"/>
      <c r="H73" s="1058"/>
      <c r="I73" s="1058"/>
      <c r="J73" s="1058"/>
    </row>
    <row r="74" spans="2:10" x14ac:dyDescent="0.15">
      <c r="B74" s="1058"/>
      <c r="C74" s="1058"/>
      <c r="D74" s="1058"/>
      <c r="E74" s="1058"/>
      <c r="F74" s="1058"/>
      <c r="G74" s="1058"/>
      <c r="H74" s="1058"/>
      <c r="I74" s="1058"/>
      <c r="J74" s="1058"/>
    </row>
    <row r="75" spans="2:10" x14ac:dyDescent="0.15">
      <c r="B75" s="1058"/>
      <c r="C75" s="1058"/>
      <c r="D75" s="1058"/>
      <c r="E75" s="1058"/>
      <c r="F75" s="1058"/>
      <c r="G75" s="1058"/>
      <c r="H75" s="1058"/>
      <c r="I75" s="1058"/>
      <c r="J75" s="1058"/>
    </row>
    <row r="76" spans="2:10" x14ac:dyDescent="0.15">
      <c r="B76" s="1058"/>
      <c r="C76" s="1058"/>
      <c r="D76" s="1058"/>
      <c r="E76" s="1058"/>
      <c r="F76" s="1058"/>
      <c r="G76" s="1058"/>
      <c r="H76" s="1058"/>
      <c r="I76" s="1058"/>
      <c r="J76" s="1058"/>
    </row>
    <row r="77" spans="2:10" x14ac:dyDescent="0.15">
      <c r="B77" s="1058"/>
      <c r="C77" s="1058"/>
      <c r="D77" s="1058"/>
      <c r="E77" s="1058"/>
      <c r="F77" s="1058"/>
      <c r="G77" s="1058"/>
      <c r="H77" s="1058"/>
      <c r="I77" s="1058"/>
      <c r="J77" s="1058"/>
    </row>
    <row r="78" spans="2:10" x14ac:dyDescent="0.15">
      <c r="B78" s="1058"/>
      <c r="C78" s="1058"/>
      <c r="D78" s="1058"/>
      <c r="E78" s="1058"/>
      <c r="F78" s="1058"/>
      <c r="G78" s="1058"/>
      <c r="H78" s="1058"/>
      <c r="I78" s="1058"/>
      <c r="J78" s="1058"/>
    </row>
    <row r="79" spans="2:10" x14ac:dyDescent="0.15">
      <c r="B79" s="489"/>
      <c r="C79" s="489"/>
      <c r="D79" s="489"/>
      <c r="E79" s="489"/>
      <c r="F79" s="489"/>
      <c r="G79" s="489"/>
      <c r="H79" s="489"/>
      <c r="I79" s="489"/>
      <c r="J79" s="487"/>
    </row>
    <row r="80" spans="2:10" ht="15.95" customHeight="1" x14ac:dyDescent="0.15">
      <c r="B80" s="1059" t="s">
        <v>223</v>
      </c>
      <c r="C80" s="1059"/>
      <c r="D80" s="1059"/>
      <c r="E80" s="1059"/>
      <c r="F80" s="1059"/>
      <c r="G80" s="1059"/>
      <c r="H80" s="1059"/>
      <c r="I80" s="1059"/>
      <c r="J80" s="1059"/>
    </row>
    <row r="81" spans="1:10" ht="15.95" customHeight="1" x14ac:dyDescent="0.15">
      <c r="B81" s="1060" t="s">
        <v>224</v>
      </c>
      <c r="C81" s="1061"/>
      <c r="D81" s="1061"/>
      <c r="E81" s="1061"/>
      <c r="F81" s="1061"/>
      <c r="G81" s="1061"/>
      <c r="H81" s="1061"/>
      <c r="I81" s="1061"/>
      <c r="J81" s="1062"/>
    </row>
    <row r="82" spans="1:10" ht="15.95" customHeight="1" x14ac:dyDescent="0.15">
      <c r="B82" s="1058"/>
      <c r="C82" s="1058"/>
      <c r="D82" s="1058"/>
      <c r="E82" s="1058"/>
      <c r="F82" s="1058"/>
      <c r="G82" s="1058"/>
      <c r="H82" s="1058"/>
      <c r="I82" s="1058"/>
      <c r="J82" s="1058"/>
    </row>
    <row r="83" spans="1:10" ht="15.95" customHeight="1" x14ac:dyDescent="0.15">
      <c r="B83" s="1058"/>
      <c r="C83" s="1058"/>
      <c r="D83" s="1058"/>
      <c r="E83" s="1058"/>
      <c r="F83" s="1058"/>
      <c r="G83" s="1058"/>
      <c r="H83" s="1058"/>
      <c r="I83" s="1058"/>
      <c r="J83" s="1058"/>
    </row>
    <row r="84" spans="1:10" ht="15.95" customHeight="1" x14ac:dyDescent="0.15">
      <c r="B84" s="1058"/>
      <c r="C84" s="1058"/>
      <c r="D84" s="1058"/>
      <c r="E84" s="1058"/>
      <c r="F84" s="1058"/>
      <c r="G84" s="1058"/>
      <c r="H84" s="1058"/>
      <c r="I84" s="1058"/>
      <c r="J84" s="1058"/>
    </row>
    <row r="85" spans="1:10" ht="15.95" customHeight="1" x14ac:dyDescent="0.15">
      <c r="B85" s="1058"/>
      <c r="C85" s="1058"/>
      <c r="D85" s="1058"/>
      <c r="E85" s="1058"/>
      <c r="F85" s="1058"/>
      <c r="G85" s="1058"/>
      <c r="H85" s="1058"/>
      <c r="I85" s="1058"/>
      <c r="J85" s="1058"/>
    </row>
    <row r="86" spans="1:10" ht="15.95" customHeight="1" x14ac:dyDescent="0.15">
      <c r="B86" s="1058"/>
      <c r="C86" s="1058"/>
      <c r="D86" s="1058"/>
      <c r="E86" s="1058"/>
      <c r="F86" s="1058"/>
      <c r="G86" s="1058"/>
      <c r="H86" s="1058"/>
      <c r="I86" s="1058"/>
      <c r="J86" s="1058"/>
    </row>
    <row r="87" spans="1:10" ht="15.95" customHeight="1" x14ac:dyDescent="0.15">
      <c r="B87" s="1055" t="s">
        <v>225</v>
      </c>
      <c r="C87" s="1056"/>
      <c r="D87" s="1056"/>
      <c r="E87" s="1056"/>
      <c r="F87" s="1056"/>
      <c r="G87" s="1056"/>
      <c r="H87" s="1056"/>
      <c r="I87" s="1056"/>
      <c r="J87" s="1057"/>
    </row>
    <row r="88" spans="1:10" ht="15.95" customHeight="1" x14ac:dyDescent="0.15">
      <c r="B88" s="1058"/>
      <c r="C88" s="1058"/>
      <c r="D88" s="1058"/>
      <c r="E88" s="1058"/>
      <c r="F88" s="1058"/>
      <c r="G88" s="1058"/>
      <c r="H88" s="1058"/>
      <c r="I88" s="1058"/>
      <c r="J88" s="1058"/>
    </row>
    <row r="89" spans="1:10" ht="15.95" customHeight="1" x14ac:dyDescent="0.15">
      <c r="B89" s="1058"/>
      <c r="C89" s="1058"/>
      <c r="D89" s="1058"/>
      <c r="E89" s="1058"/>
      <c r="F89" s="1058"/>
      <c r="G89" s="1058"/>
      <c r="H89" s="1058"/>
      <c r="I89" s="1058"/>
      <c r="J89" s="1058"/>
    </row>
    <row r="90" spans="1:10" ht="15.95" customHeight="1" x14ac:dyDescent="0.15">
      <c r="B90" s="1058"/>
      <c r="C90" s="1058"/>
      <c r="D90" s="1058"/>
      <c r="E90" s="1058"/>
      <c r="F90" s="1058"/>
      <c r="G90" s="1058"/>
      <c r="H90" s="1058"/>
      <c r="I90" s="1058"/>
      <c r="J90" s="1058"/>
    </row>
    <row r="91" spans="1:10" x14ac:dyDescent="0.15">
      <c r="B91" s="1058"/>
      <c r="C91" s="1058"/>
      <c r="D91" s="1058"/>
      <c r="E91" s="1058"/>
      <c r="F91" s="1058"/>
      <c r="G91" s="1058"/>
      <c r="H91" s="1058"/>
      <c r="I91" s="1058"/>
      <c r="J91" s="1058"/>
    </row>
    <row r="92" spans="1:10" x14ac:dyDescent="0.15">
      <c r="B92" s="1058"/>
      <c r="C92" s="1058"/>
      <c r="D92" s="1058"/>
      <c r="E92" s="1058"/>
      <c r="F92" s="1058"/>
      <c r="G92" s="1058"/>
      <c r="H92" s="1058"/>
      <c r="I92" s="1058"/>
      <c r="J92" s="1058"/>
    </row>
    <row r="93" spans="1:10" x14ac:dyDescent="0.15">
      <c r="B93" s="1058"/>
      <c r="C93" s="1058"/>
      <c r="D93" s="1058"/>
      <c r="E93" s="1058"/>
      <c r="F93" s="1058"/>
      <c r="G93" s="1058"/>
      <c r="H93" s="1058"/>
      <c r="I93" s="1058"/>
      <c r="J93" s="1058"/>
    </row>
    <row r="94" spans="1:10" ht="15.95" customHeight="1" x14ac:dyDescent="0.15">
      <c r="A94" s="490"/>
      <c r="B94" s="459"/>
      <c r="C94" s="491"/>
      <c r="D94" s="491"/>
      <c r="E94" s="492"/>
      <c r="F94" s="492"/>
      <c r="G94" s="492"/>
      <c r="H94" s="491"/>
      <c r="I94" s="491"/>
      <c r="J94" s="491"/>
    </row>
    <row r="95" spans="1:10" ht="51" customHeight="1" x14ac:dyDescent="0.15">
      <c r="B95" s="1058" t="s">
        <v>908</v>
      </c>
      <c r="C95" s="1058"/>
      <c r="D95" s="1058"/>
      <c r="E95" s="1058"/>
      <c r="F95" s="1058"/>
      <c r="G95" s="1058"/>
      <c r="H95" s="1058"/>
      <c r="I95" s="1058"/>
      <c r="J95" s="1058"/>
    </row>
    <row r="96" spans="1:10" ht="15.95" customHeight="1" x14ac:dyDescent="0.15">
      <c r="B96" s="1058"/>
      <c r="C96" s="1058"/>
      <c r="D96" s="1058"/>
      <c r="E96" s="1058"/>
      <c r="F96" s="1058"/>
      <c r="G96" s="1058"/>
      <c r="H96" s="1058"/>
      <c r="I96" s="1058"/>
      <c r="J96" s="1058"/>
    </row>
    <row r="97" spans="2:10" ht="15.95" customHeight="1" x14ac:dyDescent="0.15">
      <c r="B97" s="1058"/>
      <c r="C97" s="1058"/>
      <c r="D97" s="1058"/>
      <c r="E97" s="1058"/>
      <c r="F97" s="1058"/>
      <c r="G97" s="1058"/>
      <c r="H97" s="1058"/>
      <c r="I97" s="1058"/>
      <c r="J97" s="1058"/>
    </row>
    <row r="98" spans="2:10" ht="15.95" customHeight="1" x14ac:dyDescent="0.15">
      <c r="B98" s="1058"/>
      <c r="C98" s="1058"/>
      <c r="D98" s="1058"/>
      <c r="E98" s="1058"/>
      <c r="F98" s="1058"/>
      <c r="G98" s="1058"/>
      <c r="H98" s="1058"/>
      <c r="I98" s="1058"/>
      <c r="J98" s="1058"/>
    </row>
    <row r="99" spans="2:10" ht="15.95" customHeight="1" x14ac:dyDescent="0.15">
      <c r="B99" s="1058"/>
      <c r="C99" s="1058"/>
      <c r="D99" s="1058"/>
      <c r="E99" s="1058"/>
      <c r="F99" s="1058"/>
      <c r="G99" s="1058"/>
      <c r="H99" s="1058"/>
      <c r="I99" s="1058"/>
      <c r="J99" s="1058"/>
    </row>
    <row r="100" spans="2:10" x14ac:dyDescent="0.15">
      <c r="B100" s="1058"/>
      <c r="C100" s="1058"/>
      <c r="D100" s="1058"/>
      <c r="E100" s="1058"/>
      <c r="F100" s="1058"/>
      <c r="G100" s="1058"/>
      <c r="H100" s="1058"/>
      <c r="I100" s="1058"/>
      <c r="J100" s="1058"/>
    </row>
    <row r="101" spans="2:10" x14ac:dyDescent="0.15">
      <c r="B101" s="1058"/>
      <c r="C101" s="1058"/>
      <c r="D101" s="1058"/>
      <c r="E101" s="1058"/>
      <c r="F101" s="1058"/>
      <c r="G101" s="1058"/>
      <c r="H101" s="1058"/>
      <c r="I101" s="1058"/>
      <c r="J101" s="1058"/>
    </row>
    <row r="102" spans="2:10" x14ac:dyDescent="0.15">
      <c r="B102" s="1058"/>
      <c r="C102" s="1058"/>
      <c r="D102" s="1058"/>
      <c r="E102" s="1058"/>
      <c r="F102" s="1058"/>
      <c r="G102" s="1058"/>
      <c r="H102" s="1058"/>
      <c r="I102" s="1058"/>
      <c r="J102" s="1058"/>
    </row>
    <row r="103" spans="2:10" x14ac:dyDescent="0.15">
      <c r="B103" s="1058"/>
      <c r="C103" s="1058"/>
      <c r="D103" s="1058"/>
      <c r="E103" s="1058"/>
      <c r="F103" s="1058"/>
      <c r="G103" s="1058"/>
      <c r="H103" s="1058"/>
      <c r="I103" s="1058"/>
      <c r="J103" s="1058"/>
    </row>
    <row r="104" spans="2:10" x14ac:dyDescent="0.15">
      <c r="B104" s="1058"/>
      <c r="C104" s="1058"/>
      <c r="D104" s="1058"/>
      <c r="E104" s="1058"/>
      <c r="F104" s="1058"/>
      <c r="G104" s="1058"/>
      <c r="H104" s="1058"/>
      <c r="I104" s="1058"/>
      <c r="J104" s="1058"/>
    </row>
    <row r="105" spans="2:10" ht="15.95" customHeight="1" x14ac:dyDescent="0.15">
      <c r="B105" s="459"/>
      <c r="C105" s="491"/>
      <c r="D105" s="491"/>
      <c r="E105" s="492"/>
      <c r="F105" s="492"/>
      <c r="G105" s="492"/>
      <c r="H105" s="491"/>
      <c r="I105" s="491"/>
      <c r="J105" s="491"/>
    </row>
    <row r="106" spans="2:10" ht="15.95" customHeight="1" x14ac:dyDescent="0.15">
      <c r="B106" s="459"/>
      <c r="C106" s="491"/>
      <c r="D106" s="491"/>
      <c r="E106" s="492"/>
      <c r="F106" s="492"/>
      <c r="G106" s="492"/>
      <c r="H106" s="491"/>
      <c r="I106" s="491"/>
      <c r="J106" s="491"/>
    </row>
    <row r="107" spans="2:10" ht="15.95" customHeight="1" x14ac:dyDescent="0.15">
      <c r="B107" s="459"/>
      <c r="C107" s="493"/>
      <c r="D107" s="493"/>
    </row>
    <row r="108" spans="2:10" ht="15.95" customHeight="1" x14ac:dyDescent="0.15">
      <c r="B108" s="459"/>
      <c r="C108" s="493"/>
      <c r="D108" s="493"/>
    </row>
    <row r="109" spans="2:10" ht="15.95" customHeight="1" x14ac:dyDescent="0.15">
      <c r="B109" s="459"/>
      <c r="C109" s="493"/>
      <c r="D109" s="493"/>
    </row>
    <row r="110" spans="2:10" ht="15.95" customHeight="1" x14ac:dyDescent="0.15">
      <c r="B110" s="459"/>
      <c r="C110" s="491"/>
      <c r="D110" s="491"/>
      <c r="E110" s="491"/>
      <c r="F110" s="491"/>
      <c r="G110" s="491"/>
      <c r="H110" s="491"/>
      <c r="I110" s="491"/>
      <c r="J110" s="491"/>
    </row>
    <row r="111" spans="2:10" ht="15.95" customHeight="1" x14ac:dyDescent="0.15">
      <c r="B111" s="459"/>
      <c r="C111" s="494"/>
      <c r="D111" s="494"/>
      <c r="E111" s="494"/>
      <c r="F111" s="494"/>
      <c r="G111" s="494"/>
      <c r="H111" s="494"/>
      <c r="I111" s="494"/>
      <c r="J111" s="494"/>
    </row>
    <row r="112" spans="2:10" ht="15.95" customHeight="1" x14ac:dyDescent="0.15">
      <c r="B112" s="459"/>
      <c r="C112" s="494"/>
      <c r="D112" s="494"/>
      <c r="E112" s="494"/>
      <c r="F112" s="494"/>
      <c r="G112" s="494"/>
      <c r="H112" s="494"/>
      <c r="I112" s="494"/>
      <c r="J112" s="494"/>
    </row>
    <row r="113" spans="1:10" ht="15.95" customHeight="1" x14ac:dyDescent="0.15">
      <c r="A113" s="539"/>
      <c r="B113" s="459"/>
      <c r="C113" s="494"/>
      <c r="D113" s="494"/>
      <c r="E113" s="494"/>
      <c r="F113" s="494"/>
      <c r="G113" s="494"/>
      <c r="H113" s="494"/>
      <c r="I113" s="494"/>
      <c r="J113" s="494"/>
    </row>
    <row r="114" spans="1:10" ht="15.95" customHeight="1" x14ac:dyDescent="0.15">
      <c r="B114" s="459"/>
      <c r="C114" s="494"/>
      <c r="D114" s="494"/>
      <c r="E114" s="494"/>
      <c r="F114" s="494"/>
      <c r="G114" s="494"/>
      <c r="H114" s="494"/>
      <c r="I114" s="494"/>
      <c r="J114" s="494"/>
    </row>
    <row r="115" spans="1:10" ht="15.95" customHeight="1" x14ac:dyDescent="0.15">
      <c r="B115" s="494"/>
      <c r="C115" s="494"/>
      <c r="D115" s="494"/>
      <c r="E115" s="494"/>
      <c r="F115" s="494"/>
      <c r="G115" s="494"/>
      <c r="H115" s="494"/>
      <c r="I115" s="494"/>
      <c r="J115" s="494"/>
    </row>
    <row r="116" spans="1:10" ht="15.95" customHeight="1" x14ac:dyDescent="0.15">
      <c r="B116" s="494"/>
      <c r="C116" s="494"/>
      <c r="D116" s="494"/>
      <c r="E116" s="494"/>
      <c r="F116" s="494"/>
      <c r="G116" s="494"/>
      <c r="H116" s="494"/>
      <c r="I116" s="494"/>
      <c r="J116" s="494"/>
    </row>
    <row r="117" spans="1:10" ht="15.95" customHeight="1" x14ac:dyDescent="0.15">
      <c r="A117" s="539"/>
      <c r="B117" s="494"/>
      <c r="C117" s="494"/>
      <c r="D117" s="494"/>
      <c r="E117" s="494"/>
      <c r="F117" s="494"/>
      <c r="G117" s="494"/>
      <c r="H117" s="494"/>
      <c r="I117" s="494"/>
      <c r="J117" s="494"/>
    </row>
    <row r="118" spans="1:10" ht="15.95" customHeight="1" x14ac:dyDescent="0.15">
      <c r="A118" s="539"/>
      <c r="B118" s="494"/>
      <c r="C118" s="494"/>
      <c r="D118" s="494"/>
      <c r="E118" s="494"/>
      <c r="F118" s="494"/>
      <c r="G118" s="494"/>
      <c r="H118" s="494"/>
      <c r="I118" s="494"/>
      <c r="J118" s="494"/>
    </row>
    <row r="119" spans="1:10" ht="15.95" customHeight="1" x14ac:dyDescent="0.15">
      <c r="A119" s="539"/>
      <c r="B119" s="494"/>
      <c r="C119" s="494"/>
      <c r="D119" s="494"/>
      <c r="E119" s="494"/>
      <c r="F119" s="494"/>
      <c r="G119" s="494"/>
      <c r="H119" s="494"/>
      <c r="I119" s="494"/>
      <c r="J119" s="494"/>
    </row>
    <row r="120" spans="1:10" ht="15.95" customHeight="1" x14ac:dyDescent="0.15">
      <c r="A120" s="539"/>
      <c r="B120" s="494"/>
      <c r="C120" s="494"/>
      <c r="D120" s="494"/>
      <c r="E120" s="494"/>
      <c r="F120" s="494"/>
      <c r="G120" s="494"/>
      <c r="H120" s="494"/>
      <c r="I120" s="494"/>
      <c r="J120" s="494"/>
    </row>
    <row r="121" spans="1:10" ht="15.95" customHeight="1" x14ac:dyDescent="0.15">
      <c r="A121" s="539"/>
      <c r="B121" s="494"/>
      <c r="C121" s="494"/>
      <c r="D121" s="494"/>
      <c r="E121" s="494"/>
      <c r="F121" s="494"/>
      <c r="G121" s="494"/>
      <c r="H121" s="494"/>
      <c r="I121" s="494"/>
      <c r="J121" s="494"/>
    </row>
    <row r="122" spans="1:10" ht="15.95" customHeight="1" x14ac:dyDescent="0.15">
      <c r="A122" s="539"/>
      <c r="B122" s="475"/>
      <c r="C122" s="475"/>
      <c r="D122" s="475"/>
      <c r="E122" s="475"/>
      <c r="F122" s="475"/>
      <c r="G122" s="475"/>
      <c r="H122" s="475"/>
      <c r="I122" s="475"/>
      <c r="J122" s="475"/>
    </row>
    <row r="123" spans="1:10" ht="15.95" customHeight="1" x14ac:dyDescent="0.15">
      <c r="A123" s="539"/>
      <c r="B123" s="493"/>
      <c r="C123" s="493"/>
      <c r="D123" s="493"/>
    </row>
    <row r="124" spans="1:10" ht="15.95" customHeight="1" x14ac:dyDescent="0.15">
      <c r="B124" s="491"/>
      <c r="C124" s="491"/>
      <c r="D124" s="491"/>
      <c r="E124" s="491"/>
      <c r="F124" s="491"/>
      <c r="G124" s="491"/>
      <c r="H124" s="491"/>
      <c r="I124" s="491"/>
    </row>
    <row r="125" spans="1:10" ht="15.95" customHeight="1" x14ac:dyDescent="0.15">
      <c r="B125" s="491"/>
      <c r="C125" s="491"/>
      <c r="D125" s="491"/>
      <c r="E125" s="491"/>
      <c r="F125" s="491"/>
      <c r="G125" s="491"/>
      <c r="H125" s="491"/>
      <c r="I125" s="491"/>
    </row>
    <row r="126" spans="1:10" ht="15.95" customHeight="1" x14ac:dyDescent="0.15">
      <c r="B126" s="491"/>
      <c r="C126" s="491"/>
      <c r="D126" s="491"/>
      <c r="E126" s="491"/>
      <c r="F126" s="491"/>
      <c r="G126" s="491"/>
      <c r="H126" s="491"/>
      <c r="I126" s="491"/>
    </row>
    <row r="127" spans="1:10" ht="15.95" customHeight="1" x14ac:dyDescent="0.15">
      <c r="A127" s="539"/>
      <c r="B127" s="493"/>
      <c r="C127" s="493"/>
      <c r="D127" s="493"/>
    </row>
    <row r="128" spans="1:10" ht="15.95" customHeight="1" x14ac:dyDescent="0.15">
      <c r="B128" s="493"/>
      <c r="C128" s="493"/>
      <c r="D128" s="493"/>
    </row>
    <row r="129" spans="1:9" ht="15.95" customHeight="1" x14ac:dyDescent="0.15">
      <c r="B129" s="493"/>
      <c r="C129" s="493"/>
      <c r="D129" s="493"/>
    </row>
    <row r="130" spans="1:9" ht="15.95" customHeight="1" x14ac:dyDescent="0.15">
      <c r="B130" s="493"/>
      <c r="C130" s="493"/>
      <c r="D130" s="493"/>
    </row>
    <row r="131" spans="1:9" ht="15.95" customHeight="1" x14ac:dyDescent="0.15">
      <c r="A131" s="495"/>
      <c r="B131" s="493"/>
      <c r="C131" s="493"/>
      <c r="D131" s="493"/>
    </row>
    <row r="132" spans="1:9" ht="15.95" customHeight="1" x14ac:dyDescent="0.15">
      <c r="A132" s="495"/>
      <c r="B132" s="493"/>
      <c r="C132" s="493"/>
      <c r="D132" s="493"/>
    </row>
    <row r="133" spans="1:9" ht="15.95" customHeight="1" x14ac:dyDescent="0.15">
      <c r="A133" s="539"/>
      <c r="B133" s="493"/>
      <c r="C133" s="493"/>
      <c r="D133" s="493"/>
    </row>
    <row r="134" spans="1:9" ht="15.95" customHeight="1" x14ac:dyDescent="0.15">
      <c r="B134" s="491"/>
      <c r="C134" s="491"/>
      <c r="D134" s="491"/>
      <c r="E134" s="491"/>
      <c r="F134" s="491"/>
      <c r="G134" s="491"/>
      <c r="H134" s="491"/>
      <c r="I134" s="491"/>
    </row>
    <row r="135" spans="1:9" ht="15.95" customHeight="1" x14ac:dyDescent="0.15">
      <c r="B135" s="491"/>
      <c r="C135" s="491"/>
      <c r="D135" s="491"/>
      <c r="E135" s="491"/>
      <c r="F135" s="491"/>
      <c r="G135" s="491"/>
      <c r="H135" s="491"/>
      <c r="I135" s="491"/>
    </row>
    <row r="136" spans="1:9" ht="15.95" customHeight="1" x14ac:dyDescent="0.15">
      <c r="B136" s="491"/>
      <c r="C136" s="491"/>
      <c r="D136" s="491"/>
      <c r="E136" s="491"/>
      <c r="F136" s="491"/>
      <c r="G136" s="491"/>
      <c r="H136" s="491"/>
      <c r="I136" s="491"/>
    </row>
    <row r="137" spans="1:9" ht="15.95" customHeight="1" x14ac:dyDescent="0.15">
      <c r="A137" s="495"/>
      <c r="B137" s="493"/>
      <c r="C137" s="493"/>
      <c r="D137" s="493"/>
    </row>
    <row r="138" spans="1:9" ht="15.95" customHeight="1" x14ac:dyDescent="0.15">
      <c r="B138" s="491"/>
      <c r="C138" s="491"/>
      <c r="D138" s="491"/>
      <c r="E138" s="491"/>
      <c r="F138" s="491"/>
      <c r="G138" s="491"/>
      <c r="H138" s="491"/>
      <c r="I138" s="491"/>
    </row>
    <row r="139" spans="1:9" ht="15.95" customHeight="1" x14ac:dyDescent="0.15">
      <c r="B139" s="491"/>
      <c r="C139" s="491"/>
      <c r="D139" s="491"/>
      <c r="E139" s="491"/>
      <c r="F139" s="491"/>
      <c r="G139" s="491"/>
      <c r="H139" s="491"/>
      <c r="I139" s="491"/>
    </row>
    <row r="140" spans="1:9" ht="15.95" customHeight="1" x14ac:dyDescent="0.15">
      <c r="B140" s="491"/>
      <c r="C140" s="491"/>
      <c r="D140" s="491"/>
      <c r="E140" s="491"/>
      <c r="F140" s="491"/>
      <c r="G140" s="491"/>
      <c r="H140" s="491"/>
      <c r="I140" s="491"/>
    </row>
    <row r="141" spans="1:9" ht="15.95" customHeight="1" x14ac:dyDescent="0.15">
      <c r="B141" s="493"/>
      <c r="C141" s="493"/>
      <c r="D141" s="493"/>
    </row>
    <row r="142" spans="1:9" ht="15.95" customHeight="1" x14ac:dyDescent="0.15">
      <c r="B142" s="493"/>
      <c r="C142" s="493"/>
      <c r="D142" s="493"/>
    </row>
    <row r="143" spans="1:9" ht="15.95" customHeight="1" x14ac:dyDescent="0.15">
      <c r="B143" s="493"/>
      <c r="C143" s="493"/>
      <c r="D143" s="493"/>
    </row>
    <row r="144" spans="1:9" ht="15.95" customHeight="1" x14ac:dyDescent="0.15">
      <c r="B144" s="491"/>
      <c r="C144" s="491"/>
      <c r="D144" s="491"/>
      <c r="E144" s="491"/>
      <c r="F144" s="491"/>
      <c r="G144" s="491"/>
      <c r="H144" s="491"/>
      <c r="I144" s="491"/>
    </row>
    <row r="145" spans="2:9" ht="15.95" customHeight="1" x14ac:dyDescent="0.15">
      <c r="B145" s="491"/>
      <c r="C145" s="491"/>
      <c r="D145" s="491"/>
      <c r="E145" s="491"/>
      <c r="F145" s="496"/>
      <c r="G145" s="496"/>
      <c r="H145" s="496"/>
      <c r="I145" s="496"/>
    </row>
    <row r="146" spans="2:9" ht="15.95" customHeight="1" x14ac:dyDescent="0.15">
      <c r="B146" s="491"/>
      <c r="C146" s="491"/>
      <c r="D146" s="491"/>
      <c r="E146" s="491"/>
      <c r="F146" s="496"/>
      <c r="G146" s="496"/>
      <c r="H146" s="496"/>
      <c r="I146" s="496"/>
    </row>
    <row r="147" spans="2:9" ht="15.95" customHeight="1" x14ac:dyDescent="0.15">
      <c r="B147" s="493"/>
      <c r="C147" s="493"/>
      <c r="D147" s="493"/>
    </row>
    <row r="148" spans="2:9" ht="15.95" customHeight="1" x14ac:dyDescent="0.15"/>
  </sheetData>
  <mergeCells count="28">
    <mergeCell ref="C7:J7"/>
    <mergeCell ref="A1:J1"/>
    <mergeCell ref="A2:J2"/>
    <mergeCell ref="A4:J4"/>
    <mergeCell ref="C5:J5"/>
    <mergeCell ref="C6:J6"/>
    <mergeCell ref="B62:J62"/>
    <mergeCell ref="C8:J8"/>
    <mergeCell ref="C9:J9"/>
    <mergeCell ref="C10:J10"/>
    <mergeCell ref="B13:J14"/>
    <mergeCell ref="B15:J26"/>
    <mergeCell ref="B28:J28"/>
    <mergeCell ref="B29:J41"/>
    <mergeCell ref="B43:J43"/>
    <mergeCell ref="B44:J51"/>
    <mergeCell ref="B53:J53"/>
    <mergeCell ref="B54:J60"/>
    <mergeCell ref="B87:J87"/>
    <mergeCell ref="B88:J93"/>
    <mergeCell ref="B95:J95"/>
    <mergeCell ref="B96:J104"/>
    <mergeCell ref="B63:J69"/>
    <mergeCell ref="B71:J71"/>
    <mergeCell ref="B72:J78"/>
    <mergeCell ref="B80:J80"/>
    <mergeCell ref="B81:J81"/>
    <mergeCell ref="B82:J86"/>
  </mergeCells>
  <phoneticPr fontId="2"/>
  <printOptions horizontalCentered="1"/>
  <pageMargins left="0.51181102362204722" right="0.51181102362204722" top="0.55118110236220474" bottom="0.55118110236220474" header="0.31496062992125984" footer="0.31496062992125984"/>
  <pageSetup paperSize="9" firstPageNumber="51" orientation="portrait" useFirstPageNumber="1" r:id="rId1"/>
  <headerFooter>
    <oddFooter>&amp;C&amp;P</oddFooter>
  </headerFooter>
  <rowBreaks count="3" manualBreakCount="3">
    <brk id="52" max="16383" man="1"/>
    <brk id="115" max="9" man="1"/>
    <brk id="122"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F146"/>
  <sheetViews>
    <sheetView view="pageLayout" zoomScaleNormal="100" zoomScaleSheetLayoutView="85" workbookViewId="0">
      <selection activeCell="V17" sqref="V17:V18"/>
    </sheetView>
  </sheetViews>
  <sheetFormatPr defaultRowHeight="13.5" x14ac:dyDescent="0.15"/>
  <cols>
    <col min="1" max="1" width="13" style="70" customWidth="1"/>
    <col min="2" max="2" width="4.875" style="70" customWidth="1"/>
    <col min="3" max="3" width="3.25" style="70" customWidth="1"/>
    <col min="4" max="4" width="9" style="70"/>
    <col min="5" max="5" width="2.25" style="70" customWidth="1"/>
    <col min="6" max="8" width="2.5" style="70" customWidth="1"/>
    <col min="9" max="9" width="7.875" style="70" customWidth="1"/>
    <col min="10" max="10" width="3.375" style="70" customWidth="1"/>
    <col min="11" max="11" width="6.75" style="70" customWidth="1"/>
    <col min="12" max="12" width="2.625" style="70" customWidth="1"/>
    <col min="13" max="13" width="3" style="70" customWidth="1"/>
    <col min="14" max="14" width="1.375" style="70" customWidth="1"/>
    <col min="15" max="15" width="1.125" style="70" hidden="1" customWidth="1"/>
    <col min="16" max="16" width="1.875" style="70" hidden="1" customWidth="1"/>
    <col min="17" max="17" width="8.75" style="70" customWidth="1"/>
    <col min="18" max="18" width="3.125" style="70" customWidth="1"/>
    <col min="19" max="19" width="8" style="70" customWidth="1"/>
    <col min="20" max="20" width="4.25" style="70" customWidth="1"/>
    <col min="21" max="21" width="7.625" style="70" customWidth="1"/>
    <col min="22" max="22" width="3.375" style="70" customWidth="1"/>
    <col min="23" max="23" width="3.125" style="70" customWidth="1"/>
    <col min="24" max="24" width="2.75" style="70" customWidth="1"/>
    <col min="25" max="25" width="3.375" style="70" customWidth="1"/>
    <col min="26" max="26" width="1.875" style="70" customWidth="1"/>
    <col min="27" max="28" width="7.375" style="70" customWidth="1"/>
    <col min="29" max="29" width="6.375" style="70" customWidth="1"/>
    <col min="30" max="30" width="4.625" style="70" customWidth="1"/>
    <col min="31" max="31" width="6.375" style="70" customWidth="1"/>
    <col min="32" max="16384" width="9" style="70"/>
  </cols>
  <sheetData>
    <row r="1" spans="1:32" ht="27.75" customHeight="1" x14ac:dyDescent="0.15">
      <c r="A1" s="458" t="s">
        <v>47</v>
      </c>
      <c r="B1" s="1116" t="s">
        <v>21</v>
      </c>
      <c r="C1" s="1116"/>
      <c r="D1" s="1116"/>
      <c r="E1" s="1116"/>
      <c r="F1" s="1116"/>
      <c r="G1" s="1116"/>
      <c r="H1" s="1116"/>
      <c r="I1" s="1116"/>
      <c r="J1" s="1116"/>
      <c r="K1" s="1116"/>
      <c r="L1" s="1116"/>
      <c r="M1" s="1116"/>
      <c r="N1" s="1116"/>
      <c r="O1" s="1116"/>
      <c r="P1" s="1116"/>
      <c r="Q1" s="1116"/>
      <c r="R1" s="1116"/>
      <c r="S1" s="1116"/>
      <c r="T1" s="1116"/>
      <c r="U1" s="1116"/>
      <c r="V1" s="1116"/>
      <c r="W1" s="1116"/>
      <c r="X1" s="1116"/>
      <c r="Y1" s="1116"/>
      <c r="Z1" s="1116"/>
      <c r="AA1" s="1116"/>
      <c r="AB1" s="1116"/>
      <c r="AC1" s="1116"/>
      <c r="AD1" s="1116"/>
      <c r="AE1" s="1116"/>
      <c r="AF1"/>
    </row>
    <row r="2" spans="1:32" ht="21" customHeight="1" x14ac:dyDescent="0.15">
      <c r="A2" s="497" t="s">
        <v>281</v>
      </c>
      <c r="B2" s="1077" t="s">
        <v>226</v>
      </c>
      <c r="C2" s="1077"/>
      <c r="D2" s="1077"/>
      <c r="E2" s="1077"/>
      <c r="F2" s="1077"/>
      <c r="G2" s="1077"/>
      <c r="H2" s="1077"/>
      <c r="I2" s="1077"/>
      <c r="J2" s="1077"/>
      <c r="K2" s="1079" t="s">
        <v>227</v>
      </c>
      <c r="L2" s="1079"/>
      <c r="M2" s="1079"/>
      <c r="N2" s="1079"/>
      <c r="O2" s="1080" t="s">
        <v>279</v>
      </c>
      <c r="P2" s="1080"/>
      <c r="Q2" s="1080"/>
      <c r="R2" s="1081" t="s">
        <v>228</v>
      </c>
      <c r="S2" s="1082" t="s">
        <v>229</v>
      </c>
      <c r="T2" s="1076" t="s">
        <v>230</v>
      </c>
      <c r="U2" s="1076"/>
      <c r="V2" s="1073" t="s">
        <v>231</v>
      </c>
      <c r="W2" s="1073"/>
      <c r="X2" s="1073"/>
      <c r="Y2" s="1073"/>
      <c r="Z2" s="1073"/>
      <c r="AA2" s="1073"/>
      <c r="AB2" s="1073"/>
      <c r="AC2" s="1073"/>
      <c r="AD2" s="1073"/>
      <c r="AE2" s="1073"/>
      <c r="AF2" s="72"/>
    </row>
    <row r="3" spans="1:32" ht="21.95" customHeight="1" x14ac:dyDescent="0.15">
      <c r="A3" s="1074" t="s">
        <v>909</v>
      </c>
      <c r="B3" s="1075" t="s">
        <v>233</v>
      </c>
      <c r="C3" s="1075"/>
      <c r="D3" s="1075"/>
      <c r="E3" s="1075"/>
      <c r="F3" s="1075"/>
      <c r="G3" s="1075"/>
      <c r="H3" s="1075"/>
      <c r="I3" s="1075"/>
      <c r="J3" s="1075"/>
      <c r="K3" s="1075"/>
      <c r="L3" s="1075"/>
      <c r="M3" s="1075"/>
      <c r="N3" s="1075"/>
      <c r="O3" s="1075"/>
      <c r="P3" s="1075"/>
      <c r="Q3" s="1075"/>
      <c r="R3" s="1081"/>
      <c r="S3" s="1082"/>
      <c r="T3" s="1076"/>
      <c r="U3" s="1076"/>
      <c r="V3" s="1073" t="s">
        <v>232</v>
      </c>
      <c r="W3" s="1073"/>
      <c r="X3" s="1073"/>
      <c r="Y3" s="1073"/>
      <c r="Z3" s="1073"/>
      <c r="AA3" s="1073"/>
      <c r="AB3" s="1073"/>
      <c r="AC3" s="1073"/>
      <c r="AD3" s="1073"/>
      <c r="AE3" s="1073"/>
      <c r="AF3" s="72"/>
    </row>
    <row r="4" spans="1:32" ht="21.95" customHeight="1" x14ac:dyDescent="0.15">
      <c r="A4" s="1074"/>
      <c r="B4" s="1075"/>
      <c r="C4" s="1075"/>
      <c r="D4" s="1075"/>
      <c r="E4" s="1075"/>
      <c r="F4" s="1075"/>
      <c r="G4" s="1075"/>
      <c r="H4" s="1075"/>
      <c r="I4" s="1075"/>
      <c r="J4" s="1075"/>
      <c r="K4" s="1075"/>
      <c r="L4" s="1075"/>
      <c r="M4" s="1075"/>
      <c r="N4" s="1075"/>
      <c r="O4" s="1075"/>
      <c r="P4" s="1075"/>
      <c r="Q4" s="1075"/>
      <c r="R4" s="1081"/>
      <c r="S4" s="1082"/>
      <c r="T4" s="1076" t="s">
        <v>234</v>
      </c>
      <c r="U4" s="1076"/>
      <c r="V4" s="1076" t="s">
        <v>235</v>
      </c>
      <c r="W4" s="1076"/>
      <c r="X4" s="1073"/>
      <c r="Y4" s="1073"/>
      <c r="Z4" s="1073"/>
      <c r="AA4" s="1073"/>
      <c r="AB4" s="1073"/>
      <c r="AC4" s="1073"/>
      <c r="AD4" s="1073"/>
      <c r="AE4" s="1073"/>
      <c r="AF4" s="72"/>
    </row>
    <row r="5" spans="1:32" ht="20.100000000000001" customHeight="1" x14ac:dyDescent="0.15">
      <c r="A5" s="1117" t="s">
        <v>294</v>
      </c>
      <c r="B5" s="1077" t="s">
        <v>295</v>
      </c>
      <c r="C5" s="1077"/>
      <c r="D5" s="1077"/>
      <c r="E5" s="1124" t="s">
        <v>296</v>
      </c>
      <c r="F5" s="1125"/>
      <c r="G5" s="1126"/>
      <c r="H5" s="1078">
        <f>'別紙1-1 計画本書（新設・増床用）'!E50</f>
        <v>0</v>
      </c>
      <c r="I5" s="1078"/>
      <c r="J5" s="1078"/>
      <c r="K5" s="1078"/>
      <c r="L5" s="1078"/>
      <c r="M5" s="1078"/>
      <c r="N5" s="1130" t="s">
        <v>297</v>
      </c>
      <c r="O5" s="1131"/>
      <c r="P5" s="1131"/>
      <c r="Q5" s="1132"/>
      <c r="R5" s="1081"/>
      <c r="S5" s="1082"/>
      <c r="T5" s="1076"/>
      <c r="U5" s="1076"/>
      <c r="V5" s="1074" t="s">
        <v>237</v>
      </c>
      <c r="W5" s="1073"/>
      <c r="X5" s="1073"/>
      <c r="Y5" s="1074" t="s">
        <v>238</v>
      </c>
      <c r="Z5" s="1080" t="s">
        <v>288</v>
      </c>
      <c r="AA5" s="1080"/>
      <c r="AB5" s="1117" t="s">
        <v>289</v>
      </c>
      <c r="AC5" s="498" t="s">
        <v>240</v>
      </c>
      <c r="AD5" s="1076" t="s">
        <v>242</v>
      </c>
      <c r="AE5" s="498" t="s">
        <v>243</v>
      </c>
      <c r="AF5" s="1083"/>
    </row>
    <row r="6" spans="1:32" ht="20.100000000000001" customHeight="1" x14ac:dyDescent="0.15">
      <c r="A6" s="1118"/>
      <c r="B6" s="1077"/>
      <c r="C6" s="1077"/>
      <c r="D6" s="1077"/>
      <c r="E6" s="1127"/>
      <c r="F6" s="1128"/>
      <c r="G6" s="1129"/>
      <c r="H6" s="1078"/>
      <c r="I6" s="1078"/>
      <c r="J6" s="1078"/>
      <c r="K6" s="1078"/>
      <c r="L6" s="1078"/>
      <c r="M6" s="1078"/>
      <c r="N6" s="1133"/>
      <c r="O6" s="1134"/>
      <c r="P6" s="1134"/>
      <c r="Q6" s="1135"/>
      <c r="R6" s="1081"/>
      <c r="S6" s="1082"/>
      <c r="T6" s="1076"/>
      <c r="U6" s="1076"/>
      <c r="V6" s="1074"/>
      <c r="W6" s="1073"/>
      <c r="X6" s="1073"/>
      <c r="Y6" s="1074"/>
      <c r="Z6" s="1080"/>
      <c r="AA6" s="1080"/>
      <c r="AB6" s="1118"/>
      <c r="AC6" s="499" t="s">
        <v>241</v>
      </c>
      <c r="AD6" s="1076"/>
      <c r="AE6" s="499" t="s">
        <v>244</v>
      </c>
      <c r="AF6" s="1083"/>
    </row>
    <row r="7" spans="1:32" ht="15.95" customHeight="1" x14ac:dyDescent="0.15">
      <c r="A7" s="497" t="s">
        <v>245</v>
      </c>
      <c r="B7" s="1077" t="s">
        <v>233</v>
      </c>
      <c r="C7" s="1077"/>
      <c r="D7" s="1077"/>
      <c r="E7" s="1077"/>
      <c r="F7" s="1077"/>
      <c r="G7" s="1077"/>
      <c r="H7" s="1077"/>
      <c r="I7" s="1077"/>
      <c r="J7" s="1077"/>
      <c r="K7" s="1077"/>
      <c r="L7" s="1077"/>
      <c r="M7" s="1077"/>
      <c r="N7" s="1077"/>
      <c r="O7" s="1077"/>
      <c r="P7" s="1077"/>
      <c r="Q7" s="1077"/>
      <c r="R7" s="1081"/>
      <c r="S7" s="1076" t="s">
        <v>246</v>
      </c>
      <c r="T7" s="1076"/>
      <c r="U7" s="1076"/>
      <c r="V7" s="1080" t="s">
        <v>247</v>
      </c>
      <c r="W7" s="1080"/>
      <c r="X7" s="1080"/>
      <c r="Y7" s="1080"/>
      <c r="Z7" s="1080"/>
      <c r="AA7" s="1080"/>
      <c r="AB7" s="1080"/>
      <c r="AC7" s="1080"/>
      <c r="AD7" s="1080"/>
      <c r="AE7" s="1080"/>
      <c r="AF7" s="72"/>
    </row>
    <row r="8" spans="1:32" ht="15" customHeight="1" x14ac:dyDescent="0.15">
      <c r="A8" s="1074" t="s">
        <v>298</v>
      </c>
      <c r="B8" s="1076" t="s">
        <v>206</v>
      </c>
      <c r="C8" s="1077"/>
      <c r="D8" s="1077"/>
      <c r="E8" s="1077"/>
      <c r="F8" s="1077"/>
      <c r="G8" s="1076" t="s">
        <v>248</v>
      </c>
      <c r="H8" s="1076"/>
      <c r="I8" s="1077"/>
      <c r="J8" s="1077"/>
      <c r="K8" s="1077"/>
      <c r="L8" s="1117" t="s">
        <v>300</v>
      </c>
      <c r="M8" s="1086" t="s">
        <v>285</v>
      </c>
      <c r="N8" s="1086"/>
      <c r="O8" s="1086"/>
      <c r="P8" s="1086"/>
      <c r="Q8" s="1086"/>
      <c r="R8" s="1081"/>
      <c r="S8" s="1082" t="s">
        <v>286</v>
      </c>
      <c r="T8" s="1076" t="s">
        <v>250</v>
      </c>
      <c r="U8" s="1076"/>
      <c r="V8" s="1076" t="s">
        <v>980</v>
      </c>
      <c r="W8" s="1076"/>
      <c r="X8" s="1076"/>
      <c r="Y8" s="1076"/>
      <c r="Z8" s="1076"/>
      <c r="AA8" s="1076" t="s">
        <v>252</v>
      </c>
      <c r="AB8" s="1076"/>
      <c r="AC8" s="1076"/>
      <c r="AD8" s="1076"/>
      <c r="AE8" s="1076"/>
      <c r="AF8" s="1083"/>
    </row>
    <row r="9" spans="1:32" ht="15.75" customHeight="1" x14ac:dyDescent="0.15">
      <c r="A9" s="1074"/>
      <c r="B9" s="1076"/>
      <c r="C9" s="1077"/>
      <c r="D9" s="1077"/>
      <c r="E9" s="1077"/>
      <c r="F9" s="1077"/>
      <c r="G9" s="1076"/>
      <c r="H9" s="1076"/>
      <c r="I9" s="1077"/>
      <c r="J9" s="1077"/>
      <c r="K9" s="1077"/>
      <c r="L9" s="1123"/>
      <c r="M9" s="1087"/>
      <c r="N9" s="1088"/>
      <c r="O9" s="1088"/>
      <c r="P9" s="1088"/>
      <c r="Q9" s="1089"/>
      <c r="R9" s="1081"/>
      <c r="S9" s="1082"/>
      <c r="T9" s="1076"/>
      <c r="U9" s="1076"/>
      <c r="V9" s="1076"/>
      <c r="W9" s="1076"/>
      <c r="X9" s="1076"/>
      <c r="Y9" s="1076"/>
      <c r="Z9" s="1076"/>
      <c r="AA9" s="1076"/>
      <c r="AB9" s="1076"/>
      <c r="AC9" s="1076"/>
      <c r="AD9" s="1076"/>
      <c r="AE9" s="1076"/>
      <c r="AF9" s="1083"/>
    </row>
    <row r="10" spans="1:32" ht="24" customHeight="1" x14ac:dyDescent="0.15">
      <c r="A10" s="1074"/>
      <c r="B10" s="1076" t="s">
        <v>253</v>
      </c>
      <c r="C10" s="1077" t="s">
        <v>254</v>
      </c>
      <c r="D10" s="1077"/>
      <c r="E10" s="1077"/>
      <c r="F10" s="1077"/>
      <c r="G10" s="1077"/>
      <c r="H10" s="1077"/>
      <c r="I10" s="1077"/>
      <c r="J10" s="1077"/>
      <c r="K10" s="1077"/>
      <c r="L10" s="1123"/>
      <c r="M10" s="1087"/>
      <c r="N10" s="1088"/>
      <c r="O10" s="1088"/>
      <c r="P10" s="1088"/>
      <c r="Q10" s="1089"/>
      <c r="R10" s="1081"/>
      <c r="S10" s="1082"/>
      <c r="T10" s="1076" t="s">
        <v>255</v>
      </c>
      <c r="U10" s="1076"/>
      <c r="V10" s="1084">
        <f>'別紙1-1 計画本書（新設・増床用）'!C69/1000</f>
        <v>0</v>
      </c>
      <c r="W10" s="1084"/>
      <c r="X10" s="1084"/>
      <c r="Y10" s="1084"/>
      <c r="Z10" s="1084"/>
      <c r="AA10" s="1085"/>
      <c r="AB10" s="1085"/>
      <c r="AC10" s="1085"/>
      <c r="AD10" s="1085"/>
      <c r="AE10" s="1085"/>
      <c r="AF10" s="72"/>
    </row>
    <row r="11" spans="1:32" ht="15.95" customHeight="1" x14ac:dyDescent="0.15">
      <c r="A11" s="1074"/>
      <c r="B11" s="1076"/>
      <c r="C11" s="1077"/>
      <c r="D11" s="1077"/>
      <c r="E11" s="1077"/>
      <c r="F11" s="1077"/>
      <c r="G11" s="1077"/>
      <c r="H11" s="1077"/>
      <c r="I11" s="1077"/>
      <c r="J11" s="1077"/>
      <c r="K11" s="1077"/>
      <c r="L11" s="1118"/>
      <c r="M11" s="1090"/>
      <c r="N11" s="1091"/>
      <c r="O11" s="1091"/>
      <c r="P11" s="1091"/>
      <c r="Q11" s="1092"/>
      <c r="R11" s="1081"/>
      <c r="S11" s="1082"/>
      <c r="T11" s="1076" t="s">
        <v>256</v>
      </c>
      <c r="U11" s="1076"/>
      <c r="V11" s="1084">
        <f>'別紙1-1 計画本書（新設・増床用）'!C70/1000</f>
        <v>0</v>
      </c>
      <c r="W11" s="1084"/>
      <c r="X11" s="1084"/>
      <c r="Y11" s="1084"/>
      <c r="Z11" s="1084"/>
      <c r="AA11" s="1085"/>
      <c r="AB11" s="1085"/>
      <c r="AC11" s="1085"/>
      <c r="AD11" s="1085"/>
      <c r="AE11" s="1085"/>
      <c r="AF11" s="72"/>
    </row>
    <row r="12" spans="1:32" ht="15.95" customHeight="1" x14ac:dyDescent="0.15">
      <c r="A12" s="497" t="s">
        <v>282</v>
      </c>
      <c r="B12" s="1077" t="s">
        <v>257</v>
      </c>
      <c r="C12" s="1077"/>
      <c r="D12" s="1077"/>
      <c r="E12" s="1077"/>
      <c r="F12" s="1077"/>
      <c r="G12" s="1077"/>
      <c r="H12" s="1077" t="s">
        <v>258</v>
      </c>
      <c r="I12" s="1077"/>
      <c r="J12" s="1077"/>
      <c r="K12" s="1077"/>
      <c r="L12" s="1077"/>
      <c r="M12" s="1077"/>
      <c r="N12" s="1077"/>
      <c r="O12" s="1077"/>
      <c r="P12" s="1077"/>
      <c r="Q12" s="500" t="s">
        <v>301</v>
      </c>
      <c r="R12" s="1081"/>
      <c r="S12" s="1082"/>
      <c r="T12" s="1076" t="s">
        <v>259</v>
      </c>
      <c r="U12" s="1076"/>
      <c r="V12" s="1084">
        <f>'別紙1-1 計画本書（新設・増床用）'!C71/1000</f>
        <v>0</v>
      </c>
      <c r="W12" s="1084"/>
      <c r="X12" s="1084"/>
      <c r="Y12" s="1084"/>
      <c r="Z12" s="1084"/>
      <c r="AA12" s="1093" t="s">
        <v>260</v>
      </c>
      <c r="AB12" s="1093"/>
      <c r="AC12" s="1093"/>
      <c r="AD12" s="1093"/>
      <c r="AE12" s="1093"/>
      <c r="AF12" s="72"/>
    </row>
    <row r="13" spans="1:32" ht="15.95" customHeight="1" x14ac:dyDescent="0.15">
      <c r="A13" s="1117" t="s">
        <v>911</v>
      </c>
      <c r="B13" s="1076" t="s">
        <v>206</v>
      </c>
      <c r="C13" s="1077"/>
      <c r="D13" s="1077"/>
      <c r="E13" s="1077"/>
      <c r="F13" s="1077"/>
      <c r="G13" s="1076" t="s">
        <v>248</v>
      </c>
      <c r="H13" s="1076"/>
      <c r="I13" s="1077"/>
      <c r="J13" s="1077"/>
      <c r="K13" s="1077"/>
      <c r="L13" s="1117" t="s">
        <v>300</v>
      </c>
      <c r="M13" s="1086" t="s">
        <v>249</v>
      </c>
      <c r="N13" s="1086"/>
      <c r="O13" s="1086"/>
      <c r="P13" s="1086"/>
      <c r="Q13" s="1086"/>
      <c r="R13" s="1081"/>
      <c r="S13" s="1082"/>
      <c r="T13" s="1076" t="s">
        <v>263</v>
      </c>
      <c r="U13" s="1076"/>
      <c r="V13" s="1084">
        <f>'別紙1-1 計画本書（新設・増床用）'!C72/1000</f>
        <v>0</v>
      </c>
      <c r="W13" s="1084"/>
      <c r="X13" s="1084"/>
      <c r="Y13" s="1084"/>
      <c r="Z13" s="1084"/>
      <c r="AA13" s="1093"/>
      <c r="AB13" s="1093"/>
      <c r="AC13" s="1093"/>
      <c r="AD13" s="1093"/>
      <c r="AE13" s="1093"/>
      <c r="AF13" s="72"/>
    </row>
    <row r="14" spans="1:32" ht="15.95" customHeight="1" x14ac:dyDescent="0.15">
      <c r="A14" s="1123"/>
      <c r="B14" s="1076"/>
      <c r="C14" s="1077"/>
      <c r="D14" s="1077"/>
      <c r="E14" s="1077"/>
      <c r="F14" s="1077"/>
      <c r="G14" s="1076"/>
      <c r="H14" s="1076"/>
      <c r="I14" s="1077"/>
      <c r="J14" s="1077"/>
      <c r="K14" s="1077"/>
      <c r="L14" s="1123"/>
      <c r="M14" s="1094" t="s">
        <v>261</v>
      </c>
      <c r="N14" s="1094"/>
      <c r="O14" s="1094"/>
      <c r="P14" s="1094"/>
      <c r="Q14" s="1094"/>
      <c r="R14" s="1081"/>
      <c r="S14" s="1082"/>
      <c r="T14" s="1076" t="s">
        <v>264</v>
      </c>
      <c r="U14" s="1076"/>
      <c r="V14" s="1084">
        <f>SUM(V10:Z13)</f>
        <v>0</v>
      </c>
      <c r="W14" s="1084"/>
      <c r="X14" s="1084"/>
      <c r="Y14" s="1084"/>
      <c r="Z14" s="1084"/>
      <c r="AA14" s="1085"/>
      <c r="AB14" s="1085"/>
      <c r="AC14" s="1085"/>
      <c r="AD14" s="1085"/>
      <c r="AE14" s="1085"/>
      <c r="AF14" s="72"/>
    </row>
    <row r="15" spans="1:32" ht="15.95" customHeight="1" x14ac:dyDescent="0.15">
      <c r="A15" s="1123"/>
      <c r="B15" s="1076" t="s">
        <v>253</v>
      </c>
      <c r="C15" s="1097" t="s">
        <v>910</v>
      </c>
      <c r="D15" s="1098"/>
      <c r="E15" s="1098"/>
      <c r="F15" s="1098"/>
      <c r="G15" s="1098"/>
      <c r="H15" s="1098"/>
      <c r="I15" s="1098"/>
      <c r="J15" s="1098"/>
      <c r="K15" s="1099"/>
      <c r="L15" s="1123"/>
      <c r="M15" s="1094" t="s">
        <v>262</v>
      </c>
      <c r="N15" s="1094"/>
      <c r="O15" s="1094"/>
      <c r="P15" s="1094"/>
      <c r="Q15" s="1094"/>
      <c r="R15" s="1081"/>
      <c r="S15" s="1082" t="s">
        <v>287</v>
      </c>
      <c r="T15" s="1076" t="s">
        <v>971</v>
      </c>
      <c r="U15" s="1076"/>
      <c r="V15" s="1084">
        <f>'別紙1-1 計画本書（新設・増床用）'!C80/1000</f>
        <v>0</v>
      </c>
      <c r="W15" s="1084"/>
      <c r="X15" s="1084"/>
      <c r="Y15" s="1084"/>
      <c r="Z15" s="1084"/>
      <c r="AA15" s="1085"/>
      <c r="AB15" s="1085"/>
      <c r="AC15" s="1085"/>
      <c r="AD15" s="1085"/>
      <c r="AE15" s="1085"/>
      <c r="AF15" s="72"/>
    </row>
    <row r="16" spans="1:32" ht="15.95" customHeight="1" x14ac:dyDescent="0.15">
      <c r="A16" s="1118"/>
      <c r="B16" s="1076"/>
      <c r="C16" s="1100"/>
      <c r="D16" s="1101"/>
      <c r="E16" s="1101"/>
      <c r="F16" s="1101"/>
      <c r="G16" s="1101"/>
      <c r="H16" s="1101"/>
      <c r="I16" s="1101"/>
      <c r="J16" s="1101"/>
      <c r="K16" s="1102"/>
      <c r="L16" s="1118"/>
      <c r="M16" s="1110"/>
      <c r="N16" s="1110"/>
      <c r="O16" s="1110"/>
      <c r="P16" s="1110"/>
      <c r="Q16" s="1110"/>
      <c r="R16" s="1081"/>
      <c r="S16" s="1082"/>
      <c r="T16" s="1076" t="s">
        <v>972</v>
      </c>
      <c r="U16" s="1076"/>
      <c r="V16" s="1084">
        <f>'別紙1-1 計画本書（新設・増床用）'!C81/1000</f>
        <v>0</v>
      </c>
      <c r="W16" s="1084"/>
      <c r="X16" s="1084"/>
      <c r="Y16" s="1084"/>
      <c r="Z16" s="1084"/>
      <c r="AA16" s="1085"/>
      <c r="AB16" s="1085"/>
      <c r="AC16" s="1085"/>
      <c r="AD16" s="1085"/>
      <c r="AE16" s="1085"/>
      <c r="AF16" s="72"/>
    </row>
    <row r="17" spans="1:32" ht="15.95" customHeight="1" x14ac:dyDescent="0.15">
      <c r="A17" s="1117" t="s">
        <v>912</v>
      </c>
      <c r="B17" s="1076" t="s">
        <v>265</v>
      </c>
      <c r="C17" s="1076"/>
      <c r="D17" s="1076"/>
      <c r="E17" s="1076"/>
      <c r="F17" s="1076" t="s">
        <v>266</v>
      </c>
      <c r="G17" s="1076"/>
      <c r="H17" s="1076"/>
      <c r="I17" s="1076"/>
      <c r="J17" s="1076" t="s">
        <v>252</v>
      </c>
      <c r="K17" s="1076"/>
      <c r="L17" s="1076"/>
      <c r="M17" s="1076"/>
      <c r="N17" s="1076"/>
      <c r="O17" s="1076"/>
      <c r="P17" s="1076"/>
      <c r="Q17" s="1076"/>
      <c r="R17" s="1081"/>
      <c r="S17" s="1082"/>
      <c r="T17" s="1076" t="s">
        <v>795</v>
      </c>
      <c r="U17" s="1076"/>
      <c r="V17" s="1084">
        <f>'別紙1-1 計画本書（新設・増床用）'!C82/1000</f>
        <v>0</v>
      </c>
      <c r="W17" s="1084"/>
      <c r="X17" s="1084"/>
      <c r="Y17" s="1084"/>
      <c r="Z17" s="1084"/>
      <c r="AA17" s="1085"/>
      <c r="AB17" s="1085"/>
      <c r="AC17" s="1085"/>
      <c r="AD17" s="1085"/>
      <c r="AE17" s="1085"/>
      <c r="AF17" s="72"/>
    </row>
    <row r="18" spans="1:32" ht="15.95" customHeight="1" x14ac:dyDescent="0.15">
      <c r="A18" s="1123"/>
      <c r="B18" s="1117" t="s">
        <v>291</v>
      </c>
      <c r="C18" s="1073" t="s">
        <v>284</v>
      </c>
      <c r="D18" s="1073"/>
      <c r="E18" s="1073"/>
      <c r="F18" s="1096">
        <v>0</v>
      </c>
      <c r="G18" s="1096"/>
      <c r="H18" s="1096"/>
      <c r="I18" s="1096"/>
      <c r="J18" s="1077" t="s">
        <v>267</v>
      </c>
      <c r="K18" s="1077"/>
      <c r="L18" s="1077"/>
      <c r="M18" s="1077"/>
      <c r="N18" s="1077"/>
      <c r="O18" s="1077"/>
      <c r="P18" s="1077"/>
      <c r="Q18" s="1077"/>
      <c r="R18" s="1081"/>
      <c r="S18" s="1082"/>
      <c r="T18" s="1103" t="s">
        <v>973</v>
      </c>
      <c r="U18" s="1104"/>
      <c r="V18" s="1084">
        <f>'別紙1-1 計画本書（新設・増床用）'!C83/1000</f>
        <v>0</v>
      </c>
      <c r="W18" s="1084"/>
      <c r="X18" s="1084"/>
      <c r="Y18" s="1084"/>
      <c r="Z18" s="1084"/>
      <c r="AA18" s="1085"/>
      <c r="AB18" s="1085"/>
      <c r="AC18" s="1085"/>
      <c r="AD18" s="1085"/>
      <c r="AE18" s="1085"/>
      <c r="AF18" s="72"/>
    </row>
    <row r="19" spans="1:32" ht="15.95" customHeight="1" x14ac:dyDescent="0.15">
      <c r="A19" s="1123"/>
      <c r="B19" s="1123"/>
      <c r="C19" s="1073"/>
      <c r="D19" s="1073"/>
      <c r="E19" s="1073"/>
      <c r="F19" s="1096">
        <v>0</v>
      </c>
      <c r="G19" s="1096"/>
      <c r="H19" s="1096"/>
      <c r="I19" s="1096"/>
      <c r="J19" s="1077"/>
      <c r="K19" s="1077"/>
      <c r="L19" s="1077"/>
      <c r="M19" s="1077"/>
      <c r="N19" s="1077"/>
      <c r="O19" s="1077"/>
      <c r="P19" s="1077"/>
      <c r="Q19" s="1077"/>
      <c r="R19" s="1081"/>
      <c r="S19" s="1082"/>
      <c r="T19" s="1105" t="s">
        <v>974</v>
      </c>
      <c r="U19" s="1106"/>
      <c r="V19" s="1084">
        <f>'別紙1-1 計画本書（新設・増床用）'!C84/1000</f>
        <v>0</v>
      </c>
      <c r="W19" s="1084"/>
      <c r="X19" s="1084"/>
      <c r="Y19" s="1084"/>
      <c r="Z19" s="1084"/>
      <c r="AA19" s="1085"/>
      <c r="AB19" s="1085"/>
      <c r="AC19" s="1085"/>
      <c r="AD19" s="1085"/>
      <c r="AE19" s="1085"/>
      <c r="AF19" s="72"/>
    </row>
    <row r="20" spans="1:32" ht="15.95" customHeight="1" x14ac:dyDescent="0.15">
      <c r="A20" s="1123"/>
      <c r="B20" s="1118"/>
      <c r="C20" s="1073"/>
      <c r="D20" s="1073"/>
      <c r="E20" s="1073"/>
      <c r="F20" s="1096">
        <v>0</v>
      </c>
      <c r="G20" s="1096"/>
      <c r="H20" s="1096"/>
      <c r="I20" s="1096"/>
      <c r="J20" s="1077"/>
      <c r="K20" s="1077"/>
      <c r="L20" s="1077"/>
      <c r="M20" s="1077"/>
      <c r="N20" s="1077"/>
      <c r="O20" s="1077"/>
      <c r="P20" s="1077"/>
      <c r="Q20" s="1077"/>
      <c r="R20" s="1081"/>
      <c r="S20" s="1082"/>
      <c r="T20" s="1107" t="s">
        <v>975</v>
      </c>
      <c r="U20" s="501" t="s">
        <v>976</v>
      </c>
      <c r="V20" s="1084">
        <f>'別紙1-1 計画本書（新設・増床用）'!C85/1000</f>
        <v>0</v>
      </c>
      <c r="W20" s="1084"/>
      <c r="X20" s="1084"/>
      <c r="Y20" s="1084"/>
      <c r="Z20" s="1084"/>
      <c r="AA20" s="1085"/>
      <c r="AB20" s="1085"/>
      <c r="AC20" s="1085"/>
      <c r="AD20" s="1085"/>
      <c r="AE20" s="1085"/>
      <c r="AF20" s="72"/>
    </row>
    <row r="21" spans="1:32" ht="15.95" customHeight="1" x14ac:dyDescent="0.15">
      <c r="A21" s="1123"/>
      <c r="B21" s="1117" t="s">
        <v>293</v>
      </c>
      <c r="C21" s="1095" t="s">
        <v>268</v>
      </c>
      <c r="D21" s="1112" t="s">
        <v>269</v>
      </c>
      <c r="E21" s="1112"/>
      <c r="F21" s="1084">
        <f>'別紙1-1 計画本書（新設・増床用）'!C80/1000</f>
        <v>0</v>
      </c>
      <c r="G21" s="1084"/>
      <c r="H21" s="1084"/>
      <c r="I21" s="1084"/>
      <c r="J21" s="1077"/>
      <c r="K21" s="1077"/>
      <c r="L21" s="1077"/>
      <c r="M21" s="1077"/>
      <c r="N21" s="1077"/>
      <c r="O21" s="1077"/>
      <c r="P21" s="1077"/>
      <c r="Q21" s="1077"/>
      <c r="R21" s="1081"/>
      <c r="S21" s="1082"/>
      <c r="T21" s="1108"/>
      <c r="U21" s="501" t="s">
        <v>977</v>
      </c>
      <c r="V21" s="1084">
        <f>'別紙1-1 計画本書（新設・増床用）'!C86/1000</f>
        <v>0</v>
      </c>
      <c r="W21" s="1084"/>
      <c r="X21" s="1084"/>
      <c r="Y21" s="1084"/>
      <c r="Z21" s="1084"/>
      <c r="AA21" s="1085"/>
      <c r="AB21" s="1085"/>
      <c r="AC21" s="1085"/>
      <c r="AD21" s="1085"/>
      <c r="AE21" s="1085"/>
      <c r="AF21" s="72"/>
    </row>
    <row r="22" spans="1:32" ht="15.95" customHeight="1" x14ac:dyDescent="0.15">
      <c r="A22" s="1123"/>
      <c r="B22" s="1123"/>
      <c r="C22" s="1095"/>
      <c r="D22" s="1112" t="s">
        <v>270</v>
      </c>
      <c r="E22" s="1112"/>
      <c r="F22" s="1084">
        <f>'別紙1-1 計画本書（新設・増床用）'!C73/1000</f>
        <v>0</v>
      </c>
      <c r="G22" s="1084"/>
      <c r="H22" s="1084"/>
      <c r="I22" s="1084"/>
      <c r="J22" s="1077" t="s">
        <v>271</v>
      </c>
      <c r="K22" s="1077"/>
      <c r="L22" s="1077"/>
      <c r="M22" s="1077"/>
      <c r="N22" s="1077"/>
      <c r="O22" s="1077"/>
      <c r="P22" s="1077"/>
      <c r="Q22" s="1077"/>
      <c r="R22" s="1081"/>
      <c r="S22" s="1082"/>
      <c r="T22" s="1108"/>
      <c r="U22" s="501"/>
      <c r="V22" s="1119"/>
      <c r="W22" s="1119"/>
      <c r="X22" s="1119"/>
      <c r="Y22" s="1119"/>
      <c r="Z22" s="1119"/>
      <c r="AA22" s="1085"/>
      <c r="AB22" s="1085"/>
      <c r="AC22" s="1085"/>
      <c r="AD22" s="1085"/>
      <c r="AE22" s="1085"/>
      <c r="AF22" s="72"/>
    </row>
    <row r="23" spans="1:32" ht="15.95" customHeight="1" x14ac:dyDescent="0.15">
      <c r="A23" s="1123"/>
      <c r="B23" s="1123"/>
      <c r="C23" s="1095"/>
      <c r="D23" s="1112"/>
      <c r="E23" s="1112"/>
      <c r="F23" s="1084"/>
      <c r="G23" s="1084"/>
      <c r="H23" s="1084"/>
      <c r="I23" s="1084"/>
      <c r="J23" s="1077"/>
      <c r="K23" s="1077"/>
      <c r="L23" s="1077"/>
      <c r="M23" s="1077"/>
      <c r="N23" s="1077"/>
      <c r="O23" s="1077"/>
      <c r="P23" s="1077"/>
      <c r="Q23" s="1077"/>
      <c r="R23" s="1081"/>
      <c r="S23" s="1082"/>
      <c r="T23" s="1109"/>
      <c r="U23" s="502"/>
      <c r="V23" s="1119"/>
      <c r="W23" s="1119"/>
      <c r="X23" s="1119"/>
      <c r="Y23" s="1119"/>
      <c r="Z23" s="1119"/>
      <c r="AA23" s="1085"/>
      <c r="AB23" s="1085"/>
      <c r="AC23" s="1085"/>
      <c r="AD23" s="1085"/>
      <c r="AE23" s="1085"/>
      <c r="AF23" s="72"/>
    </row>
    <row r="24" spans="1:32" ht="15.95" customHeight="1" x14ac:dyDescent="0.15">
      <c r="A24" s="1123"/>
      <c r="B24" s="1123"/>
      <c r="C24" s="1095"/>
      <c r="D24" s="1112" t="s">
        <v>272</v>
      </c>
      <c r="E24" s="1112"/>
      <c r="F24" s="1084">
        <f>'別紙1-1 計画本書（新設・増床用）'!C74/1000</f>
        <v>0</v>
      </c>
      <c r="G24" s="1084"/>
      <c r="H24" s="1084"/>
      <c r="I24" s="1084"/>
      <c r="J24" s="1086" t="s">
        <v>273</v>
      </c>
      <c r="K24" s="1086"/>
      <c r="L24" s="1086"/>
      <c r="M24" s="1086"/>
      <c r="N24" s="1086"/>
      <c r="O24" s="1086"/>
      <c r="P24" s="1086"/>
      <c r="Q24" s="1086"/>
      <c r="R24" s="1081"/>
      <c r="S24" s="1082"/>
      <c r="T24" s="1076" t="s">
        <v>264</v>
      </c>
      <c r="U24" s="1076"/>
      <c r="V24" s="1113">
        <f>SUM(V15:Z23)</f>
        <v>0</v>
      </c>
      <c r="W24" s="1113"/>
      <c r="X24" s="1113"/>
      <c r="Y24" s="1113"/>
      <c r="Z24" s="1113"/>
      <c r="AA24" s="1085"/>
      <c r="AB24" s="1085"/>
      <c r="AC24" s="1085"/>
      <c r="AD24" s="1085"/>
      <c r="AE24" s="1085"/>
      <c r="AF24" s="1083"/>
    </row>
    <row r="25" spans="1:32" ht="15.95" customHeight="1" x14ac:dyDescent="0.15">
      <c r="A25" s="1123"/>
      <c r="B25" s="1123"/>
      <c r="C25" s="1095"/>
      <c r="D25" s="1112"/>
      <c r="E25" s="1112"/>
      <c r="F25" s="1084"/>
      <c r="G25" s="1084"/>
      <c r="H25" s="1084"/>
      <c r="I25" s="1084"/>
      <c r="J25" s="1094" t="s">
        <v>274</v>
      </c>
      <c r="K25" s="1094"/>
      <c r="L25" s="1094"/>
      <c r="M25" s="1094"/>
      <c r="N25" s="1094"/>
      <c r="O25" s="1094"/>
      <c r="P25" s="1094"/>
      <c r="Q25" s="1094"/>
      <c r="R25" s="1081"/>
      <c r="S25" s="1082"/>
      <c r="T25" s="1076"/>
      <c r="U25" s="1076"/>
      <c r="V25" s="1113"/>
      <c r="W25" s="1113"/>
      <c r="X25" s="1113"/>
      <c r="Y25" s="1113"/>
      <c r="Z25" s="1113"/>
      <c r="AA25" s="1085"/>
      <c r="AB25" s="1085"/>
      <c r="AC25" s="1085"/>
      <c r="AD25" s="1085"/>
      <c r="AE25" s="1085"/>
      <c r="AF25" s="1083"/>
    </row>
    <row r="26" spans="1:32" ht="15.95" customHeight="1" x14ac:dyDescent="0.15">
      <c r="A26" s="1123"/>
      <c r="B26" s="1123"/>
      <c r="C26" s="1095"/>
      <c r="D26" s="1112"/>
      <c r="E26" s="1112"/>
      <c r="F26" s="1084"/>
      <c r="G26" s="1084"/>
      <c r="H26" s="1084"/>
      <c r="I26" s="1084"/>
      <c r="J26" s="1110" t="s">
        <v>283</v>
      </c>
      <c r="K26" s="1110"/>
      <c r="L26" s="1110"/>
      <c r="M26" s="1110"/>
      <c r="N26" s="1110"/>
      <c r="O26" s="1110"/>
      <c r="P26" s="1110"/>
      <c r="Q26" s="1110"/>
      <c r="R26" s="1081"/>
      <c r="S26" s="1082"/>
      <c r="T26" s="1076"/>
      <c r="U26" s="1076"/>
      <c r="V26" s="1113"/>
      <c r="W26" s="1113"/>
      <c r="X26" s="1113"/>
      <c r="Y26" s="1113"/>
      <c r="Z26" s="1113"/>
      <c r="AA26" s="1085"/>
      <c r="AB26" s="1085"/>
      <c r="AC26" s="1085"/>
      <c r="AD26" s="1085"/>
      <c r="AE26" s="1085"/>
      <c r="AF26" s="1083"/>
    </row>
    <row r="27" spans="1:32" ht="15.95" customHeight="1" x14ac:dyDescent="0.15">
      <c r="A27" s="1123"/>
      <c r="B27" s="1118"/>
      <c r="C27" s="1095"/>
      <c r="D27" s="1077"/>
      <c r="E27" s="1077"/>
      <c r="F27" s="1096">
        <v>0</v>
      </c>
      <c r="G27" s="1096"/>
      <c r="H27" s="1096"/>
      <c r="I27" s="1096"/>
      <c r="J27" s="1077"/>
      <c r="K27" s="1077"/>
      <c r="L27" s="1077"/>
      <c r="M27" s="1077"/>
      <c r="N27" s="1077"/>
      <c r="O27" s="1077"/>
      <c r="P27" s="1077"/>
      <c r="Q27" s="1077"/>
      <c r="R27" s="1076" t="s">
        <v>275</v>
      </c>
      <c r="S27" s="1076"/>
      <c r="T27" s="1111" t="s">
        <v>157</v>
      </c>
      <c r="U27" s="1111"/>
      <c r="V27" s="1111"/>
      <c r="W27" s="1111"/>
      <c r="X27" s="1111"/>
      <c r="Y27" s="1111"/>
      <c r="Z27" s="1111"/>
      <c r="AA27" s="1111"/>
      <c r="AB27" s="1111"/>
      <c r="AC27" s="1111"/>
      <c r="AD27" s="1111"/>
      <c r="AE27" s="1111"/>
      <c r="AF27" s="72"/>
    </row>
    <row r="28" spans="1:32" ht="15.95" customHeight="1" x14ac:dyDescent="0.15">
      <c r="A28" s="1118"/>
      <c r="B28" s="1076" t="s">
        <v>276</v>
      </c>
      <c r="C28" s="1076"/>
      <c r="D28" s="1076"/>
      <c r="E28" s="1076"/>
      <c r="F28" s="1084">
        <f>SUM(F21:I27)</f>
        <v>0</v>
      </c>
      <c r="G28" s="1084"/>
      <c r="H28" s="1084"/>
      <c r="I28" s="1084"/>
      <c r="J28" s="1077"/>
      <c r="K28" s="1077"/>
      <c r="L28" s="1077"/>
      <c r="M28" s="1077"/>
      <c r="N28" s="1077"/>
      <c r="O28" s="1077"/>
      <c r="P28" s="1077"/>
      <c r="Q28" s="1077"/>
      <c r="R28" s="1076"/>
      <c r="S28" s="1076"/>
      <c r="T28" s="1111"/>
      <c r="U28" s="1111"/>
      <c r="V28" s="1111"/>
      <c r="W28" s="1111"/>
      <c r="X28" s="1111"/>
      <c r="Y28" s="1111"/>
      <c r="Z28" s="1111"/>
      <c r="AA28" s="1111"/>
      <c r="AB28" s="1111"/>
      <c r="AC28" s="1111"/>
      <c r="AD28" s="1111"/>
      <c r="AE28" s="1111"/>
      <c r="AF28" s="72"/>
    </row>
    <row r="29" spans="1:32" ht="15.95" customHeight="1" x14ac:dyDescent="0.15">
      <c r="A29" s="1120" t="s">
        <v>299</v>
      </c>
      <c r="B29" s="1076" t="s">
        <v>277</v>
      </c>
      <c r="C29" s="1076"/>
      <c r="D29" s="1076"/>
      <c r="E29" s="1076"/>
      <c r="F29" s="1076" t="s">
        <v>183</v>
      </c>
      <c r="G29" s="1076"/>
      <c r="H29" s="1076"/>
      <c r="I29" s="1076"/>
      <c r="J29" s="1076"/>
      <c r="K29" s="1076"/>
      <c r="L29" s="1076" t="s">
        <v>278</v>
      </c>
      <c r="M29" s="1076"/>
      <c r="N29" s="1076"/>
      <c r="O29" s="1076"/>
      <c r="P29" s="1076"/>
      <c r="Q29" s="1076"/>
      <c r="R29" s="1076"/>
      <c r="S29" s="1076"/>
      <c r="T29" s="1111"/>
      <c r="U29" s="1111"/>
      <c r="V29" s="1111"/>
      <c r="W29" s="1111"/>
      <c r="X29" s="1111"/>
      <c r="Y29" s="1111"/>
      <c r="Z29" s="1111"/>
      <c r="AA29" s="1111"/>
      <c r="AB29" s="1111"/>
      <c r="AC29" s="1111"/>
      <c r="AD29" s="1111"/>
      <c r="AE29" s="1111"/>
      <c r="AF29" s="72"/>
    </row>
    <row r="30" spans="1:32" ht="15.95" customHeight="1" x14ac:dyDescent="0.15">
      <c r="A30" s="1121"/>
      <c r="B30" s="1114">
        <f>'別紙1-1 計画本書（新設・増床用）'!B91</f>
        <v>0</v>
      </c>
      <c r="C30" s="1114"/>
      <c r="D30" s="1114"/>
      <c r="E30" s="1114"/>
      <c r="F30" s="1084">
        <f>'別紙1-1 計画本書（新設・増床用）'!E91/1000</f>
        <v>0</v>
      </c>
      <c r="G30" s="1084"/>
      <c r="H30" s="1084"/>
      <c r="I30" s="1084"/>
      <c r="J30" s="1084"/>
      <c r="K30" s="1084"/>
      <c r="L30" s="1115">
        <f>'別紙1-1 計画本書（新設・増床用）'!H91</f>
        <v>0</v>
      </c>
      <c r="M30" s="1115"/>
      <c r="N30" s="1115"/>
      <c r="O30" s="1115"/>
      <c r="P30" s="1115"/>
      <c r="Q30" s="1115"/>
      <c r="R30" s="1076"/>
      <c r="S30" s="1076"/>
      <c r="T30" s="1111"/>
      <c r="U30" s="1111"/>
      <c r="V30" s="1111"/>
      <c r="W30" s="1111"/>
      <c r="X30" s="1111"/>
      <c r="Y30" s="1111"/>
      <c r="Z30" s="1111"/>
      <c r="AA30" s="1111"/>
      <c r="AB30" s="1111"/>
      <c r="AC30" s="1111"/>
      <c r="AD30" s="1111"/>
      <c r="AE30" s="1111"/>
      <c r="AF30" s="72"/>
    </row>
    <row r="31" spans="1:32" ht="15.95" customHeight="1" x14ac:dyDescent="0.15">
      <c r="A31" s="1121"/>
      <c r="B31" s="1114">
        <f>'別紙1-1 計画本書（新設・増床用）'!B92</f>
        <v>0</v>
      </c>
      <c r="C31" s="1114"/>
      <c r="D31" s="1114"/>
      <c r="E31" s="1114"/>
      <c r="F31" s="1084">
        <f>'別紙1-1 計画本書（新設・増床用）'!E92/1000</f>
        <v>0</v>
      </c>
      <c r="G31" s="1084"/>
      <c r="H31" s="1084"/>
      <c r="I31" s="1084"/>
      <c r="J31" s="1084"/>
      <c r="K31" s="1084"/>
      <c r="L31" s="1115">
        <f>'別紙1-1 計画本書（新設・増床用）'!H92</f>
        <v>0</v>
      </c>
      <c r="M31" s="1115"/>
      <c r="N31" s="1115"/>
      <c r="O31" s="1115"/>
      <c r="P31" s="1115"/>
      <c r="Q31" s="1115"/>
      <c r="R31" s="1076"/>
      <c r="S31" s="1076"/>
      <c r="T31" s="1111"/>
      <c r="U31" s="1111"/>
      <c r="V31" s="1111"/>
      <c r="W31" s="1111"/>
      <c r="X31" s="1111"/>
      <c r="Y31" s="1111"/>
      <c r="Z31" s="1111"/>
      <c r="AA31" s="1111"/>
      <c r="AB31" s="1111"/>
      <c r="AC31" s="1111"/>
      <c r="AD31" s="1111"/>
      <c r="AE31" s="1111"/>
      <c r="AF31" s="72"/>
    </row>
    <row r="32" spans="1:32" ht="15.95" customHeight="1" x14ac:dyDescent="0.15">
      <c r="A32" s="1121"/>
      <c r="B32" s="1114">
        <f>'別紙1-1 計画本書（新設・増床用）'!B93</f>
        <v>0</v>
      </c>
      <c r="C32" s="1114"/>
      <c r="D32" s="1114"/>
      <c r="E32" s="1114"/>
      <c r="F32" s="1084">
        <f>'別紙1-1 計画本書（新設・増床用）'!E93/1000</f>
        <v>0</v>
      </c>
      <c r="G32" s="1084"/>
      <c r="H32" s="1084"/>
      <c r="I32" s="1084"/>
      <c r="J32" s="1084"/>
      <c r="K32" s="1084"/>
      <c r="L32" s="1115">
        <f>'別紙1-1 計画本書（新設・増床用）'!H93</f>
        <v>0</v>
      </c>
      <c r="M32" s="1115"/>
      <c r="N32" s="1115"/>
      <c r="O32" s="1115"/>
      <c r="P32" s="1115"/>
      <c r="Q32" s="1115"/>
      <c r="R32" s="1076"/>
      <c r="S32" s="1076"/>
      <c r="T32" s="1111"/>
      <c r="U32" s="1111"/>
      <c r="V32" s="1111"/>
      <c r="W32" s="1111"/>
      <c r="X32" s="1111"/>
      <c r="Y32" s="1111"/>
      <c r="Z32" s="1111"/>
      <c r="AA32" s="1111"/>
      <c r="AB32" s="1111"/>
      <c r="AC32" s="1111"/>
      <c r="AD32" s="1111"/>
      <c r="AE32" s="1111"/>
      <c r="AF32" s="72"/>
    </row>
    <row r="33" spans="1:32" ht="15.95" customHeight="1" x14ac:dyDescent="0.15">
      <c r="A33" s="1122"/>
      <c r="B33" s="1114">
        <f>'別紙1-1 計画本書（新設・増床用）'!B94</f>
        <v>0</v>
      </c>
      <c r="C33" s="1114"/>
      <c r="D33" s="1114"/>
      <c r="E33" s="1114"/>
      <c r="F33" s="1084">
        <f>'別紙1-1 計画本書（新設・増床用）'!E94/1000</f>
        <v>0</v>
      </c>
      <c r="G33" s="1084"/>
      <c r="H33" s="1084"/>
      <c r="I33" s="1084"/>
      <c r="J33" s="1084"/>
      <c r="K33" s="1084"/>
      <c r="L33" s="1115">
        <f>'別紙1-1 計画本書（新設・増床用）'!H94</f>
        <v>0</v>
      </c>
      <c r="M33" s="1115"/>
      <c r="N33" s="1115"/>
      <c r="O33" s="1115"/>
      <c r="P33" s="1115"/>
      <c r="Q33" s="1115"/>
      <c r="R33" s="1076"/>
      <c r="S33" s="1076"/>
      <c r="T33" s="1111"/>
      <c r="U33" s="1111"/>
      <c r="V33" s="1111"/>
      <c r="W33" s="1111"/>
      <c r="X33" s="1111"/>
      <c r="Y33" s="1111"/>
      <c r="Z33" s="1111"/>
      <c r="AA33" s="1111"/>
      <c r="AB33" s="1111"/>
      <c r="AC33" s="1111"/>
      <c r="AD33" s="1111"/>
      <c r="AE33" s="1111"/>
      <c r="AF33" s="72"/>
    </row>
    <row r="34" spans="1:32" ht="15.75" customHeight="1" x14ac:dyDescent="0.15">
      <c r="A34" s="72"/>
      <c r="B34" s="72"/>
      <c r="C34" s="72"/>
      <c r="D34" s="72"/>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3"/>
    </row>
    <row r="35" spans="1:32" ht="15.95" customHeight="1" x14ac:dyDescent="0.15">
      <c r="A35" s="62"/>
      <c r="B35"/>
      <c r="C35"/>
      <c r="D35"/>
      <c r="E35"/>
      <c r="F35"/>
      <c r="G35"/>
      <c r="H35"/>
      <c r="I35"/>
      <c r="J35"/>
      <c r="K35"/>
      <c r="L35"/>
      <c r="M35"/>
      <c r="N35"/>
      <c r="O35"/>
      <c r="P35"/>
      <c r="Q35"/>
      <c r="R35"/>
      <c r="S35"/>
      <c r="T35"/>
      <c r="U35"/>
      <c r="V35"/>
      <c r="W35"/>
      <c r="X35"/>
      <c r="Y35"/>
      <c r="Z35"/>
      <c r="AA35"/>
      <c r="AB35"/>
      <c r="AC35"/>
      <c r="AD35"/>
      <c r="AE35"/>
      <c r="AF35"/>
    </row>
    <row r="36" spans="1:32" ht="14.25" customHeight="1" x14ac:dyDescent="0.15"/>
    <row r="37" spans="1:32" ht="14.25" customHeight="1" x14ac:dyDescent="0.15"/>
    <row r="38" spans="1:32" ht="14.25" customHeight="1" x14ac:dyDescent="0.15"/>
    <row r="39" spans="1:32" ht="14.25" customHeight="1" x14ac:dyDescent="0.15"/>
    <row r="40" spans="1:32" ht="14.25" customHeight="1" x14ac:dyDescent="0.15"/>
    <row r="41" spans="1:32" ht="14.25" customHeight="1" x14ac:dyDescent="0.15"/>
    <row r="42" spans="1:32" ht="14.25" customHeight="1" x14ac:dyDescent="0.15"/>
    <row r="43" spans="1:32" ht="14.25" customHeight="1" x14ac:dyDescent="0.15"/>
    <row r="44" spans="1:32" ht="14.25" customHeight="1" x14ac:dyDescent="0.15"/>
    <row r="45" spans="1:32" ht="15.95" customHeight="1" x14ac:dyDescent="0.15"/>
    <row r="46" spans="1:32" ht="15.95" customHeight="1" x14ac:dyDescent="0.15"/>
    <row r="47" spans="1:32" ht="15.95" customHeight="1" x14ac:dyDescent="0.15"/>
    <row r="48" spans="1:32" ht="15.95" customHeight="1" x14ac:dyDescent="0.15"/>
    <row r="49" ht="14.25" customHeight="1" x14ac:dyDescent="0.15"/>
    <row r="50" ht="14.25" customHeight="1" x14ac:dyDescent="0.15"/>
    <row r="51" ht="14.25" customHeight="1" x14ac:dyDescent="0.15"/>
    <row r="52" ht="14.25" customHeight="1" x14ac:dyDescent="0.15"/>
    <row r="53" ht="14.25" customHeight="1" x14ac:dyDescent="0.15"/>
    <row r="54" ht="14.25" customHeight="1" x14ac:dyDescent="0.15"/>
    <row r="55" ht="15.95" customHeight="1" x14ac:dyDescent="0.15"/>
    <row r="56" ht="15.95" customHeight="1" x14ac:dyDescent="0.15"/>
    <row r="57" ht="14.25" customHeight="1" x14ac:dyDescent="0.15"/>
    <row r="58" ht="14.25" customHeight="1" x14ac:dyDescent="0.15"/>
    <row r="59" ht="14.25" customHeight="1" x14ac:dyDescent="0.15"/>
    <row r="60" ht="14.25" customHeight="1" x14ac:dyDescent="0.15"/>
    <row r="61" ht="14.25" customHeight="1" x14ac:dyDescent="0.15"/>
    <row r="62" ht="14.25" customHeight="1" x14ac:dyDescent="0.15"/>
    <row r="63" ht="15.95" customHeight="1" x14ac:dyDescent="0.15"/>
    <row r="64" ht="15.95" customHeight="1" x14ac:dyDescent="0.15"/>
    <row r="65" ht="14.25" customHeight="1" x14ac:dyDescent="0.15"/>
    <row r="66" ht="14.25" customHeight="1" x14ac:dyDescent="0.15"/>
    <row r="67" ht="14.25" customHeight="1" x14ac:dyDescent="0.15"/>
    <row r="68" ht="14.25" customHeight="1" x14ac:dyDescent="0.15"/>
    <row r="69" ht="14.25" customHeight="1" x14ac:dyDescent="0.15"/>
    <row r="70" ht="14.25" customHeight="1" x14ac:dyDescent="0.15"/>
    <row r="71" ht="15.95" customHeight="1" x14ac:dyDescent="0.15"/>
    <row r="72" ht="15.95" customHeight="1" x14ac:dyDescent="0.15"/>
    <row r="73" ht="14.25" customHeight="1" x14ac:dyDescent="0.15"/>
    <row r="74" ht="14.25" customHeight="1" x14ac:dyDescent="0.15"/>
    <row r="75" ht="14.25" customHeight="1" x14ac:dyDescent="0.15"/>
    <row r="76" ht="14.25" customHeight="1" x14ac:dyDescent="0.15"/>
    <row r="77" ht="14.25" customHeight="1" x14ac:dyDescent="0.15"/>
    <row r="78" ht="14.2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4.25" customHeight="1" x14ac:dyDescent="0.15"/>
    <row r="90" ht="14.25" customHeight="1" x14ac:dyDescent="0.15"/>
    <row r="91" ht="14.25" customHeight="1" x14ac:dyDescent="0.15"/>
    <row r="92" ht="15.95" customHeight="1" x14ac:dyDescent="0.15"/>
    <row r="93" ht="46.5" customHeight="1" x14ac:dyDescent="0.15"/>
    <row r="94" ht="15.95" customHeight="1" x14ac:dyDescent="0.15"/>
    <row r="95" ht="15.95" customHeight="1" x14ac:dyDescent="0.15"/>
    <row r="96" ht="15.95" customHeight="1" x14ac:dyDescent="0.15"/>
    <row r="97" ht="15.95" customHeight="1" x14ac:dyDescent="0.15"/>
    <row r="98" ht="14.25" customHeight="1" x14ac:dyDescent="0.15"/>
    <row r="99" ht="14.25" customHeight="1" x14ac:dyDescent="0.15"/>
    <row r="100" ht="14.25" customHeight="1" x14ac:dyDescent="0.15"/>
    <row r="101" ht="14.25" customHeight="1" x14ac:dyDescent="0.15"/>
    <row r="102" ht="14.2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row r="145" ht="15.95" customHeight="1" x14ac:dyDescent="0.15"/>
    <row r="146" ht="15.95" customHeight="1" x14ac:dyDescent="0.15"/>
  </sheetData>
  <mergeCells count="153">
    <mergeCell ref="A29:A33"/>
    <mergeCell ref="L8:L11"/>
    <mergeCell ref="L13:L16"/>
    <mergeCell ref="V19:Z19"/>
    <mergeCell ref="AA19:AE19"/>
    <mergeCell ref="B18:B20"/>
    <mergeCell ref="B21:B27"/>
    <mergeCell ref="A5:A6"/>
    <mergeCell ref="E5:G6"/>
    <mergeCell ref="N5:Q6"/>
    <mergeCell ref="A13:A16"/>
    <mergeCell ref="A17:A28"/>
    <mergeCell ref="C19:E19"/>
    <mergeCell ref="F19:I19"/>
    <mergeCell ref="J19:Q19"/>
    <mergeCell ref="L32:Q32"/>
    <mergeCell ref="B33:E33"/>
    <mergeCell ref="F33:K33"/>
    <mergeCell ref="L33:Q33"/>
    <mergeCell ref="J18:Q18"/>
    <mergeCell ref="V18:Z18"/>
    <mergeCell ref="AA18:AE18"/>
    <mergeCell ref="C20:E20"/>
    <mergeCell ref="J20:Q20"/>
    <mergeCell ref="B1:AE1"/>
    <mergeCell ref="S8:S14"/>
    <mergeCell ref="S15:S26"/>
    <mergeCell ref="AB5:AB6"/>
    <mergeCell ref="B29:E29"/>
    <mergeCell ref="F29:K29"/>
    <mergeCell ref="L29:Q29"/>
    <mergeCell ref="B30:E30"/>
    <mergeCell ref="F30:K30"/>
    <mergeCell ref="L30:Q30"/>
    <mergeCell ref="AA24:AE26"/>
    <mergeCell ref="V23:Z23"/>
    <mergeCell ref="AA23:AE23"/>
    <mergeCell ref="D21:E21"/>
    <mergeCell ref="F21:I21"/>
    <mergeCell ref="J21:Q21"/>
    <mergeCell ref="V21:Z21"/>
    <mergeCell ref="AA21:AE21"/>
    <mergeCell ref="D22:E23"/>
    <mergeCell ref="F22:I23"/>
    <mergeCell ref="J22:Q23"/>
    <mergeCell ref="V22:Z22"/>
    <mergeCell ref="AA22:AE22"/>
    <mergeCell ref="F20:I20"/>
    <mergeCell ref="AF24:AF26"/>
    <mergeCell ref="D27:E27"/>
    <mergeCell ref="F27:I27"/>
    <mergeCell ref="J27:Q27"/>
    <mergeCell ref="R27:S33"/>
    <mergeCell ref="T27:AE33"/>
    <mergeCell ref="B28:E28"/>
    <mergeCell ref="F28:I28"/>
    <mergeCell ref="J28:Q28"/>
    <mergeCell ref="D24:E26"/>
    <mergeCell ref="F24:I26"/>
    <mergeCell ref="J24:Q24"/>
    <mergeCell ref="J25:Q25"/>
    <mergeCell ref="J26:Q26"/>
    <mergeCell ref="T24:U26"/>
    <mergeCell ref="V24:Z26"/>
    <mergeCell ref="B32:E32"/>
    <mergeCell ref="F32:K32"/>
    <mergeCell ref="B31:E31"/>
    <mergeCell ref="F31:K31"/>
    <mergeCell ref="L31:Q31"/>
    <mergeCell ref="V20:Z20"/>
    <mergeCell ref="AA20:AE20"/>
    <mergeCell ref="C21:C27"/>
    <mergeCell ref="AA16:AE16"/>
    <mergeCell ref="B17:E17"/>
    <mergeCell ref="F17:I17"/>
    <mergeCell ref="J17:Q17"/>
    <mergeCell ref="T17:U17"/>
    <mergeCell ref="V17:Z17"/>
    <mergeCell ref="AA17:AE17"/>
    <mergeCell ref="C18:E18"/>
    <mergeCell ref="F18:I18"/>
    <mergeCell ref="C15:K16"/>
    <mergeCell ref="B15:B16"/>
    <mergeCell ref="T15:U15"/>
    <mergeCell ref="V15:Z15"/>
    <mergeCell ref="AA15:AE15"/>
    <mergeCell ref="T18:U18"/>
    <mergeCell ref="T19:U19"/>
    <mergeCell ref="T20:T23"/>
    <mergeCell ref="M15:Q15"/>
    <mergeCell ref="M16:Q16"/>
    <mergeCell ref="T13:U13"/>
    <mergeCell ref="V13:Z13"/>
    <mergeCell ref="T16:U16"/>
    <mergeCell ref="V16:Z16"/>
    <mergeCell ref="B12:G12"/>
    <mergeCell ref="H12:P12"/>
    <mergeCell ref="T12:U12"/>
    <mergeCell ref="V12:Z12"/>
    <mergeCell ref="AA12:AE12"/>
    <mergeCell ref="B13:B14"/>
    <mergeCell ref="C13:F14"/>
    <mergeCell ref="G13:H14"/>
    <mergeCell ref="I13:K14"/>
    <mergeCell ref="AA13:AE13"/>
    <mergeCell ref="T14:U14"/>
    <mergeCell ref="V14:Z14"/>
    <mergeCell ref="AA14:AE14"/>
    <mergeCell ref="M13:Q13"/>
    <mergeCell ref="M14:Q14"/>
    <mergeCell ref="T10:U10"/>
    <mergeCell ref="V10:Z10"/>
    <mergeCell ref="AA10:AE10"/>
    <mergeCell ref="T11:U11"/>
    <mergeCell ref="V11:Z11"/>
    <mergeCell ref="AA11:AE11"/>
    <mergeCell ref="M8:Q8"/>
    <mergeCell ref="T8:U9"/>
    <mergeCell ref="V8:Z9"/>
    <mergeCell ref="M9:Q11"/>
    <mergeCell ref="AF5:AF6"/>
    <mergeCell ref="B7:Q7"/>
    <mergeCell ref="S7:U7"/>
    <mergeCell ref="V7:AE7"/>
    <mergeCell ref="V5:V6"/>
    <mergeCell ref="W5:X6"/>
    <mergeCell ref="Y5:Y6"/>
    <mergeCell ref="AA8:AE9"/>
    <mergeCell ref="AF8:AF9"/>
    <mergeCell ref="V3:AE3"/>
    <mergeCell ref="A3:A4"/>
    <mergeCell ref="B3:Q4"/>
    <mergeCell ref="T4:U6"/>
    <mergeCell ref="V4:W4"/>
    <mergeCell ref="X4:AE4"/>
    <mergeCell ref="B5:D6"/>
    <mergeCell ref="H5:M6"/>
    <mergeCell ref="B2:J2"/>
    <mergeCell ref="K2:N2"/>
    <mergeCell ref="O2:Q2"/>
    <mergeCell ref="R2:R26"/>
    <mergeCell ref="S2:S6"/>
    <mergeCell ref="T2:U3"/>
    <mergeCell ref="V2:AE2"/>
    <mergeCell ref="A8:A11"/>
    <mergeCell ref="B8:B9"/>
    <mergeCell ref="C8:F9"/>
    <mergeCell ref="G8:H9"/>
    <mergeCell ref="I8:K9"/>
    <mergeCell ref="Z5:AA6"/>
    <mergeCell ref="AD5:AD6"/>
    <mergeCell ref="B10:B11"/>
    <mergeCell ref="C10:K11"/>
  </mergeCells>
  <phoneticPr fontId="2"/>
  <printOptions horizontalCentered="1"/>
  <pageMargins left="0.31496062992125984" right="0.31496062992125984" top="0.35433070866141736" bottom="0.35433070866141736" header="0.31496062992125984" footer="0.31496062992125984"/>
  <pageSetup paperSize="9" firstPageNumber="53" orientation="landscape" useFirstPageNumber="1" r:id="rId1"/>
  <headerFooter>
    <oddFooter>&amp;C&amp;P</oddFooter>
  </headerFooter>
  <rowBreaks count="3" manualBreakCount="3">
    <brk id="54" max="16383" man="1"/>
    <brk id="113" max="9" man="1"/>
    <brk id="120"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145"/>
  <sheetViews>
    <sheetView view="pageLayout" zoomScaleNormal="100" zoomScaleSheetLayoutView="85" workbookViewId="0">
      <selection activeCell="V17" sqref="V17:V18"/>
    </sheetView>
  </sheetViews>
  <sheetFormatPr defaultRowHeight="13.5" x14ac:dyDescent="0.15"/>
  <cols>
    <col min="1" max="1" width="8" style="70" customWidth="1"/>
    <col min="2" max="2" width="11.75" style="70" customWidth="1"/>
    <col min="3" max="4" width="10.25" style="70" customWidth="1"/>
    <col min="5" max="5" width="20.625" style="70" customWidth="1"/>
    <col min="6" max="6" width="9" style="70" customWidth="1"/>
    <col min="7" max="7" width="5.25" style="70" customWidth="1"/>
    <col min="8" max="9" width="14.625" style="70" customWidth="1"/>
    <col min="10" max="11" width="5.125" style="70" customWidth="1"/>
    <col min="12" max="14" width="5.625" style="70" customWidth="1"/>
    <col min="15" max="16" width="10.625" style="70" customWidth="1"/>
    <col min="17" max="16384" width="9" style="70"/>
  </cols>
  <sheetData>
    <row r="1" spans="1:16" ht="27.75" customHeight="1" x14ac:dyDescent="0.15">
      <c r="A1" s="923" t="s">
        <v>334</v>
      </c>
      <c r="B1" s="923"/>
      <c r="C1" s="459"/>
      <c r="D1" s="459"/>
      <c r="E1" s="459"/>
      <c r="F1" s="459"/>
      <c r="G1" s="459"/>
      <c r="H1" s="459"/>
      <c r="I1" s="459"/>
      <c r="J1" s="459"/>
      <c r="K1" s="459"/>
      <c r="L1" s="459"/>
      <c r="M1" s="459"/>
      <c r="N1" s="459"/>
      <c r="O1" s="459"/>
      <c r="P1" s="459"/>
    </row>
    <row r="2" spans="1:16" ht="30" customHeight="1" x14ac:dyDescent="0.15">
      <c r="A2" s="1152" t="s">
        <v>22</v>
      </c>
      <c r="B2" s="1152"/>
      <c r="C2" s="1152"/>
      <c r="D2" s="1152"/>
      <c r="E2" s="1152"/>
      <c r="F2" s="1152"/>
      <c r="G2" s="1152"/>
      <c r="H2" s="1152"/>
      <c r="I2" s="1152"/>
      <c r="J2" s="1152"/>
      <c r="K2" s="1152"/>
      <c r="L2" s="1152"/>
      <c r="M2" s="1152"/>
      <c r="N2" s="1152"/>
      <c r="O2" s="1152"/>
      <c r="P2" s="1152"/>
    </row>
    <row r="3" spans="1:16" ht="20.100000000000001" customHeight="1" x14ac:dyDescent="0.15">
      <c r="A3" s="928" t="s">
        <v>302</v>
      </c>
      <c r="B3" s="989" t="s">
        <v>1204</v>
      </c>
      <c r="C3" s="1155" t="s">
        <v>303</v>
      </c>
      <c r="D3" s="1155" t="s">
        <v>1202</v>
      </c>
      <c r="E3" s="928" t="s">
        <v>305</v>
      </c>
      <c r="F3" s="1165" t="s">
        <v>1197</v>
      </c>
      <c r="G3" s="1166"/>
      <c r="H3" s="1157" t="s">
        <v>917</v>
      </c>
      <c r="I3" s="1161" t="s">
        <v>306</v>
      </c>
      <c r="J3" s="1164" t="s">
        <v>331</v>
      </c>
      <c r="K3" s="1164" t="s">
        <v>332</v>
      </c>
      <c r="L3" s="1162" t="s">
        <v>308</v>
      </c>
      <c r="M3" s="1163" t="s">
        <v>309</v>
      </c>
      <c r="N3" s="1164" t="s">
        <v>913</v>
      </c>
      <c r="O3" s="928" t="s">
        <v>310</v>
      </c>
      <c r="P3" s="928"/>
    </row>
    <row r="4" spans="1:16" ht="20.100000000000001" customHeight="1" x14ac:dyDescent="0.15">
      <c r="A4" s="928"/>
      <c r="B4" s="989"/>
      <c r="C4" s="1153"/>
      <c r="D4" s="1153"/>
      <c r="E4" s="928"/>
      <c r="F4" s="1167"/>
      <c r="G4" s="1168"/>
      <c r="H4" s="1158"/>
      <c r="I4" s="1159"/>
      <c r="J4" s="1164"/>
      <c r="K4" s="1164"/>
      <c r="L4" s="1162"/>
      <c r="M4" s="1163"/>
      <c r="N4" s="1164"/>
      <c r="O4" s="928"/>
      <c r="P4" s="928"/>
    </row>
    <row r="5" spans="1:16" ht="20.100000000000001" customHeight="1" x14ac:dyDescent="0.15">
      <c r="A5" s="928"/>
      <c r="B5" s="989"/>
      <c r="C5" s="1153" t="s">
        <v>304</v>
      </c>
      <c r="D5" s="1153"/>
      <c r="E5" s="928"/>
      <c r="F5" s="1167"/>
      <c r="G5" s="1168"/>
      <c r="H5" s="1156" t="s">
        <v>915</v>
      </c>
      <c r="I5" s="1159" t="s">
        <v>307</v>
      </c>
      <c r="J5" s="1164"/>
      <c r="K5" s="1164"/>
      <c r="L5" s="1162"/>
      <c r="M5" s="1163"/>
      <c r="N5" s="1164"/>
      <c r="O5" s="928"/>
      <c r="P5" s="928"/>
    </row>
    <row r="6" spans="1:16" ht="20.100000000000001" customHeight="1" x14ac:dyDescent="0.15">
      <c r="A6" s="928"/>
      <c r="B6" s="989"/>
      <c r="C6" s="1154"/>
      <c r="D6" s="1154"/>
      <c r="E6" s="928"/>
      <c r="F6" s="1169"/>
      <c r="G6" s="1170"/>
      <c r="H6" s="967"/>
      <c r="I6" s="1160"/>
      <c r="J6" s="1164"/>
      <c r="K6" s="1164"/>
      <c r="L6" s="1162"/>
      <c r="M6" s="1163"/>
      <c r="N6" s="1164"/>
      <c r="O6" s="503" t="s">
        <v>311</v>
      </c>
      <c r="P6" s="503" t="s">
        <v>312</v>
      </c>
    </row>
    <row r="7" spans="1:16" ht="15.95" customHeight="1" x14ac:dyDescent="0.15">
      <c r="A7" s="504" t="s">
        <v>313</v>
      </c>
      <c r="B7" s="1136"/>
      <c r="C7" s="523" t="s">
        <v>315</v>
      </c>
      <c r="D7" s="1150" t="s">
        <v>1203</v>
      </c>
      <c r="E7" s="1137"/>
      <c r="F7" s="978"/>
      <c r="G7" s="979"/>
      <c r="H7" s="930"/>
      <c r="I7" s="930"/>
      <c r="J7" s="941"/>
      <c r="K7" s="941"/>
      <c r="L7" s="961"/>
      <c r="M7" s="1139"/>
      <c r="N7" s="941"/>
      <c r="O7" s="1138">
        <v>0</v>
      </c>
      <c r="P7" s="1138">
        <v>0</v>
      </c>
    </row>
    <row r="8" spans="1:16" ht="15.95" customHeight="1" x14ac:dyDescent="0.15">
      <c r="A8" s="506" t="s">
        <v>314</v>
      </c>
      <c r="B8" s="1136"/>
      <c r="C8" s="524" t="s">
        <v>316</v>
      </c>
      <c r="D8" s="1151"/>
      <c r="E8" s="1137"/>
      <c r="F8" s="980"/>
      <c r="G8" s="981"/>
      <c r="H8" s="930"/>
      <c r="I8" s="930"/>
      <c r="J8" s="941"/>
      <c r="K8" s="941"/>
      <c r="L8" s="961"/>
      <c r="M8" s="1139"/>
      <c r="N8" s="941"/>
      <c r="O8" s="1138"/>
      <c r="P8" s="1138"/>
    </row>
    <row r="9" spans="1:16" ht="15.95" customHeight="1" x14ac:dyDescent="0.15">
      <c r="A9" s="504" t="s">
        <v>317</v>
      </c>
      <c r="B9" s="1136"/>
      <c r="C9" s="523" t="s">
        <v>315</v>
      </c>
      <c r="D9" s="1150" t="s">
        <v>1203</v>
      </c>
      <c r="E9" s="1137"/>
      <c r="F9" s="978"/>
      <c r="G9" s="979"/>
      <c r="H9" s="930"/>
      <c r="I9" s="930"/>
      <c r="J9" s="941"/>
      <c r="K9" s="941"/>
      <c r="L9" s="961"/>
      <c r="M9" s="1139"/>
      <c r="N9" s="941"/>
      <c r="O9" s="1138">
        <v>0</v>
      </c>
      <c r="P9" s="1138">
        <v>0</v>
      </c>
    </row>
    <row r="10" spans="1:16" ht="15.95" customHeight="1" x14ac:dyDescent="0.15">
      <c r="A10" s="506" t="s">
        <v>318</v>
      </c>
      <c r="B10" s="1136"/>
      <c r="C10" s="524" t="s">
        <v>316</v>
      </c>
      <c r="D10" s="1151"/>
      <c r="E10" s="1137"/>
      <c r="F10" s="980"/>
      <c r="G10" s="981"/>
      <c r="H10" s="930"/>
      <c r="I10" s="930"/>
      <c r="J10" s="941"/>
      <c r="K10" s="941"/>
      <c r="L10" s="961"/>
      <c r="M10" s="1139"/>
      <c r="N10" s="941"/>
      <c r="O10" s="1138"/>
      <c r="P10" s="1138"/>
    </row>
    <row r="11" spans="1:16" ht="15.95" customHeight="1" x14ac:dyDescent="0.15">
      <c r="A11" s="504" t="s">
        <v>319</v>
      </c>
      <c r="B11" s="1136"/>
      <c r="C11" s="523" t="s">
        <v>315</v>
      </c>
      <c r="D11" s="1150" t="s">
        <v>1203</v>
      </c>
      <c r="E11" s="1137"/>
      <c r="F11" s="978"/>
      <c r="G11" s="979"/>
      <c r="H11" s="930"/>
      <c r="I11" s="930"/>
      <c r="J11" s="941"/>
      <c r="K11" s="941"/>
      <c r="L11" s="961"/>
      <c r="M11" s="1139"/>
      <c r="N11" s="941"/>
      <c r="O11" s="1138">
        <v>0</v>
      </c>
      <c r="P11" s="1138">
        <v>0</v>
      </c>
    </row>
    <row r="12" spans="1:16" ht="15.95" customHeight="1" x14ac:dyDescent="0.15">
      <c r="A12" s="506" t="s">
        <v>318</v>
      </c>
      <c r="B12" s="1136"/>
      <c r="C12" s="524" t="s">
        <v>316</v>
      </c>
      <c r="D12" s="1151"/>
      <c r="E12" s="1137"/>
      <c r="F12" s="980"/>
      <c r="G12" s="981"/>
      <c r="H12" s="930"/>
      <c r="I12" s="930"/>
      <c r="J12" s="941"/>
      <c r="K12" s="941"/>
      <c r="L12" s="961"/>
      <c r="M12" s="1139"/>
      <c r="N12" s="941"/>
      <c r="O12" s="1138"/>
      <c r="P12" s="1138"/>
    </row>
    <row r="13" spans="1:16" ht="15.95" customHeight="1" x14ac:dyDescent="0.15">
      <c r="A13" s="504" t="s">
        <v>320</v>
      </c>
      <c r="B13" s="1136"/>
      <c r="C13" s="523" t="s">
        <v>315</v>
      </c>
      <c r="D13" s="1150" t="s">
        <v>1203</v>
      </c>
      <c r="E13" s="1137"/>
      <c r="F13" s="978"/>
      <c r="G13" s="979"/>
      <c r="H13" s="930"/>
      <c r="I13" s="930"/>
      <c r="J13" s="941"/>
      <c r="K13" s="941"/>
      <c r="L13" s="961"/>
      <c r="M13" s="1139"/>
      <c r="N13" s="941"/>
      <c r="O13" s="1138">
        <v>0</v>
      </c>
      <c r="P13" s="1138">
        <v>0</v>
      </c>
    </row>
    <row r="14" spans="1:16" ht="15.95" customHeight="1" x14ac:dyDescent="0.15">
      <c r="A14" s="506" t="s">
        <v>318</v>
      </c>
      <c r="B14" s="1136"/>
      <c r="C14" s="524" t="s">
        <v>316</v>
      </c>
      <c r="D14" s="1151"/>
      <c r="E14" s="1137"/>
      <c r="F14" s="980"/>
      <c r="G14" s="981"/>
      <c r="H14" s="930"/>
      <c r="I14" s="930"/>
      <c r="J14" s="941"/>
      <c r="K14" s="941"/>
      <c r="L14" s="961"/>
      <c r="M14" s="1139"/>
      <c r="N14" s="941"/>
      <c r="O14" s="1138"/>
      <c r="P14" s="1138"/>
    </row>
    <row r="15" spans="1:16" ht="15.95" customHeight="1" x14ac:dyDescent="0.15">
      <c r="A15" s="504" t="s">
        <v>321</v>
      </c>
      <c r="B15" s="1136"/>
      <c r="C15" s="523" t="s">
        <v>315</v>
      </c>
      <c r="D15" s="1150" t="s">
        <v>1203</v>
      </c>
      <c r="E15" s="1137"/>
      <c r="F15" s="978"/>
      <c r="G15" s="979"/>
      <c r="H15" s="930"/>
      <c r="I15" s="930"/>
      <c r="J15" s="941"/>
      <c r="K15" s="941"/>
      <c r="L15" s="961"/>
      <c r="M15" s="1139"/>
      <c r="N15" s="941"/>
      <c r="O15" s="1138">
        <v>0</v>
      </c>
      <c r="P15" s="1138">
        <v>0</v>
      </c>
    </row>
    <row r="16" spans="1:16" ht="15.95" customHeight="1" x14ac:dyDescent="0.15">
      <c r="A16" s="506" t="s">
        <v>318</v>
      </c>
      <c r="B16" s="1136"/>
      <c r="C16" s="524" t="s">
        <v>316</v>
      </c>
      <c r="D16" s="1151"/>
      <c r="E16" s="1137"/>
      <c r="F16" s="980"/>
      <c r="G16" s="981"/>
      <c r="H16" s="930"/>
      <c r="I16" s="930"/>
      <c r="J16" s="941"/>
      <c r="K16" s="941"/>
      <c r="L16" s="961"/>
      <c r="M16" s="1139"/>
      <c r="N16" s="941"/>
      <c r="O16" s="1138"/>
      <c r="P16" s="1138"/>
    </row>
    <row r="17" spans="1:16" ht="15.95" customHeight="1" x14ac:dyDescent="0.15">
      <c r="A17" s="504" t="s">
        <v>322</v>
      </c>
      <c r="B17" s="1136"/>
      <c r="C17" s="523" t="s">
        <v>315</v>
      </c>
      <c r="D17" s="1150" t="s">
        <v>1203</v>
      </c>
      <c r="E17" s="1137"/>
      <c r="F17" s="978"/>
      <c r="G17" s="979"/>
      <c r="H17" s="930"/>
      <c r="I17" s="930"/>
      <c r="J17" s="941"/>
      <c r="K17" s="941"/>
      <c r="L17" s="961"/>
      <c r="M17" s="1139"/>
      <c r="N17" s="941"/>
      <c r="O17" s="1138">
        <v>0</v>
      </c>
      <c r="P17" s="1138">
        <v>0</v>
      </c>
    </row>
    <row r="18" spans="1:16" ht="15.95" customHeight="1" x14ac:dyDescent="0.15">
      <c r="A18" s="506" t="s">
        <v>318</v>
      </c>
      <c r="B18" s="1136"/>
      <c r="C18" s="524" t="s">
        <v>316</v>
      </c>
      <c r="D18" s="1151"/>
      <c r="E18" s="1137"/>
      <c r="F18" s="980"/>
      <c r="G18" s="981"/>
      <c r="H18" s="930"/>
      <c r="I18" s="930"/>
      <c r="J18" s="941"/>
      <c r="K18" s="941"/>
      <c r="L18" s="961"/>
      <c r="M18" s="1139"/>
      <c r="N18" s="941"/>
      <c r="O18" s="1138"/>
      <c r="P18" s="1138"/>
    </row>
    <row r="19" spans="1:16" ht="15.95" customHeight="1" x14ac:dyDescent="0.15">
      <c r="A19" s="504" t="s">
        <v>313</v>
      </c>
      <c r="B19" s="1136"/>
      <c r="C19" s="523" t="s">
        <v>315</v>
      </c>
      <c r="D19" s="1150" t="s">
        <v>1203</v>
      </c>
      <c r="E19" s="1137"/>
      <c r="F19" s="978"/>
      <c r="G19" s="979"/>
      <c r="H19" s="930"/>
      <c r="I19" s="930"/>
      <c r="J19" s="941"/>
      <c r="K19" s="941"/>
      <c r="L19" s="961"/>
      <c r="M19" s="1139"/>
      <c r="N19" s="941"/>
      <c r="O19" s="1138">
        <v>0</v>
      </c>
      <c r="P19" s="1138">
        <v>0</v>
      </c>
    </row>
    <row r="20" spans="1:16" ht="15.95" customHeight="1" x14ac:dyDescent="0.15">
      <c r="A20" s="506" t="s">
        <v>323</v>
      </c>
      <c r="B20" s="1136"/>
      <c r="C20" s="524" t="s">
        <v>316</v>
      </c>
      <c r="D20" s="1151"/>
      <c r="E20" s="1137"/>
      <c r="F20" s="980"/>
      <c r="G20" s="981"/>
      <c r="H20" s="930"/>
      <c r="I20" s="930"/>
      <c r="J20" s="941"/>
      <c r="K20" s="941"/>
      <c r="L20" s="961"/>
      <c r="M20" s="1139"/>
      <c r="N20" s="941"/>
      <c r="O20" s="1138"/>
      <c r="P20" s="1138"/>
    </row>
    <row r="21" spans="1:16" ht="15.95" customHeight="1" x14ac:dyDescent="0.15">
      <c r="A21" s="504" t="s">
        <v>317</v>
      </c>
      <c r="B21" s="1073"/>
      <c r="C21" s="505" t="s">
        <v>315</v>
      </c>
      <c r="D21" s="1150" t="s">
        <v>1203</v>
      </c>
      <c r="E21" s="1137"/>
      <c r="F21" s="978"/>
      <c r="G21" s="979"/>
      <c r="H21" s="930"/>
      <c r="I21" s="930"/>
      <c r="J21" s="941"/>
      <c r="K21" s="941"/>
      <c r="L21" s="961"/>
      <c r="M21" s="1139"/>
      <c r="N21" s="941"/>
      <c r="O21" s="1138">
        <v>0</v>
      </c>
      <c r="P21" s="1138">
        <v>0</v>
      </c>
    </row>
    <row r="22" spans="1:16" ht="15.95" customHeight="1" x14ac:dyDescent="0.15">
      <c r="A22" s="506" t="s">
        <v>323</v>
      </c>
      <c r="B22" s="1073"/>
      <c r="C22" s="507" t="s">
        <v>316</v>
      </c>
      <c r="D22" s="1151"/>
      <c r="E22" s="1137"/>
      <c r="F22" s="980"/>
      <c r="G22" s="981"/>
      <c r="H22" s="930"/>
      <c r="I22" s="930"/>
      <c r="J22" s="941"/>
      <c r="K22" s="941"/>
      <c r="L22" s="961"/>
      <c r="M22" s="1139"/>
      <c r="N22" s="941"/>
      <c r="O22" s="1138"/>
      <c r="P22" s="1138"/>
    </row>
    <row r="23" spans="1:16" ht="15.95" customHeight="1" x14ac:dyDescent="0.15">
      <c r="A23" s="1143" t="s">
        <v>264</v>
      </c>
      <c r="B23" s="1143"/>
      <c r="C23" s="1143"/>
      <c r="D23" s="521"/>
      <c r="E23" s="1144"/>
      <c r="F23" s="1145"/>
      <c r="G23" s="1145"/>
      <c r="H23" s="1145"/>
      <c r="I23" s="1146"/>
      <c r="J23" s="1142" t="s">
        <v>324</v>
      </c>
      <c r="K23" s="1142" t="s">
        <v>324</v>
      </c>
      <c r="L23" s="1140" t="s">
        <v>324</v>
      </c>
      <c r="M23" s="1141" t="s">
        <v>324</v>
      </c>
      <c r="N23" s="1142" t="s">
        <v>324</v>
      </c>
      <c r="O23" s="1138">
        <f>SUM(O7:O22)</f>
        <v>0</v>
      </c>
      <c r="P23" s="1138">
        <f>SUM(P7:P22)</f>
        <v>0</v>
      </c>
    </row>
    <row r="24" spans="1:16" ht="15.95" customHeight="1" x14ac:dyDescent="0.15">
      <c r="A24" s="1143"/>
      <c r="B24" s="1143"/>
      <c r="C24" s="1143"/>
      <c r="D24" s="522"/>
      <c r="E24" s="1147"/>
      <c r="F24" s="1148"/>
      <c r="G24" s="1148"/>
      <c r="H24" s="1148"/>
      <c r="I24" s="1149"/>
      <c r="J24" s="1142"/>
      <c r="K24" s="1142"/>
      <c r="L24" s="1140"/>
      <c r="M24" s="1141"/>
      <c r="N24" s="1142"/>
      <c r="O24" s="1138"/>
      <c r="P24" s="1138"/>
    </row>
    <row r="25" spans="1:16" ht="15.95" customHeight="1" x14ac:dyDescent="0.15">
      <c r="A25" s="465" t="s">
        <v>914</v>
      </c>
      <c r="B25" s="459"/>
      <c r="C25" s="459"/>
      <c r="D25" s="459"/>
      <c r="E25" s="459"/>
      <c r="F25" s="459"/>
      <c r="G25" s="459"/>
      <c r="H25" s="459"/>
      <c r="I25" s="459"/>
      <c r="J25" s="459"/>
      <c r="K25" s="459"/>
      <c r="L25" s="459"/>
      <c r="M25" s="459"/>
      <c r="N25" s="459"/>
      <c r="O25" s="459"/>
      <c r="P25" s="459"/>
    </row>
    <row r="26" spans="1:16" ht="15.95" customHeight="1" x14ac:dyDescent="0.15">
      <c r="A26" s="465" t="s">
        <v>325</v>
      </c>
      <c r="B26" s="459"/>
      <c r="C26" s="459"/>
      <c r="D26" s="459"/>
      <c r="E26" s="459"/>
      <c r="F26" s="459"/>
      <c r="G26" s="459"/>
      <c r="H26" s="459"/>
      <c r="I26" s="459"/>
      <c r="J26" s="459"/>
      <c r="K26" s="459"/>
      <c r="L26" s="459"/>
      <c r="M26" s="459"/>
      <c r="N26" s="459"/>
      <c r="O26" s="459"/>
      <c r="P26" s="459"/>
    </row>
    <row r="27" spans="1:16" ht="15.95" customHeight="1" x14ac:dyDescent="0.15">
      <c r="A27" s="458" t="s">
        <v>326</v>
      </c>
      <c r="B27" s="459"/>
      <c r="C27" s="459"/>
      <c r="D27" s="459"/>
      <c r="E27" s="459"/>
      <c r="F27" s="459"/>
      <c r="G27" s="459"/>
      <c r="H27" s="459"/>
      <c r="I27" s="459"/>
      <c r="J27" s="459"/>
      <c r="K27" s="459"/>
      <c r="L27" s="459"/>
      <c r="M27" s="459"/>
      <c r="N27" s="459"/>
      <c r="O27" s="459"/>
      <c r="P27" s="459"/>
    </row>
    <row r="28" spans="1:16" ht="15.95" customHeight="1" x14ac:dyDescent="0.15">
      <c r="A28" s="458" t="s">
        <v>327</v>
      </c>
      <c r="B28" s="459"/>
      <c r="C28" s="459"/>
      <c r="D28" s="459"/>
      <c r="E28" s="459"/>
      <c r="F28" s="459"/>
      <c r="G28" s="459"/>
      <c r="H28" s="459"/>
      <c r="I28" s="459"/>
      <c r="J28" s="459"/>
      <c r="K28" s="459"/>
      <c r="L28" s="459"/>
      <c r="M28" s="459"/>
      <c r="N28" s="459"/>
      <c r="O28" s="459"/>
      <c r="P28" s="459"/>
    </row>
    <row r="29" spans="1:16" ht="15.95" customHeight="1" x14ac:dyDescent="0.15">
      <c r="A29" s="508" t="s">
        <v>328</v>
      </c>
      <c r="B29" s="459"/>
      <c r="C29" s="459"/>
      <c r="D29" s="459"/>
      <c r="E29" s="459"/>
      <c r="F29" s="459"/>
      <c r="G29" s="459"/>
      <c r="H29" s="459"/>
      <c r="I29" s="459"/>
      <c r="J29" s="459"/>
      <c r="K29" s="459"/>
      <c r="L29" s="459"/>
      <c r="M29" s="459"/>
      <c r="N29" s="459"/>
      <c r="O29" s="459"/>
      <c r="P29" s="459"/>
    </row>
    <row r="30" spans="1:16" ht="15.95" customHeight="1" x14ac:dyDescent="0.15">
      <c r="A30" s="458" t="s">
        <v>329</v>
      </c>
      <c r="B30" s="459"/>
      <c r="C30" s="459"/>
      <c r="D30" s="459"/>
      <c r="E30" s="459"/>
      <c r="F30" s="459"/>
      <c r="G30" s="459"/>
      <c r="H30" s="459"/>
      <c r="I30" s="459"/>
      <c r="J30" s="459"/>
      <c r="K30" s="459"/>
      <c r="L30" s="459"/>
      <c r="M30" s="459"/>
      <c r="N30" s="459"/>
      <c r="O30" s="459"/>
      <c r="P30" s="459"/>
    </row>
    <row r="31" spans="1:16" ht="15.95" customHeight="1" x14ac:dyDescent="0.15">
      <c r="A31" s="458" t="s">
        <v>333</v>
      </c>
      <c r="B31" s="459"/>
      <c r="C31" s="459"/>
      <c r="D31" s="459"/>
      <c r="E31" s="459"/>
      <c r="F31" s="459"/>
      <c r="G31" s="459"/>
      <c r="H31" s="459"/>
      <c r="I31" s="459"/>
      <c r="J31" s="459"/>
      <c r="K31" s="459"/>
      <c r="L31" s="459"/>
      <c r="M31" s="459"/>
      <c r="N31" s="459"/>
      <c r="O31" s="459"/>
      <c r="P31" s="459"/>
    </row>
    <row r="32" spans="1:16" ht="15.95" customHeight="1" x14ac:dyDescent="0.15">
      <c r="A32" s="458" t="s">
        <v>330</v>
      </c>
      <c r="B32" s="459"/>
      <c r="C32" s="459"/>
      <c r="D32" s="459"/>
      <c r="E32" s="459"/>
      <c r="F32" s="459"/>
      <c r="G32" s="459"/>
      <c r="H32" s="459"/>
      <c r="I32" s="459"/>
      <c r="J32" s="459"/>
      <c r="K32" s="459"/>
      <c r="L32" s="459"/>
      <c r="M32" s="459"/>
      <c r="N32" s="459"/>
      <c r="O32" s="459"/>
      <c r="P32" s="459"/>
    </row>
    <row r="33" spans="1:16" ht="15.95" customHeight="1" x14ac:dyDescent="0.15">
      <c r="A33" s="509"/>
      <c r="B33" s="461" t="s">
        <v>1022</v>
      </c>
      <c r="C33" s="459"/>
      <c r="D33" s="459"/>
      <c r="E33" s="459"/>
      <c r="F33" s="459"/>
      <c r="G33" s="459"/>
      <c r="H33" s="459"/>
      <c r="I33" s="459"/>
      <c r="J33" s="459"/>
      <c r="K33" s="459"/>
      <c r="L33" s="459"/>
      <c r="M33" s="459"/>
      <c r="N33" s="459"/>
      <c r="O33" s="459"/>
      <c r="P33" s="459"/>
    </row>
    <row r="34" spans="1:16" ht="15.95" customHeight="1" x14ac:dyDescent="0.15">
      <c r="A34"/>
    </row>
    <row r="35" spans="1:16" ht="14.25" customHeight="1" x14ac:dyDescent="0.15"/>
    <row r="36" spans="1:16" ht="14.25" customHeight="1" x14ac:dyDescent="0.15"/>
    <row r="37" spans="1:16" ht="14.25" customHeight="1" x14ac:dyDescent="0.15"/>
    <row r="38" spans="1:16" ht="14.25" customHeight="1" x14ac:dyDescent="0.15"/>
    <row r="39" spans="1:16" ht="14.25" customHeight="1" x14ac:dyDescent="0.15"/>
    <row r="40" spans="1:16" ht="14.25" customHeight="1" x14ac:dyDescent="0.15"/>
    <row r="41" spans="1:16" ht="14.25" customHeight="1" x14ac:dyDescent="0.15"/>
    <row r="42" spans="1:16" ht="14.25" customHeight="1" x14ac:dyDescent="0.15"/>
    <row r="43" spans="1:16" ht="14.25" customHeight="1" x14ac:dyDescent="0.15"/>
    <row r="44" spans="1:16" ht="15.95" customHeight="1" x14ac:dyDescent="0.15"/>
    <row r="45" spans="1:16" ht="15.95" customHeight="1" x14ac:dyDescent="0.15"/>
    <row r="46" spans="1:16" ht="15.95" customHeight="1" x14ac:dyDescent="0.15"/>
    <row r="47" spans="1:16" ht="15.95" customHeight="1" x14ac:dyDescent="0.15"/>
    <row r="48" spans="1:16" ht="14.25" customHeight="1" x14ac:dyDescent="0.15"/>
    <row r="49" ht="14.25" customHeight="1" x14ac:dyDescent="0.15"/>
    <row r="50" ht="14.25" customHeight="1" x14ac:dyDescent="0.15"/>
    <row r="51" ht="14.25" customHeight="1" x14ac:dyDescent="0.15"/>
    <row r="52" ht="14.25" customHeight="1" x14ac:dyDescent="0.15"/>
    <row r="53" ht="14.25" customHeight="1" x14ac:dyDescent="0.15"/>
    <row r="54" ht="15.95" customHeight="1" x14ac:dyDescent="0.15"/>
    <row r="55" ht="15.95" customHeight="1" x14ac:dyDescent="0.15"/>
    <row r="56" ht="14.25" customHeight="1" x14ac:dyDescent="0.15"/>
    <row r="57" ht="14.25" customHeight="1" x14ac:dyDescent="0.15"/>
    <row r="58" ht="14.25" customHeight="1" x14ac:dyDescent="0.15"/>
    <row r="59" ht="14.25" customHeight="1" x14ac:dyDescent="0.15"/>
    <row r="60" ht="14.25" customHeight="1" x14ac:dyDescent="0.15"/>
    <row r="61" ht="14.25" customHeight="1" x14ac:dyDescent="0.15"/>
    <row r="62" ht="15.95" customHeight="1" x14ac:dyDescent="0.15"/>
    <row r="63" ht="15.95" customHeight="1" x14ac:dyDescent="0.15"/>
    <row r="64" ht="14.25" customHeight="1" x14ac:dyDescent="0.15"/>
    <row r="65" ht="14.25" customHeight="1" x14ac:dyDescent="0.15"/>
    <row r="66" ht="14.25" customHeight="1" x14ac:dyDescent="0.15"/>
    <row r="67" ht="14.25" customHeight="1" x14ac:dyDescent="0.15"/>
    <row r="68" ht="14.25" customHeight="1" x14ac:dyDescent="0.15"/>
    <row r="69" ht="14.25" customHeight="1" x14ac:dyDescent="0.15"/>
    <row r="70" ht="15.95" customHeight="1" x14ac:dyDescent="0.15"/>
    <row r="71" ht="15.95" customHeight="1" x14ac:dyDescent="0.15"/>
    <row r="72" ht="14.25" customHeight="1" x14ac:dyDescent="0.15"/>
    <row r="73" ht="14.25" customHeight="1" x14ac:dyDescent="0.15"/>
    <row r="74" ht="14.25" customHeight="1" x14ac:dyDescent="0.15"/>
    <row r="75" ht="14.25" customHeight="1" x14ac:dyDescent="0.15"/>
    <row r="76" ht="14.25" customHeight="1" x14ac:dyDescent="0.15"/>
    <row r="77" ht="14.2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4.25" customHeight="1" x14ac:dyDescent="0.15"/>
    <row r="89" ht="14.25" customHeight="1" x14ac:dyDescent="0.15"/>
    <row r="90" ht="14.25" customHeight="1" x14ac:dyDescent="0.15"/>
    <row r="91" ht="15.95" customHeight="1" x14ac:dyDescent="0.15"/>
    <row r="92" ht="46.5" customHeight="1" x14ac:dyDescent="0.15"/>
    <row r="93" ht="15.95" customHeight="1" x14ac:dyDescent="0.15"/>
    <row r="94" ht="15.95" customHeight="1" x14ac:dyDescent="0.15"/>
    <row r="95" ht="15.95" customHeight="1" x14ac:dyDescent="0.15"/>
    <row r="96" ht="15.95" customHeight="1" x14ac:dyDescent="0.15"/>
    <row r="97" ht="14.25" customHeight="1" x14ac:dyDescent="0.15"/>
    <row r="98" ht="14.25" customHeight="1" x14ac:dyDescent="0.15"/>
    <row r="99" ht="14.25" customHeight="1" x14ac:dyDescent="0.15"/>
    <row r="100" ht="14.25" customHeight="1" x14ac:dyDescent="0.15"/>
    <row r="101" ht="14.2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row r="145" ht="15.95" customHeight="1" x14ac:dyDescent="0.15"/>
  </sheetData>
  <mergeCells count="132">
    <mergeCell ref="P23:P24"/>
    <mergeCell ref="J3:J6"/>
    <mergeCell ref="D3:D6"/>
    <mergeCell ref="D21:D22"/>
    <mergeCell ref="K3:K6"/>
    <mergeCell ref="N3:N6"/>
    <mergeCell ref="O23:O24"/>
    <mergeCell ref="M21:M22"/>
    <mergeCell ref="N21:N22"/>
    <mergeCell ref="D13:D14"/>
    <mergeCell ref="D11:D12"/>
    <mergeCell ref="D9:D10"/>
    <mergeCell ref="D7:D8"/>
    <mergeCell ref="F13:G14"/>
    <mergeCell ref="F11:G12"/>
    <mergeCell ref="F9:G10"/>
    <mergeCell ref="F7:G8"/>
    <mergeCell ref="F3:G6"/>
    <mergeCell ref="O21:O22"/>
    <mergeCell ref="P21:P22"/>
    <mergeCell ref="M17:M18"/>
    <mergeCell ref="N17:N18"/>
    <mergeCell ref="O17:O18"/>
    <mergeCell ref="P17:P18"/>
    <mergeCell ref="A1:B1"/>
    <mergeCell ref="A2:P2"/>
    <mergeCell ref="C5:C6"/>
    <mergeCell ref="C3:C4"/>
    <mergeCell ref="H5:H6"/>
    <mergeCell ref="H3:H4"/>
    <mergeCell ref="I5:I6"/>
    <mergeCell ref="I3:I4"/>
    <mergeCell ref="A3:A6"/>
    <mergeCell ref="B3:B6"/>
    <mergeCell ref="E3:E6"/>
    <mergeCell ref="L3:L6"/>
    <mergeCell ref="M3:M6"/>
    <mergeCell ref="O3:P5"/>
    <mergeCell ref="P7:P8"/>
    <mergeCell ref="L7:L8"/>
    <mergeCell ref="M7:M8"/>
    <mergeCell ref="P9:P10"/>
    <mergeCell ref="L9:L10"/>
    <mergeCell ref="M9:M10"/>
    <mergeCell ref="N9:N10"/>
    <mergeCell ref="O9:O10"/>
    <mergeCell ref="M13:M14"/>
    <mergeCell ref="N13:N14"/>
    <mergeCell ref="O13:O14"/>
    <mergeCell ref="P13:P14"/>
    <mergeCell ref="P19:P20"/>
    <mergeCell ref="J19:J20"/>
    <mergeCell ref="M19:M20"/>
    <mergeCell ref="N19:N20"/>
    <mergeCell ref="O19:O20"/>
    <mergeCell ref="L15:L16"/>
    <mergeCell ref="M15:M16"/>
    <mergeCell ref="N15:N16"/>
    <mergeCell ref="O15:O16"/>
    <mergeCell ref="L17:L18"/>
    <mergeCell ref="J15:J16"/>
    <mergeCell ref="K15:K16"/>
    <mergeCell ref="L21:L22"/>
    <mergeCell ref="F21:G22"/>
    <mergeCell ref="K19:K20"/>
    <mergeCell ref="L19:L20"/>
    <mergeCell ref="B19:B20"/>
    <mergeCell ref="E19:E20"/>
    <mergeCell ref="F19:G20"/>
    <mergeCell ref="K13:K14"/>
    <mergeCell ref="L13:L14"/>
    <mergeCell ref="F17:G18"/>
    <mergeCell ref="F15:G16"/>
    <mergeCell ref="D19:D20"/>
    <mergeCell ref="D17:D18"/>
    <mergeCell ref="D15:D16"/>
    <mergeCell ref="J23:J24"/>
    <mergeCell ref="B21:B22"/>
    <mergeCell ref="E21:E22"/>
    <mergeCell ref="H21:H22"/>
    <mergeCell ref="I21:I22"/>
    <mergeCell ref="J21:J22"/>
    <mergeCell ref="E23:I24"/>
    <mergeCell ref="K23:K24"/>
    <mergeCell ref="K21:K22"/>
    <mergeCell ref="L23:L24"/>
    <mergeCell ref="M23:M24"/>
    <mergeCell ref="N23:N24"/>
    <mergeCell ref="P11:P12"/>
    <mergeCell ref="B13:B14"/>
    <mergeCell ref="E13:E14"/>
    <mergeCell ref="H13:H14"/>
    <mergeCell ref="I13:I14"/>
    <mergeCell ref="J13:J14"/>
    <mergeCell ref="H19:H20"/>
    <mergeCell ref="I19:I20"/>
    <mergeCell ref="P15:P16"/>
    <mergeCell ref="B17:B18"/>
    <mergeCell ref="E17:E18"/>
    <mergeCell ref="B11:B12"/>
    <mergeCell ref="B15:B16"/>
    <mergeCell ref="E15:E16"/>
    <mergeCell ref="H17:H18"/>
    <mergeCell ref="I17:I18"/>
    <mergeCell ref="J17:J18"/>
    <mergeCell ref="K17:K18"/>
    <mergeCell ref="H15:H16"/>
    <mergeCell ref="I15:I16"/>
    <mergeCell ref="A23:C24"/>
    <mergeCell ref="B9:B10"/>
    <mergeCell ref="B7:B8"/>
    <mergeCell ref="E7:E8"/>
    <mergeCell ref="N7:N8"/>
    <mergeCell ref="O7:O8"/>
    <mergeCell ref="E11:E12"/>
    <mergeCell ref="H11:H12"/>
    <mergeCell ref="I11:I12"/>
    <mergeCell ref="J11:J12"/>
    <mergeCell ref="K11:K12"/>
    <mergeCell ref="L11:L12"/>
    <mergeCell ref="M11:M12"/>
    <mergeCell ref="N11:N12"/>
    <mergeCell ref="O11:O12"/>
    <mergeCell ref="E9:E10"/>
    <mergeCell ref="H9:H10"/>
    <mergeCell ref="I9:I10"/>
    <mergeCell ref="J9:J10"/>
    <mergeCell ref="K9:K10"/>
    <mergeCell ref="H7:H8"/>
    <mergeCell ref="I7:I8"/>
    <mergeCell ref="J7:J8"/>
    <mergeCell ref="K7:K8"/>
  </mergeCells>
  <phoneticPr fontId="2"/>
  <printOptions horizontalCentered="1"/>
  <pageMargins left="0.31496062992125984" right="0.31496062992125984" top="0.35433070866141736" bottom="0.35433070866141736" header="0.31496062992125984" footer="0.31496062992125984"/>
  <pageSetup paperSize="9" scale="94" firstPageNumber="54" orientation="landscape" useFirstPageNumber="1" r:id="rId1"/>
  <headerFooter>
    <oddFooter>&amp;C&amp;P</oddFooter>
  </headerFooter>
  <rowBreaks count="1" manualBreakCount="1">
    <brk id="5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46"/>
  <sheetViews>
    <sheetView view="pageLayout" topLeftCell="A7" zoomScaleNormal="100" zoomScaleSheetLayoutView="85" workbookViewId="0">
      <selection activeCell="V17" sqref="V17:V18"/>
    </sheetView>
  </sheetViews>
  <sheetFormatPr defaultRowHeight="13.5" x14ac:dyDescent="0.15"/>
  <cols>
    <col min="1" max="1" width="8" style="70" customWidth="1"/>
    <col min="2" max="2" width="11.75" style="70" customWidth="1"/>
    <col min="3" max="4" width="10.25" style="70" customWidth="1"/>
    <col min="5" max="5" width="20.625" style="70" customWidth="1"/>
    <col min="6" max="6" width="10.875" style="70" customWidth="1"/>
    <col min="7" max="7" width="5.75" style="70" customWidth="1"/>
    <col min="8" max="9" width="16.625" style="70" customWidth="1"/>
    <col min="10" max="10" width="8.75" style="70" customWidth="1"/>
    <col min="11" max="12" width="16.625" style="70" customWidth="1"/>
    <col min="13" max="16384" width="9" style="70"/>
  </cols>
  <sheetData>
    <row r="1" spans="1:12" ht="27.75" customHeight="1" x14ac:dyDescent="0.15">
      <c r="A1" s="923" t="s">
        <v>335</v>
      </c>
      <c r="B1" s="923"/>
      <c r="C1" s="459"/>
      <c r="D1" s="459"/>
      <c r="E1" s="459"/>
      <c r="F1" s="459"/>
      <c r="G1" s="459"/>
      <c r="H1" s="459"/>
      <c r="I1" s="459"/>
      <c r="J1" s="459"/>
      <c r="K1" s="459"/>
      <c r="L1" s="459"/>
    </row>
    <row r="2" spans="1:12" ht="23.25" customHeight="1" x14ac:dyDescent="0.15">
      <c r="A2" s="738" t="s">
        <v>22</v>
      </c>
      <c r="B2" s="738"/>
      <c r="C2" s="738"/>
      <c r="D2" s="738"/>
      <c r="E2" s="738"/>
      <c r="F2" s="738"/>
      <c r="G2" s="738"/>
      <c r="H2" s="738"/>
      <c r="I2" s="738"/>
      <c r="J2" s="738"/>
      <c r="K2" s="738"/>
      <c r="L2" s="738"/>
    </row>
    <row r="3" spans="1:12" ht="18.75" x14ac:dyDescent="0.15">
      <c r="A3" s="510" t="s">
        <v>336</v>
      </c>
      <c r="B3" s="511"/>
      <c r="C3" s="511"/>
      <c r="D3" s="520"/>
      <c r="E3" s="511"/>
      <c r="F3" s="511"/>
      <c r="G3" s="511"/>
      <c r="H3" s="511"/>
      <c r="I3" s="511"/>
      <c r="J3" s="511"/>
      <c r="K3" s="511"/>
      <c r="L3" s="511"/>
    </row>
    <row r="4" spans="1:12" ht="20.100000000000001" customHeight="1" x14ac:dyDescent="0.15">
      <c r="A4" s="928" t="s">
        <v>302</v>
      </c>
      <c r="B4" s="989" t="s">
        <v>1204</v>
      </c>
      <c r="C4" s="989" t="s">
        <v>303</v>
      </c>
      <c r="D4" s="1155" t="s">
        <v>1202</v>
      </c>
      <c r="E4" s="928" t="s">
        <v>305</v>
      </c>
      <c r="F4" s="1165" t="s">
        <v>1198</v>
      </c>
      <c r="G4" s="1166"/>
      <c r="H4" s="1171" t="s">
        <v>918</v>
      </c>
      <c r="I4" s="967" t="s">
        <v>306</v>
      </c>
      <c r="J4" s="1171" t="s">
        <v>916</v>
      </c>
      <c r="K4" s="928" t="s">
        <v>310</v>
      </c>
      <c r="L4" s="928"/>
    </row>
    <row r="5" spans="1:12" ht="20.100000000000001" customHeight="1" x14ac:dyDescent="0.15">
      <c r="A5" s="928"/>
      <c r="B5" s="989"/>
      <c r="C5" s="1155"/>
      <c r="D5" s="1153"/>
      <c r="E5" s="928"/>
      <c r="F5" s="1167"/>
      <c r="G5" s="1168"/>
      <c r="H5" s="1172"/>
      <c r="I5" s="1157"/>
      <c r="J5" s="1172"/>
      <c r="K5" s="928"/>
      <c r="L5" s="928"/>
    </row>
    <row r="6" spans="1:12" ht="20.100000000000001" customHeight="1" x14ac:dyDescent="0.15">
      <c r="A6" s="928"/>
      <c r="B6" s="989"/>
      <c r="C6" s="1154" t="s">
        <v>304</v>
      </c>
      <c r="D6" s="1153"/>
      <c r="E6" s="928"/>
      <c r="F6" s="1167"/>
      <c r="G6" s="1168"/>
      <c r="H6" s="1156" t="s">
        <v>915</v>
      </c>
      <c r="I6" s="1156" t="s">
        <v>307</v>
      </c>
      <c r="J6" s="1172"/>
      <c r="K6" s="928"/>
      <c r="L6" s="928"/>
    </row>
    <row r="7" spans="1:12" ht="20.100000000000001" customHeight="1" x14ac:dyDescent="0.15">
      <c r="A7" s="928"/>
      <c r="B7" s="989"/>
      <c r="C7" s="989"/>
      <c r="D7" s="1154"/>
      <c r="E7" s="928"/>
      <c r="F7" s="1169"/>
      <c r="G7" s="1170"/>
      <c r="H7" s="967"/>
      <c r="I7" s="967"/>
      <c r="J7" s="1173"/>
      <c r="K7" s="503" t="s">
        <v>311</v>
      </c>
      <c r="L7" s="503" t="s">
        <v>312</v>
      </c>
    </row>
    <row r="8" spans="1:12" ht="15.95" customHeight="1" x14ac:dyDescent="0.15">
      <c r="A8" s="504" t="s">
        <v>313</v>
      </c>
      <c r="B8" s="1175"/>
      <c r="C8" s="523" t="s">
        <v>315</v>
      </c>
      <c r="D8" s="1150" t="s">
        <v>1203</v>
      </c>
      <c r="E8" s="1137"/>
      <c r="F8" s="1144"/>
      <c r="G8" s="1146"/>
      <c r="H8" s="1176"/>
      <c r="I8" s="1176"/>
      <c r="J8" s="1177"/>
      <c r="K8" s="1174">
        <v>0</v>
      </c>
      <c r="L8" s="1174">
        <v>0</v>
      </c>
    </row>
    <row r="9" spans="1:12" ht="15.95" customHeight="1" x14ac:dyDescent="0.15">
      <c r="A9" s="506" t="s">
        <v>337</v>
      </c>
      <c r="B9" s="1175"/>
      <c r="C9" s="524" t="s">
        <v>316</v>
      </c>
      <c r="D9" s="1151"/>
      <c r="E9" s="1137"/>
      <c r="F9" s="1147"/>
      <c r="G9" s="1149"/>
      <c r="H9" s="1176"/>
      <c r="I9" s="1176"/>
      <c r="J9" s="1178"/>
      <c r="K9" s="1174"/>
      <c r="L9" s="1174"/>
    </row>
    <row r="10" spans="1:12" ht="15.95" customHeight="1" x14ac:dyDescent="0.15">
      <c r="A10" s="504" t="s">
        <v>317</v>
      </c>
      <c r="B10" s="1175"/>
      <c r="C10" s="523" t="s">
        <v>315</v>
      </c>
      <c r="D10" s="1150" t="s">
        <v>1203</v>
      </c>
      <c r="E10" s="1176"/>
      <c r="F10" s="1144"/>
      <c r="G10" s="1146"/>
      <c r="H10" s="1176"/>
      <c r="I10" s="1176"/>
      <c r="J10" s="1177"/>
      <c r="K10" s="1174">
        <v>0</v>
      </c>
      <c r="L10" s="1174">
        <v>0</v>
      </c>
    </row>
    <row r="11" spans="1:12" ht="15.95" customHeight="1" x14ac:dyDescent="0.15">
      <c r="A11" s="506" t="s">
        <v>337</v>
      </c>
      <c r="B11" s="1175"/>
      <c r="C11" s="524" t="s">
        <v>316</v>
      </c>
      <c r="D11" s="1151"/>
      <c r="E11" s="1176"/>
      <c r="F11" s="1147"/>
      <c r="G11" s="1149"/>
      <c r="H11" s="1176"/>
      <c r="I11" s="1176"/>
      <c r="J11" s="1178"/>
      <c r="K11" s="1174"/>
      <c r="L11" s="1174"/>
    </row>
    <row r="12" spans="1:12" ht="15.95" customHeight="1" x14ac:dyDescent="0.15">
      <c r="A12" s="504" t="s">
        <v>319</v>
      </c>
      <c r="B12" s="1175"/>
      <c r="C12" s="523" t="s">
        <v>315</v>
      </c>
      <c r="D12" s="1150" t="s">
        <v>1203</v>
      </c>
      <c r="E12" s="1176"/>
      <c r="F12" s="1144"/>
      <c r="G12" s="1146"/>
      <c r="H12" s="1176"/>
      <c r="I12" s="1176"/>
      <c r="J12" s="1177"/>
      <c r="K12" s="1174">
        <v>0</v>
      </c>
      <c r="L12" s="1174">
        <v>0</v>
      </c>
    </row>
    <row r="13" spans="1:12" ht="15.95" customHeight="1" x14ac:dyDescent="0.15">
      <c r="A13" s="506" t="s">
        <v>337</v>
      </c>
      <c r="B13" s="1175"/>
      <c r="C13" s="524" t="s">
        <v>316</v>
      </c>
      <c r="D13" s="1151"/>
      <c r="E13" s="1176"/>
      <c r="F13" s="1147"/>
      <c r="G13" s="1149"/>
      <c r="H13" s="1176"/>
      <c r="I13" s="1176"/>
      <c r="J13" s="1178"/>
      <c r="K13" s="1174"/>
      <c r="L13" s="1174"/>
    </row>
    <row r="14" spans="1:12" ht="15.95" customHeight="1" x14ac:dyDescent="0.15">
      <c r="A14" s="504" t="s">
        <v>320</v>
      </c>
      <c r="B14" s="1175"/>
      <c r="C14" s="523" t="s">
        <v>315</v>
      </c>
      <c r="D14" s="1150" t="s">
        <v>1203</v>
      </c>
      <c r="E14" s="1176"/>
      <c r="F14" s="1144"/>
      <c r="G14" s="1146"/>
      <c r="H14" s="1176"/>
      <c r="I14" s="1176"/>
      <c r="J14" s="1177"/>
      <c r="K14" s="1174">
        <v>0</v>
      </c>
      <c r="L14" s="1174">
        <v>0</v>
      </c>
    </row>
    <row r="15" spans="1:12" ht="15.95" customHeight="1" x14ac:dyDescent="0.15">
      <c r="A15" s="506" t="s">
        <v>337</v>
      </c>
      <c r="B15" s="1175"/>
      <c r="C15" s="524" t="s">
        <v>316</v>
      </c>
      <c r="D15" s="1151"/>
      <c r="E15" s="1176"/>
      <c r="F15" s="1147"/>
      <c r="G15" s="1149"/>
      <c r="H15" s="1176"/>
      <c r="I15" s="1176"/>
      <c r="J15" s="1178"/>
      <c r="K15" s="1174"/>
      <c r="L15" s="1174"/>
    </row>
    <row r="16" spans="1:12" ht="15.95" customHeight="1" x14ac:dyDescent="0.15">
      <c r="A16" s="504" t="s">
        <v>321</v>
      </c>
      <c r="B16" s="1175"/>
      <c r="C16" s="523" t="s">
        <v>315</v>
      </c>
      <c r="D16" s="1150" t="s">
        <v>1203</v>
      </c>
      <c r="E16" s="1176"/>
      <c r="F16" s="1144"/>
      <c r="G16" s="1146"/>
      <c r="H16" s="1176"/>
      <c r="I16" s="1176"/>
      <c r="J16" s="1177"/>
      <c r="K16" s="1174">
        <v>0</v>
      </c>
      <c r="L16" s="1174">
        <v>0</v>
      </c>
    </row>
    <row r="17" spans="1:12" ht="15.95" customHeight="1" x14ac:dyDescent="0.15">
      <c r="A17" s="506" t="s">
        <v>337</v>
      </c>
      <c r="B17" s="1175"/>
      <c r="C17" s="524" t="s">
        <v>316</v>
      </c>
      <c r="D17" s="1151"/>
      <c r="E17" s="1176"/>
      <c r="F17" s="1147"/>
      <c r="G17" s="1149"/>
      <c r="H17" s="1176"/>
      <c r="I17" s="1176"/>
      <c r="J17" s="1178"/>
      <c r="K17" s="1174"/>
      <c r="L17" s="1174"/>
    </row>
    <row r="18" spans="1:12" ht="15.95" customHeight="1" x14ac:dyDescent="0.15">
      <c r="A18" s="504" t="s">
        <v>322</v>
      </c>
      <c r="B18" s="1175"/>
      <c r="C18" s="523" t="s">
        <v>315</v>
      </c>
      <c r="D18" s="1150" t="s">
        <v>1203</v>
      </c>
      <c r="E18" s="1176"/>
      <c r="F18" s="1144"/>
      <c r="G18" s="1146"/>
      <c r="H18" s="1176"/>
      <c r="I18" s="1176"/>
      <c r="J18" s="1177"/>
      <c r="K18" s="1174">
        <v>0</v>
      </c>
      <c r="L18" s="1174">
        <v>0</v>
      </c>
    </row>
    <row r="19" spans="1:12" ht="15.95" customHeight="1" x14ac:dyDescent="0.15">
      <c r="A19" s="506" t="s">
        <v>337</v>
      </c>
      <c r="B19" s="1175"/>
      <c r="C19" s="524" t="s">
        <v>316</v>
      </c>
      <c r="D19" s="1151"/>
      <c r="E19" s="1176"/>
      <c r="F19" s="1147"/>
      <c r="G19" s="1149"/>
      <c r="H19" s="1176"/>
      <c r="I19" s="1176"/>
      <c r="J19" s="1178"/>
      <c r="K19" s="1174"/>
      <c r="L19" s="1174"/>
    </row>
    <row r="20" spans="1:12" ht="15.95" customHeight="1" x14ac:dyDescent="0.15">
      <c r="A20" s="504" t="s">
        <v>338</v>
      </c>
      <c r="B20" s="1175"/>
      <c r="C20" s="523" t="s">
        <v>315</v>
      </c>
      <c r="D20" s="1150" t="s">
        <v>1203</v>
      </c>
      <c r="E20" s="1176"/>
      <c r="F20" s="1144"/>
      <c r="G20" s="1146"/>
      <c r="H20" s="1176"/>
      <c r="I20" s="1176"/>
      <c r="J20" s="1177"/>
      <c r="K20" s="1174">
        <v>0</v>
      </c>
      <c r="L20" s="1174">
        <v>0</v>
      </c>
    </row>
    <row r="21" spans="1:12" ht="15.95" customHeight="1" x14ac:dyDescent="0.15">
      <c r="A21" s="506" t="s">
        <v>337</v>
      </c>
      <c r="B21" s="1175"/>
      <c r="C21" s="524" t="s">
        <v>316</v>
      </c>
      <c r="D21" s="1151"/>
      <c r="E21" s="1176"/>
      <c r="F21" s="1147"/>
      <c r="G21" s="1149"/>
      <c r="H21" s="1176"/>
      <c r="I21" s="1176"/>
      <c r="J21" s="1178"/>
      <c r="K21" s="1174"/>
      <c r="L21" s="1174"/>
    </row>
    <row r="22" spans="1:12" ht="15.95" customHeight="1" x14ac:dyDescent="0.15">
      <c r="A22" s="504"/>
      <c r="B22" s="1176"/>
      <c r="C22" s="505" t="s">
        <v>315</v>
      </c>
      <c r="D22" s="505"/>
      <c r="E22" s="1176"/>
      <c r="F22" s="1144"/>
      <c r="G22" s="1146"/>
      <c r="H22" s="1176"/>
      <c r="I22" s="1176"/>
      <c r="J22" s="1177"/>
      <c r="K22" s="1174">
        <v>0</v>
      </c>
      <c r="L22" s="1174">
        <v>0</v>
      </c>
    </row>
    <row r="23" spans="1:12" ht="15.95" customHeight="1" x14ac:dyDescent="0.15">
      <c r="A23" s="506"/>
      <c r="B23" s="1176"/>
      <c r="C23" s="507" t="s">
        <v>316</v>
      </c>
      <c r="D23" s="507"/>
      <c r="E23" s="1176"/>
      <c r="F23" s="1147"/>
      <c r="G23" s="1149"/>
      <c r="H23" s="1176"/>
      <c r="I23" s="1176"/>
      <c r="J23" s="1178"/>
      <c r="K23" s="1174"/>
      <c r="L23" s="1174"/>
    </row>
    <row r="24" spans="1:12" ht="15.95" customHeight="1" x14ac:dyDescent="0.15">
      <c r="A24" s="504"/>
      <c r="B24" s="1176"/>
      <c r="C24" s="505" t="s">
        <v>315</v>
      </c>
      <c r="D24" s="505"/>
      <c r="E24" s="1176"/>
      <c r="F24" s="1144"/>
      <c r="G24" s="1146"/>
      <c r="H24" s="1176"/>
      <c r="I24" s="1176"/>
      <c r="J24" s="1177"/>
      <c r="K24" s="1174">
        <v>0</v>
      </c>
      <c r="L24" s="1174">
        <v>0</v>
      </c>
    </row>
    <row r="25" spans="1:12" ht="15.95" customHeight="1" x14ac:dyDescent="0.15">
      <c r="A25" s="506"/>
      <c r="B25" s="1176"/>
      <c r="C25" s="507" t="s">
        <v>316</v>
      </c>
      <c r="D25" s="507"/>
      <c r="E25" s="1176"/>
      <c r="F25" s="1147"/>
      <c r="G25" s="1149"/>
      <c r="H25" s="1176"/>
      <c r="I25" s="1176"/>
      <c r="J25" s="1178"/>
      <c r="K25" s="1174"/>
      <c r="L25" s="1174"/>
    </row>
    <row r="26" spans="1:12" ht="15.95" customHeight="1" x14ac:dyDescent="0.15">
      <c r="A26" s="1179" t="s">
        <v>264</v>
      </c>
      <c r="B26" s="1179"/>
      <c r="C26" s="1179"/>
      <c r="D26" s="518"/>
      <c r="E26" s="1144"/>
      <c r="F26" s="1145"/>
      <c r="G26" s="1145"/>
      <c r="H26" s="1145"/>
      <c r="I26" s="1146"/>
      <c r="J26" s="1177"/>
      <c r="K26" s="1174">
        <f>SUM(K8:K25)</f>
        <v>0</v>
      </c>
      <c r="L26" s="1174">
        <f>SUM(L8:L25)</f>
        <v>0</v>
      </c>
    </row>
    <row r="27" spans="1:12" ht="15.95" customHeight="1" x14ac:dyDescent="0.15">
      <c r="A27" s="1179"/>
      <c r="B27" s="1179"/>
      <c r="C27" s="1179"/>
      <c r="D27" s="519"/>
      <c r="E27" s="1147"/>
      <c r="F27" s="1148"/>
      <c r="G27" s="1148"/>
      <c r="H27" s="1148"/>
      <c r="I27" s="1149"/>
      <c r="J27" s="1178"/>
      <c r="K27" s="1174"/>
      <c r="L27" s="1174"/>
    </row>
    <row r="28" spans="1:12" ht="15.95" customHeight="1" x14ac:dyDescent="0.15">
      <c r="A28" s="465" t="s">
        <v>921</v>
      </c>
      <c r="B28" s="459"/>
      <c r="C28" s="459"/>
      <c r="D28" s="459"/>
      <c r="E28" s="459"/>
      <c r="F28" s="459"/>
      <c r="G28" s="459"/>
      <c r="H28" s="459"/>
      <c r="I28" s="459"/>
      <c r="J28" s="459"/>
      <c r="K28" s="459"/>
      <c r="L28" s="459"/>
    </row>
    <row r="29" spans="1:12" ht="15.95" customHeight="1" x14ac:dyDescent="0.15">
      <c r="A29" s="465" t="s">
        <v>339</v>
      </c>
      <c r="B29" s="459"/>
      <c r="C29" s="459"/>
      <c r="D29" s="459"/>
      <c r="E29" s="459"/>
      <c r="F29" s="459"/>
      <c r="G29" s="459"/>
      <c r="H29" s="459"/>
      <c r="I29" s="459"/>
      <c r="J29" s="459"/>
      <c r="K29" s="459"/>
      <c r="L29" s="459"/>
    </row>
    <row r="30" spans="1:12" ht="15.95" customHeight="1" x14ac:dyDescent="0.15">
      <c r="A30" s="458" t="s">
        <v>920</v>
      </c>
      <c r="B30" s="459"/>
      <c r="C30" s="459"/>
      <c r="D30" s="459"/>
      <c r="E30" s="459"/>
      <c r="F30" s="459"/>
      <c r="G30" s="459"/>
      <c r="H30" s="459"/>
      <c r="I30" s="459"/>
      <c r="J30" s="459"/>
      <c r="K30" s="459"/>
      <c r="L30" s="459"/>
    </row>
    <row r="31" spans="1:12" ht="15.95" customHeight="1" x14ac:dyDescent="0.15">
      <c r="A31" s="458" t="s">
        <v>919</v>
      </c>
      <c r="B31" s="459"/>
      <c r="C31" s="459"/>
      <c r="D31" s="459"/>
      <c r="E31" s="459"/>
      <c r="F31" s="459"/>
      <c r="G31" s="459"/>
      <c r="H31" s="459"/>
      <c r="I31" s="459"/>
      <c r="J31" s="459"/>
      <c r="K31" s="459"/>
      <c r="L31" s="459"/>
    </row>
    <row r="32" spans="1:12" ht="15.95" customHeight="1" x14ac:dyDescent="0.15">
      <c r="A32" s="458" t="s">
        <v>340</v>
      </c>
      <c r="B32" s="459"/>
      <c r="C32" s="459"/>
      <c r="D32" s="459"/>
      <c r="E32" s="459"/>
      <c r="F32" s="459"/>
      <c r="G32" s="459"/>
      <c r="H32" s="459"/>
      <c r="I32" s="459"/>
      <c r="J32" s="459"/>
      <c r="K32" s="459"/>
      <c r="L32" s="459"/>
    </row>
    <row r="33" spans="1:12" ht="15.95" customHeight="1" x14ac:dyDescent="0.15">
      <c r="A33" s="458" t="s">
        <v>341</v>
      </c>
      <c r="B33" s="459"/>
      <c r="C33" s="459"/>
      <c r="D33" s="459"/>
      <c r="E33" s="459"/>
      <c r="F33" s="459"/>
      <c r="G33" s="459"/>
      <c r="H33" s="459"/>
      <c r="I33" s="459"/>
      <c r="J33" s="459"/>
      <c r="K33" s="459"/>
      <c r="L33" s="459"/>
    </row>
    <row r="34" spans="1:12" ht="15.95" customHeight="1" x14ac:dyDescent="0.15">
      <c r="A34" s="509"/>
      <c r="B34" s="461" t="s">
        <v>1023</v>
      </c>
      <c r="C34" s="459"/>
      <c r="D34" s="459"/>
      <c r="E34" s="459"/>
      <c r="F34" s="459"/>
      <c r="G34" s="459"/>
      <c r="H34" s="459"/>
      <c r="I34" s="459"/>
      <c r="J34" s="459"/>
      <c r="K34" s="459"/>
      <c r="L34" s="459"/>
    </row>
    <row r="35" spans="1:12" ht="15.95" customHeight="1" x14ac:dyDescent="0.15">
      <c r="A35"/>
    </row>
    <row r="36" spans="1:12" ht="14.25" customHeight="1" x14ac:dyDescent="0.15"/>
    <row r="37" spans="1:12" ht="14.25" customHeight="1" x14ac:dyDescent="0.15"/>
    <row r="38" spans="1:12" ht="14.25" customHeight="1" x14ac:dyDescent="0.15"/>
    <row r="39" spans="1:12" ht="14.25" customHeight="1" x14ac:dyDescent="0.15"/>
    <row r="40" spans="1:12" ht="14.25" customHeight="1" x14ac:dyDescent="0.15"/>
    <row r="41" spans="1:12" ht="14.25" customHeight="1" x14ac:dyDescent="0.15"/>
    <row r="42" spans="1:12" ht="14.25" customHeight="1" x14ac:dyDescent="0.15"/>
    <row r="43" spans="1:12" ht="14.25" customHeight="1" x14ac:dyDescent="0.15"/>
    <row r="44" spans="1:12" ht="14.25" customHeight="1" x14ac:dyDescent="0.15"/>
    <row r="45" spans="1:12" ht="15.95" customHeight="1" x14ac:dyDescent="0.15"/>
    <row r="46" spans="1:12" ht="15.95" customHeight="1" x14ac:dyDescent="0.15"/>
    <row r="47" spans="1:12" ht="15.95" customHeight="1" x14ac:dyDescent="0.15"/>
    <row r="48" spans="1:12" ht="15.95" customHeight="1" x14ac:dyDescent="0.15"/>
    <row r="49" ht="14.25" customHeight="1" x14ac:dyDescent="0.15"/>
    <row r="50" ht="14.25" customHeight="1" x14ac:dyDescent="0.15"/>
    <row r="51" ht="14.25" customHeight="1" x14ac:dyDescent="0.15"/>
    <row r="52" ht="14.25" customHeight="1" x14ac:dyDescent="0.15"/>
    <row r="53" ht="14.25" customHeight="1" x14ac:dyDescent="0.15"/>
    <row r="54" ht="14.25" customHeight="1" x14ac:dyDescent="0.15"/>
    <row r="55" ht="15.95" customHeight="1" x14ac:dyDescent="0.15"/>
    <row r="56" ht="15.95" customHeight="1" x14ac:dyDescent="0.15"/>
    <row r="57" ht="14.25" customHeight="1" x14ac:dyDescent="0.15"/>
    <row r="58" ht="14.25" customHeight="1" x14ac:dyDescent="0.15"/>
    <row r="59" ht="14.25" customHeight="1" x14ac:dyDescent="0.15"/>
    <row r="60" ht="14.25" customHeight="1" x14ac:dyDescent="0.15"/>
    <row r="61" ht="14.25" customHeight="1" x14ac:dyDescent="0.15"/>
    <row r="62" ht="14.25" customHeight="1" x14ac:dyDescent="0.15"/>
    <row r="63" ht="15.95" customHeight="1" x14ac:dyDescent="0.15"/>
    <row r="64" ht="15.95" customHeight="1" x14ac:dyDescent="0.15"/>
    <row r="65" ht="14.25" customHeight="1" x14ac:dyDescent="0.15"/>
    <row r="66" ht="14.25" customHeight="1" x14ac:dyDescent="0.15"/>
    <row r="67" ht="14.25" customHeight="1" x14ac:dyDescent="0.15"/>
    <row r="68" ht="14.25" customHeight="1" x14ac:dyDescent="0.15"/>
    <row r="69" ht="14.25" customHeight="1" x14ac:dyDescent="0.15"/>
    <row r="70" ht="14.25" customHeight="1" x14ac:dyDescent="0.15"/>
    <row r="71" ht="15.95" customHeight="1" x14ac:dyDescent="0.15"/>
    <row r="72" ht="15.95" customHeight="1" x14ac:dyDescent="0.15"/>
    <row r="73" ht="14.25" customHeight="1" x14ac:dyDescent="0.15"/>
    <row r="74" ht="14.25" customHeight="1" x14ac:dyDescent="0.15"/>
    <row r="75" ht="14.25" customHeight="1" x14ac:dyDescent="0.15"/>
    <row r="76" ht="14.25" customHeight="1" x14ac:dyDescent="0.15"/>
    <row r="77" ht="14.25" customHeight="1" x14ac:dyDescent="0.15"/>
    <row r="78" ht="14.2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4.25" customHeight="1" x14ac:dyDescent="0.15"/>
    <row r="90" ht="14.25" customHeight="1" x14ac:dyDescent="0.15"/>
    <row r="91" ht="14.25" customHeight="1" x14ac:dyDescent="0.15"/>
    <row r="92" ht="15.95" customHeight="1" x14ac:dyDescent="0.15"/>
    <row r="93" ht="46.5" customHeight="1" x14ac:dyDescent="0.15"/>
    <row r="94" ht="15.95" customHeight="1" x14ac:dyDescent="0.15"/>
    <row r="95" ht="15.95" customHeight="1" x14ac:dyDescent="0.15"/>
    <row r="96" ht="15.95" customHeight="1" x14ac:dyDescent="0.15"/>
    <row r="97" ht="15.95" customHeight="1" x14ac:dyDescent="0.15"/>
    <row r="98" ht="14.25" customHeight="1" x14ac:dyDescent="0.15"/>
    <row r="99" ht="14.25" customHeight="1" x14ac:dyDescent="0.15"/>
    <row r="100" ht="14.25" customHeight="1" x14ac:dyDescent="0.15"/>
    <row r="101" ht="14.25" customHeight="1" x14ac:dyDescent="0.15"/>
    <row r="102" ht="14.2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row r="145" ht="15.95" customHeight="1" x14ac:dyDescent="0.15"/>
    <row r="146" ht="15.95" customHeight="1" x14ac:dyDescent="0.15"/>
  </sheetData>
  <mergeCells count="99">
    <mergeCell ref="J14:J15"/>
    <mergeCell ref="J18:J19"/>
    <mergeCell ref="H22:H23"/>
    <mergeCell ref="K24:K25"/>
    <mergeCell ref="L24:L25"/>
    <mergeCell ref="K22:K23"/>
    <mergeCell ref="L22:L23"/>
    <mergeCell ref="I22:I23"/>
    <mergeCell ref="J22:J23"/>
    <mergeCell ref="K18:K19"/>
    <mergeCell ref="L18:L19"/>
    <mergeCell ref="E26:I27"/>
    <mergeCell ref="F24:G25"/>
    <mergeCell ref="F22:G23"/>
    <mergeCell ref="F20:G21"/>
    <mergeCell ref="L20:L21"/>
    <mergeCell ref="J20:J21"/>
    <mergeCell ref="K20:K21"/>
    <mergeCell ref="I20:I21"/>
    <mergeCell ref="K26:K27"/>
    <mergeCell ref="L26:L27"/>
    <mergeCell ref="B24:B25"/>
    <mergeCell ref="E24:E25"/>
    <mergeCell ref="H24:H25"/>
    <mergeCell ref="I24:I25"/>
    <mergeCell ref="J24:J25"/>
    <mergeCell ref="B22:B23"/>
    <mergeCell ref="E22:E23"/>
    <mergeCell ref="B20:B21"/>
    <mergeCell ref="E20:E21"/>
    <mergeCell ref="H20:H21"/>
    <mergeCell ref="D20:D21"/>
    <mergeCell ref="B18:B19"/>
    <mergeCell ref="E18:E19"/>
    <mergeCell ref="H18:H19"/>
    <mergeCell ref="I18:I19"/>
    <mergeCell ref="F18:G19"/>
    <mergeCell ref="A26:C27"/>
    <mergeCell ref="J26:J27"/>
    <mergeCell ref="D18:D19"/>
    <mergeCell ref="K14:K15"/>
    <mergeCell ref="L14:L15"/>
    <mergeCell ref="B16:B17"/>
    <mergeCell ref="E16:E17"/>
    <mergeCell ref="H16:H17"/>
    <mergeCell ref="I16:I17"/>
    <mergeCell ref="L16:L17"/>
    <mergeCell ref="J16:J17"/>
    <mergeCell ref="K16:K17"/>
    <mergeCell ref="B14:B15"/>
    <mergeCell ref="E14:E15"/>
    <mergeCell ref="H14:H15"/>
    <mergeCell ref="I14:I15"/>
    <mergeCell ref="F16:G17"/>
    <mergeCell ref="F14:G15"/>
    <mergeCell ref="D16:D17"/>
    <mergeCell ref="B12:B13"/>
    <mergeCell ref="E12:E13"/>
    <mergeCell ref="F12:G13"/>
    <mergeCell ref="D14:D15"/>
    <mergeCell ref="D12:D13"/>
    <mergeCell ref="H12:H13"/>
    <mergeCell ref="I12:I13"/>
    <mergeCell ref="L12:L13"/>
    <mergeCell ref="J12:J13"/>
    <mergeCell ref="K12:K13"/>
    <mergeCell ref="B8:B9"/>
    <mergeCell ref="E8:E9"/>
    <mergeCell ref="H8:H9"/>
    <mergeCell ref="I8:I9"/>
    <mergeCell ref="L8:L9"/>
    <mergeCell ref="J8:J9"/>
    <mergeCell ref="K8:K9"/>
    <mergeCell ref="D8:D9"/>
    <mergeCell ref="B10:B11"/>
    <mergeCell ref="E10:E11"/>
    <mergeCell ref="H10:H11"/>
    <mergeCell ref="I10:I11"/>
    <mergeCell ref="J10:J11"/>
    <mergeCell ref="D10:D11"/>
    <mergeCell ref="K10:K11"/>
    <mergeCell ref="L10:L11"/>
    <mergeCell ref="F10:G11"/>
    <mergeCell ref="F8:G9"/>
    <mergeCell ref="K4:L6"/>
    <mergeCell ref="A1:B1"/>
    <mergeCell ref="A2:L2"/>
    <mergeCell ref="A4:A7"/>
    <mergeCell ref="B4:B7"/>
    <mergeCell ref="C4:C5"/>
    <mergeCell ref="E4:E7"/>
    <mergeCell ref="H4:H5"/>
    <mergeCell ref="I4:I5"/>
    <mergeCell ref="J4:J7"/>
    <mergeCell ref="C6:C7"/>
    <mergeCell ref="H6:H7"/>
    <mergeCell ref="I6:I7"/>
    <mergeCell ref="F4:G7"/>
    <mergeCell ref="D4:D7"/>
  </mergeCells>
  <phoneticPr fontId="2"/>
  <pageMargins left="0.31496062992125984" right="0.31496062992125984" top="0.35433070866141736" bottom="0.35433070866141736" header="0.31496062992125984" footer="0.31496062992125984"/>
  <pageSetup paperSize="9" scale="94" firstPageNumber="55" orientation="landscape" useFirstPageNumber="1" r:id="rId1"/>
  <headerFooter>
    <oddFooter>&amp;C&amp;P</oddFooter>
  </headerFooter>
  <rowBreaks count="1" manualBreakCount="1">
    <brk id="5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38"/>
  <sheetViews>
    <sheetView showGridLines="0" view="pageLayout" topLeftCell="A34" zoomScaleNormal="100" zoomScaleSheetLayoutView="100" workbookViewId="0">
      <selection activeCell="V17" sqref="V17:V18"/>
    </sheetView>
  </sheetViews>
  <sheetFormatPr defaultRowHeight="13.5" x14ac:dyDescent="0.15"/>
  <cols>
    <col min="1" max="1" width="3.375" style="526" customWidth="1"/>
    <col min="2" max="2" width="23.5" style="526" customWidth="1"/>
    <col min="3" max="3" width="26.75" style="526" customWidth="1"/>
    <col min="4" max="4" width="46.625" style="526" customWidth="1"/>
    <col min="5" max="5" width="6.625" style="526" customWidth="1"/>
    <col min="6" max="16384" width="9" style="526"/>
  </cols>
  <sheetData>
    <row r="1" spans="1:5" x14ac:dyDescent="0.15">
      <c r="A1" s="1199" t="s">
        <v>1212</v>
      </c>
      <c r="B1" s="1200"/>
      <c r="C1" s="1200"/>
      <c r="D1" s="1200"/>
    </row>
    <row r="2" spans="1:5" x14ac:dyDescent="0.15">
      <c r="A2" s="1204" t="s">
        <v>1213</v>
      </c>
      <c r="B2" s="1204"/>
      <c r="C2" s="1204"/>
      <c r="D2" s="1204"/>
      <c r="E2" s="1204"/>
    </row>
    <row r="3" spans="1:5" x14ac:dyDescent="0.15">
      <c r="A3" s="1201" t="s">
        <v>1214</v>
      </c>
      <c r="B3" s="1181"/>
      <c r="C3" s="1181"/>
      <c r="D3" s="1181"/>
    </row>
    <row r="4" spans="1:5" x14ac:dyDescent="0.15">
      <c r="A4" s="1202" t="s">
        <v>342</v>
      </c>
      <c r="B4" s="1181"/>
      <c r="C4" s="1181"/>
      <c r="D4" s="1181"/>
    </row>
    <row r="5" spans="1:5" x14ac:dyDescent="0.15">
      <c r="A5" s="1197" t="s">
        <v>253</v>
      </c>
      <c r="B5" s="1198"/>
      <c r="C5" s="1198"/>
      <c r="D5" s="1198"/>
    </row>
    <row r="6" spans="1:5" x14ac:dyDescent="0.15">
      <c r="A6" s="1199" t="s">
        <v>1215</v>
      </c>
      <c r="B6" s="1203"/>
      <c r="C6" s="1203"/>
      <c r="D6" s="1203"/>
    </row>
    <row r="7" spans="1:5" x14ac:dyDescent="0.15">
      <c r="A7" s="1197" t="s">
        <v>1242</v>
      </c>
      <c r="B7" s="1198"/>
      <c r="C7" s="1198"/>
      <c r="D7" s="1198"/>
    </row>
    <row r="8" spans="1:5" x14ac:dyDescent="0.15">
      <c r="A8" s="528"/>
    </row>
    <row r="9" spans="1:5" x14ac:dyDescent="0.15">
      <c r="A9" s="529"/>
    </row>
    <row r="10" spans="1:5" ht="14.25" x14ac:dyDescent="0.15">
      <c r="A10" s="527"/>
    </row>
    <row r="11" spans="1:5" ht="14.25" x14ac:dyDescent="0.15">
      <c r="A11" s="527"/>
    </row>
    <row r="13" spans="1:5" x14ac:dyDescent="0.15">
      <c r="A13" s="529" t="s">
        <v>1216</v>
      </c>
    </row>
    <row r="14" spans="1:5" ht="25.5" customHeight="1" thickBot="1" x14ac:dyDescent="0.2">
      <c r="A14" s="1184" t="s">
        <v>1239</v>
      </c>
      <c r="B14" s="1181"/>
      <c r="C14" s="1181"/>
      <c r="D14" s="1181"/>
    </row>
    <row r="15" spans="1:5" ht="14.25" thickBot="1" x14ac:dyDescent="0.2">
      <c r="A15" s="530"/>
      <c r="B15" s="531" t="s">
        <v>343</v>
      </c>
      <c r="C15" s="1185" t="s">
        <v>1217</v>
      </c>
      <c r="D15" s="1186"/>
    </row>
    <row r="16" spans="1:5" ht="18.75" customHeight="1" thickBot="1" x14ac:dyDescent="0.2">
      <c r="A16" s="532" t="s">
        <v>344</v>
      </c>
      <c r="B16" s="533" t="s">
        <v>345</v>
      </c>
      <c r="C16" s="535" t="s">
        <v>1218</v>
      </c>
      <c r="D16" s="536" t="s">
        <v>1219</v>
      </c>
    </row>
    <row r="17" spans="1:4" ht="19.350000000000001" customHeight="1" thickBot="1" x14ac:dyDescent="0.2">
      <c r="A17" s="532" t="s">
        <v>344</v>
      </c>
      <c r="B17" s="533" t="s">
        <v>346</v>
      </c>
      <c r="C17" s="534" t="s">
        <v>1220</v>
      </c>
      <c r="D17" s="533" t="s">
        <v>1219</v>
      </c>
    </row>
    <row r="18" spans="1:4" ht="19.350000000000001" customHeight="1" thickBot="1" x14ac:dyDescent="0.2">
      <c r="A18" s="532" t="s">
        <v>344</v>
      </c>
      <c r="B18" s="533" t="s">
        <v>347</v>
      </c>
      <c r="C18" s="534" t="s">
        <v>1221</v>
      </c>
      <c r="D18" s="533" t="s">
        <v>1222</v>
      </c>
    </row>
    <row r="19" spans="1:4" ht="19.350000000000001" customHeight="1" thickBot="1" x14ac:dyDescent="0.2">
      <c r="A19" s="532" t="s">
        <v>344</v>
      </c>
      <c r="B19" s="533" t="s">
        <v>1223</v>
      </c>
      <c r="C19" s="534" t="s">
        <v>1224</v>
      </c>
      <c r="D19" s="533" t="s">
        <v>1225</v>
      </c>
    </row>
    <row r="20" spans="1:4" ht="19.350000000000001" customHeight="1" thickBot="1" x14ac:dyDescent="0.2">
      <c r="A20" s="532" t="s">
        <v>344</v>
      </c>
      <c r="B20" s="533" t="s">
        <v>348</v>
      </c>
      <c r="C20" s="534" t="s">
        <v>1226</v>
      </c>
      <c r="D20" s="536" t="s">
        <v>1227</v>
      </c>
    </row>
    <row r="21" spans="1:4" ht="32.25" customHeight="1" thickBot="1" x14ac:dyDescent="0.2">
      <c r="A21" s="537" t="s">
        <v>344</v>
      </c>
      <c r="B21" s="538" t="s">
        <v>349</v>
      </c>
      <c r="C21" s="534" t="s">
        <v>1228</v>
      </c>
      <c r="D21" s="536" t="s">
        <v>1227</v>
      </c>
    </row>
    <row r="22" spans="1:4" ht="19.350000000000001" customHeight="1" thickBot="1" x14ac:dyDescent="0.2">
      <c r="A22" s="532" t="s">
        <v>344</v>
      </c>
      <c r="B22" s="533" t="s">
        <v>352</v>
      </c>
      <c r="C22" s="1187" t="s">
        <v>1229</v>
      </c>
      <c r="D22" s="1188"/>
    </row>
    <row r="23" spans="1:4" ht="28.5" customHeight="1" thickBot="1" x14ac:dyDescent="0.2">
      <c r="A23" s="537" t="s">
        <v>344</v>
      </c>
      <c r="B23" s="538" t="s">
        <v>350</v>
      </c>
      <c r="C23" s="534" t="s">
        <v>1230</v>
      </c>
      <c r="D23" s="533" t="s">
        <v>1231</v>
      </c>
    </row>
    <row r="24" spans="1:4" ht="28.5" customHeight="1" thickBot="1" x14ac:dyDescent="0.2">
      <c r="A24" s="537" t="s">
        <v>344</v>
      </c>
      <c r="B24" s="538" t="s">
        <v>351</v>
      </c>
      <c r="C24" s="534" t="s">
        <v>1232</v>
      </c>
      <c r="D24" s="533" t="s">
        <v>1233</v>
      </c>
    </row>
    <row r="25" spans="1:4" ht="18.75" customHeight="1" thickBot="1" x14ac:dyDescent="0.2">
      <c r="A25" s="532" t="s">
        <v>344</v>
      </c>
      <c r="B25" s="533" t="s">
        <v>353</v>
      </c>
      <c r="C25" s="1187" t="s">
        <v>1234</v>
      </c>
      <c r="D25" s="1188"/>
    </row>
    <row r="26" spans="1:4" ht="48.75" customHeight="1" x14ac:dyDescent="0.15">
      <c r="A26" s="1189" t="s">
        <v>344</v>
      </c>
      <c r="B26" s="1191" t="s">
        <v>1235</v>
      </c>
      <c r="C26" s="1193" t="s">
        <v>1236</v>
      </c>
      <c r="D26" s="1194"/>
    </row>
    <row r="27" spans="1:4" ht="14.25" thickBot="1" x14ac:dyDescent="0.2">
      <c r="A27" s="1190"/>
      <c r="B27" s="1192"/>
      <c r="C27" s="1195" t="s">
        <v>1237</v>
      </c>
      <c r="D27" s="1196"/>
    </row>
    <row r="28" spans="1:4" ht="24.95" customHeight="1" x14ac:dyDescent="0.15">
      <c r="A28" s="1180" t="s">
        <v>354</v>
      </c>
      <c r="B28" s="1181"/>
      <c r="C28" s="1181"/>
      <c r="D28" s="1181"/>
    </row>
    <row r="29" spans="1:4" ht="24.95" customHeight="1" x14ac:dyDescent="0.15">
      <c r="A29" s="1180" t="s">
        <v>355</v>
      </c>
      <c r="B29" s="1181"/>
      <c r="C29" s="1181"/>
      <c r="D29" s="1181"/>
    </row>
    <row r="30" spans="1:4" ht="24.95" customHeight="1" x14ac:dyDescent="0.15">
      <c r="A30" s="1180" t="s">
        <v>356</v>
      </c>
      <c r="B30" s="1181"/>
      <c r="C30" s="1181"/>
      <c r="D30" s="1181"/>
    </row>
    <row r="31" spans="1:4" ht="24.95" customHeight="1" x14ac:dyDescent="0.15">
      <c r="A31" s="1180" t="s">
        <v>357</v>
      </c>
      <c r="B31" s="1181"/>
      <c r="C31" s="1181"/>
      <c r="D31" s="1181"/>
    </row>
    <row r="32" spans="1:4" ht="24.95" customHeight="1" x14ac:dyDescent="0.15">
      <c r="A32" s="1180" t="s">
        <v>1244</v>
      </c>
      <c r="B32" s="1181"/>
      <c r="C32" s="1181"/>
      <c r="D32" s="1181"/>
    </row>
    <row r="33" spans="1:4" ht="24.95" customHeight="1" x14ac:dyDescent="0.15">
      <c r="A33" s="1182" t="s">
        <v>1245</v>
      </c>
      <c r="B33" s="1183"/>
      <c r="C33" s="1183"/>
      <c r="D33" s="1183"/>
    </row>
    <row r="34" spans="1:4" ht="24.95" customHeight="1" x14ac:dyDescent="0.15">
      <c r="A34" s="1180" t="s">
        <v>358</v>
      </c>
      <c r="B34" s="1181"/>
      <c r="C34" s="1181"/>
      <c r="D34" s="1181"/>
    </row>
    <row r="35" spans="1:4" ht="24.95" customHeight="1" x14ac:dyDescent="0.15">
      <c r="A35" s="1180" t="s">
        <v>359</v>
      </c>
      <c r="B35" s="1181"/>
      <c r="C35" s="1181"/>
      <c r="D35" s="1181"/>
    </row>
    <row r="36" spans="1:4" ht="24.95" customHeight="1" x14ac:dyDescent="0.15">
      <c r="A36" s="1180" t="s">
        <v>1238</v>
      </c>
      <c r="B36" s="1181"/>
      <c r="C36" s="1181"/>
      <c r="D36" s="1181"/>
    </row>
    <row r="37" spans="1:4" ht="24.95" customHeight="1" x14ac:dyDescent="0.15">
      <c r="A37" s="1180" t="s">
        <v>1241</v>
      </c>
      <c r="B37" s="1181"/>
      <c r="C37" s="1181"/>
      <c r="D37" s="1181"/>
    </row>
    <row r="38" spans="1:4" ht="24.95" customHeight="1" x14ac:dyDescent="0.15">
      <c r="A38" s="1180" t="s">
        <v>1240</v>
      </c>
      <c r="B38" s="1181"/>
      <c r="C38" s="1181"/>
      <c r="D38" s="1181"/>
    </row>
  </sheetData>
  <mergeCells count="26">
    <mergeCell ref="A7:D7"/>
    <mergeCell ref="A1:D1"/>
    <mergeCell ref="A3:D3"/>
    <mergeCell ref="A4:D4"/>
    <mergeCell ref="A5:D5"/>
    <mergeCell ref="A6:D6"/>
    <mergeCell ref="A2:E2"/>
    <mergeCell ref="A33:D33"/>
    <mergeCell ref="A14:D14"/>
    <mergeCell ref="C15:D15"/>
    <mergeCell ref="C22:D22"/>
    <mergeCell ref="C25:D25"/>
    <mergeCell ref="A26:A27"/>
    <mergeCell ref="B26:B27"/>
    <mergeCell ref="C26:D26"/>
    <mergeCell ref="C27:D27"/>
    <mergeCell ref="A28:D28"/>
    <mergeCell ref="A29:D29"/>
    <mergeCell ref="A30:D30"/>
    <mergeCell ref="A31:D31"/>
    <mergeCell ref="A32:D32"/>
    <mergeCell ref="A34:D34"/>
    <mergeCell ref="A35:D35"/>
    <mergeCell ref="A36:D36"/>
    <mergeCell ref="A37:D37"/>
    <mergeCell ref="A38:D38"/>
  </mergeCells>
  <phoneticPr fontId="2"/>
  <printOptions horizontalCentered="1"/>
  <pageMargins left="0.74803149606299213" right="0.74803149606299213" top="0.98425196850393704" bottom="0.98425196850393704" header="0.51181102362204722" footer="0.51181102362204722"/>
  <pageSetup paperSize="9" scale="82" firstPageNumber="56" orientation="portrait" useFirstPageNumber="1" r:id="rId1"/>
  <headerFooter>
    <oddFooter>&amp;C&amp;P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W144"/>
  <sheetViews>
    <sheetView view="pageLayout" topLeftCell="A7" zoomScaleNormal="100" zoomScaleSheetLayoutView="100" workbookViewId="0">
      <selection activeCell="V17" sqref="V17:V18"/>
    </sheetView>
  </sheetViews>
  <sheetFormatPr defaultRowHeight="13.5" x14ac:dyDescent="0.15"/>
  <cols>
    <col min="1" max="1" width="3.25" style="70" customWidth="1"/>
    <col min="2" max="2" width="8.75" style="70" customWidth="1"/>
    <col min="3" max="3" width="1.875" style="70" customWidth="1"/>
    <col min="4" max="4" width="4.625" style="70" customWidth="1"/>
    <col min="5" max="5" width="5.5" style="70" customWidth="1"/>
    <col min="6" max="6" width="1.75" style="70" customWidth="1"/>
    <col min="7" max="7" width="8.125" style="70" customWidth="1"/>
    <col min="8" max="8" width="5.875" style="70" customWidth="1"/>
    <col min="9" max="9" width="2.875" style="70" customWidth="1"/>
    <col min="10" max="10" width="9.625" style="70" customWidth="1"/>
    <col min="11" max="11" width="0.375" style="70" customWidth="1"/>
    <col min="12" max="12" width="3.25" style="70" customWidth="1"/>
    <col min="13" max="13" width="2.75" style="70" customWidth="1"/>
    <col min="14" max="14" width="1.375" style="70" customWidth="1"/>
    <col min="15" max="15" width="2.5" style="70" customWidth="1"/>
    <col min="16" max="16" width="3.25" style="70" customWidth="1"/>
    <col min="17" max="17" width="4.125" style="70" customWidth="1"/>
    <col min="18" max="18" width="1.125" style="70" customWidth="1"/>
    <col min="19" max="19" width="2.375" style="70" customWidth="1"/>
    <col min="20" max="20" width="2.25" style="70" customWidth="1"/>
    <col min="21" max="21" width="0.875" style="70" customWidth="1"/>
    <col min="22" max="22" width="1.125" style="70" customWidth="1"/>
    <col min="23" max="23" width="9.625" style="70" customWidth="1"/>
    <col min="24" max="24" width="1.875" style="70" customWidth="1"/>
    <col min="25" max="25" width="1.5" style="70" customWidth="1"/>
    <col min="26" max="26" width="1.25" style="70" customWidth="1"/>
    <col min="27" max="28" width="1.375" style="70" customWidth="1"/>
    <col min="29" max="29" width="4" style="70" customWidth="1"/>
    <col min="30" max="30" width="1.125" style="70" customWidth="1"/>
    <col min="31" max="31" width="2" style="70" customWidth="1"/>
    <col min="32" max="32" width="1.625" style="70" customWidth="1"/>
    <col min="33" max="33" width="0.75" style="70" customWidth="1"/>
    <col min="34" max="34" width="5.75" style="70" customWidth="1"/>
    <col min="35" max="35" width="2.125" style="70" customWidth="1"/>
    <col min="36" max="36" width="1.875" style="70" customWidth="1"/>
    <col min="37" max="37" width="1" style="70" customWidth="1"/>
    <col min="38" max="38" width="2.25" style="70" customWidth="1"/>
    <col min="39" max="39" width="1.375" style="70" customWidth="1"/>
    <col min="40" max="40" width="0.75" style="70" customWidth="1"/>
    <col min="41" max="41" width="2.625" style="70" customWidth="1"/>
    <col min="42" max="42" width="1.25" style="70" customWidth="1"/>
    <col min="43" max="43" width="2.125" style="70" customWidth="1"/>
    <col min="44" max="44" width="0.75" style="70" customWidth="1"/>
    <col min="45" max="46" width="1.375" style="70" customWidth="1"/>
    <col min="47" max="47" width="2.625" style="70" customWidth="1"/>
    <col min="48" max="48" width="4.75" style="70" customWidth="1"/>
    <col min="49" max="49" width="10" style="70" customWidth="1"/>
    <col min="50" max="16384" width="9" style="70"/>
  </cols>
  <sheetData>
    <row r="1" spans="1:49" ht="27.75" customHeight="1" x14ac:dyDescent="0.15">
      <c r="A1" s="931" t="s">
        <v>413</v>
      </c>
      <c r="B1" s="931"/>
      <c r="C1" s="459"/>
      <c r="D1" s="1236" t="s">
        <v>414</v>
      </c>
      <c r="E1" s="1236"/>
      <c r="F1" s="1236"/>
      <c r="G1" s="1236"/>
      <c r="H1" s="1236"/>
      <c r="I1" s="1236"/>
      <c r="J1" s="1236"/>
      <c r="K1" s="1236"/>
      <c r="L1" s="1236"/>
      <c r="M1" s="1236"/>
      <c r="N1" s="1236"/>
      <c r="O1" s="1236"/>
      <c r="P1" s="1236"/>
      <c r="Q1" s="1236"/>
      <c r="R1" s="1236"/>
      <c r="S1" s="1236"/>
      <c r="T1" s="1236"/>
      <c r="U1" s="1236"/>
      <c r="V1" s="1236"/>
      <c r="W1" s="1236"/>
      <c r="X1" s="1236"/>
      <c r="Y1" s="1236"/>
      <c r="Z1" s="1236"/>
      <c r="AA1" s="1236"/>
      <c r="AB1" s="1236"/>
      <c r="AC1" s="1236"/>
      <c r="AD1" s="1236"/>
      <c r="AE1" s="1236"/>
      <c r="AF1" s="1236"/>
      <c r="AG1" s="1236"/>
      <c r="AH1" s="1236"/>
      <c r="AI1" s="1236"/>
      <c r="AJ1" s="1236"/>
      <c r="AK1" s="1236"/>
      <c r="AL1" s="1236"/>
      <c r="AM1" s="1236"/>
      <c r="AN1" s="1236"/>
      <c r="AO1" s="1236"/>
      <c r="AP1" s="1236"/>
      <c r="AQ1" s="1236"/>
      <c r="AR1" s="1236"/>
      <c r="AS1" s="1236"/>
      <c r="AT1" s="1236"/>
      <c r="AU1" s="1236"/>
      <c r="AV1" s="1236"/>
      <c r="AW1" s="1236"/>
    </row>
    <row r="2" spans="1:49" ht="20.100000000000001" customHeight="1" x14ac:dyDescent="0.15">
      <c r="A2" s="1214" t="s">
        <v>361</v>
      </c>
      <c r="B2" s="967" t="s">
        <v>210</v>
      </c>
      <c r="C2" s="967"/>
      <c r="D2" s="930" t="s">
        <v>978</v>
      </c>
      <c r="E2" s="930"/>
      <c r="F2" s="930"/>
      <c r="G2" s="503" t="s">
        <v>362</v>
      </c>
      <c r="H2" s="941"/>
      <c r="I2" s="941"/>
      <c r="J2" s="941"/>
      <c r="K2" s="941"/>
      <c r="L2" s="941"/>
      <c r="M2" s="1161" t="s">
        <v>363</v>
      </c>
      <c r="N2" s="1161"/>
      <c r="O2" s="1161"/>
      <c r="P2" s="1211" t="s">
        <v>236</v>
      </c>
      <c r="Q2" s="1211"/>
      <c r="R2" s="1207" t="s">
        <v>1015</v>
      </c>
      <c r="S2" s="1208"/>
      <c r="T2" s="1208"/>
      <c r="U2" s="1208"/>
      <c r="V2" s="1208"/>
      <c r="W2" s="1208"/>
      <c r="X2" s="1208"/>
      <c r="Y2" s="1208"/>
      <c r="Z2" s="1208"/>
      <c r="AA2" s="1208"/>
      <c r="AB2" s="1208"/>
      <c r="AC2" s="1209" t="s">
        <v>1016</v>
      </c>
      <c r="AD2" s="1209"/>
      <c r="AE2" s="1209"/>
      <c r="AF2" s="1209" t="s">
        <v>1017</v>
      </c>
      <c r="AG2" s="1209"/>
      <c r="AH2" s="1210"/>
      <c r="AI2" s="1212" t="s">
        <v>365</v>
      </c>
      <c r="AJ2" s="1212"/>
      <c r="AK2" s="1211" t="s">
        <v>366</v>
      </c>
      <c r="AL2" s="1211"/>
      <c r="AM2" s="1211"/>
      <c r="AN2" s="1211"/>
      <c r="AO2" s="1211"/>
      <c r="AP2" s="1211"/>
      <c r="AQ2" s="1211"/>
      <c r="AR2" s="1211"/>
      <c r="AS2" s="1211"/>
      <c r="AT2" s="1211" t="s">
        <v>430</v>
      </c>
      <c r="AU2" s="1211"/>
      <c r="AV2" s="1211"/>
      <c r="AW2" s="1211"/>
    </row>
    <row r="3" spans="1:49" ht="20.100000000000001" customHeight="1" x14ac:dyDescent="0.15">
      <c r="A3" s="1214"/>
      <c r="B3" s="967" t="s">
        <v>367</v>
      </c>
      <c r="C3" s="967"/>
      <c r="D3" s="941"/>
      <c r="E3" s="941"/>
      <c r="F3" s="941"/>
      <c r="G3" s="941"/>
      <c r="H3" s="941"/>
      <c r="I3" s="941"/>
      <c r="J3" s="941"/>
      <c r="K3" s="941"/>
      <c r="L3" s="941"/>
      <c r="M3" s="1160" t="s">
        <v>364</v>
      </c>
      <c r="N3" s="1160"/>
      <c r="O3" s="1160"/>
      <c r="P3" s="1211" t="s">
        <v>368</v>
      </c>
      <c r="Q3" s="1211"/>
      <c r="R3" s="1073"/>
      <c r="S3" s="1073"/>
      <c r="T3" s="1073"/>
      <c r="U3" s="1073"/>
      <c r="V3" s="1073"/>
      <c r="W3" s="1073"/>
      <c r="X3" s="1073"/>
      <c r="Y3" s="1073"/>
      <c r="Z3" s="1073"/>
      <c r="AA3" s="1073"/>
      <c r="AB3" s="1073"/>
      <c r="AC3" s="1073"/>
      <c r="AD3" s="1073"/>
      <c r="AE3" s="1073"/>
      <c r="AF3" s="1073"/>
      <c r="AG3" s="1073"/>
      <c r="AH3" s="1073"/>
      <c r="AI3" s="1212"/>
      <c r="AJ3" s="1212"/>
      <c r="AK3" s="1212" t="s">
        <v>369</v>
      </c>
      <c r="AL3" s="1212"/>
      <c r="AM3" s="1212"/>
      <c r="AN3" s="1212"/>
      <c r="AO3" s="1076" t="s">
        <v>290</v>
      </c>
      <c r="AP3" s="1076"/>
      <c r="AQ3" s="1076"/>
      <c r="AR3" s="1076"/>
      <c r="AS3" s="1076"/>
      <c r="AT3" s="1096">
        <v>0</v>
      </c>
      <c r="AU3" s="1096"/>
      <c r="AV3" s="1096"/>
      <c r="AW3" s="1096"/>
    </row>
    <row r="4" spans="1:49" ht="20.100000000000001" customHeight="1" x14ac:dyDescent="0.15">
      <c r="A4" s="1214"/>
      <c r="B4" s="967" t="s">
        <v>417</v>
      </c>
      <c r="C4" s="967"/>
      <c r="D4" s="1179" t="s">
        <v>370</v>
      </c>
      <c r="E4" s="1179"/>
      <c r="F4" s="1179"/>
      <c r="G4" s="1179"/>
      <c r="H4" s="512" t="s">
        <v>280</v>
      </c>
      <c r="I4" s="1142" t="s">
        <v>419</v>
      </c>
      <c r="J4" s="1142"/>
      <c r="K4" s="1142"/>
      <c r="L4" s="1142"/>
      <c r="M4" s="1212" t="s">
        <v>371</v>
      </c>
      <c r="N4" s="1217" t="s">
        <v>372</v>
      </c>
      <c r="O4" s="1217"/>
      <c r="P4" s="1217"/>
      <c r="Q4" s="1217"/>
      <c r="R4" s="1217"/>
      <c r="S4" s="1217"/>
      <c r="T4" s="1217"/>
      <c r="U4" s="1217" t="s">
        <v>373</v>
      </c>
      <c r="V4" s="1217"/>
      <c r="W4" s="1217"/>
      <c r="X4" s="1217"/>
      <c r="Y4" s="1217"/>
      <c r="Z4" s="1217"/>
      <c r="AA4" s="1217"/>
      <c r="AB4" s="1217" t="s">
        <v>374</v>
      </c>
      <c r="AC4" s="1217"/>
      <c r="AD4" s="1217"/>
      <c r="AE4" s="1217"/>
      <c r="AF4" s="1217"/>
      <c r="AG4" s="1217"/>
      <c r="AH4" s="1217"/>
      <c r="AI4" s="1212"/>
      <c r="AJ4" s="1212"/>
      <c r="AK4" s="1212"/>
      <c r="AL4" s="1212"/>
      <c r="AM4" s="1212"/>
      <c r="AN4" s="1212"/>
      <c r="AO4" s="1076" t="s">
        <v>292</v>
      </c>
      <c r="AP4" s="1076"/>
      <c r="AQ4" s="1076"/>
      <c r="AR4" s="1076"/>
      <c r="AS4" s="1076"/>
      <c r="AT4" s="1096">
        <v>0</v>
      </c>
      <c r="AU4" s="1096"/>
      <c r="AV4" s="1096"/>
      <c r="AW4" s="1096"/>
    </row>
    <row r="5" spans="1:49" ht="14.1" customHeight="1" x14ac:dyDescent="0.15">
      <c r="A5" s="1214"/>
      <c r="B5" s="967" t="s">
        <v>375</v>
      </c>
      <c r="C5" s="967"/>
      <c r="D5" s="1206">
        <f>'別紙1-1 計画本書（新設・増床用）'!C85/1000</f>
        <v>0</v>
      </c>
      <c r="E5" s="1206"/>
      <c r="F5" s="1206"/>
      <c r="G5" s="1206"/>
      <c r="H5" s="930" t="s">
        <v>420</v>
      </c>
      <c r="I5" s="930"/>
      <c r="J5" s="930"/>
      <c r="K5" s="930"/>
      <c r="L5" s="930"/>
      <c r="M5" s="1212"/>
      <c r="N5" s="1246" t="s">
        <v>421</v>
      </c>
      <c r="O5" s="1247"/>
      <c r="P5" s="1247"/>
      <c r="Q5" s="1247"/>
      <c r="R5" s="1247"/>
      <c r="S5" s="1247"/>
      <c r="T5" s="1248"/>
      <c r="U5" s="1223" t="s">
        <v>979</v>
      </c>
      <c r="V5" s="1223"/>
      <c r="W5" s="1223"/>
      <c r="X5" s="1223"/>
      <c r="Y5" s="1223"/>
      <c r="Z5" s="1223"/>
      <c r="AA5" s="1223"/>
      <c r="AB5" s="1246" t="s">
        <v>421</v>
      </c>
      <c r="AC5" s="1247"/>
      <c r="AD5" s="1247"/>
      <c r="AE5" s="1247"/>
      <c r="AF5" s="1247"/>
      <c r="AG5" s="1247"/>
      <c r="AH5" s="1248"/>
      <c r="AI5" s="1212"/>
      <c r="AJ5" s="1212"/>
      <c r="AK5" s="1212"/>
      <c r="AL5" s="1212"/>
      <c r="AM5" s="1212"/>
      <c r="AN5" s="1212"/>
      <c r="AO5" s="1211" t="s">
        <v>379</v>
      </c>
      <c r="AP5" s="1211"/>
      <c r="AQ5" s="1211"/>
      <c r="AR5" s="1211"/>
      <c r="AS5" s="1211"/>
      <c r="AT5" s="1096">
        <f>SUM(AT3:AW4)</f>
        <v>0</v>
      </c>
      <c r="AU5" s="1096"/>
      <c r="AV5" s="1096"/>
      <c r="AW5" s="1096"/>
    </row>
    <row r="6" spans="1:49" ht="14.1" customHeight="1" x14ac:dyDescent="0.15">
      <c r="A6" s="1214"/>
      <c r="B6" s="967"/>
      <c r="C6" s="967"/>
      <c r="D6" s="1206"/>
      <c r="E6" s="1206"/>
      <c r="F6" s="1206"/>
      <c r="G6" s="1206"/>
      <c r="H6" s="930"/>
      <c r="I6" s="930"/>
      <c r="J6" s="930"/>
      <c r="K6" s="930"/>
      <c r="L6" s="930"/>
      <c r="M6" s="1212"/>
      <c r="N6" s="1249"/>
      <c r="O6" s="1250"/>
      <c r="P6" s="1250"/>
      <c r="Q6" s="1250"/>
      <c r="R6" s="1250"/>
      <c r="S6" s="1250"/>
      <c r="T6" s="1251"/>
      <c r="U6" s="1213"/>
      <c r="V6" s="1213"/>
      <c r="W6" s="1213"/>
      <c r="X6" s="1213"/>
      <c r="Y6" s="1213"/>
      <c r="Z6" s="1213"/>
      <c r="AA6" s="1213"/>
      <c r="AB6" s="1249"/>
      <c r="AC6" s="1250"/>
      <c r="AD6" s="1250"/>
      <c r="AE6" s="1250"/>
      <c r="AF6" s="1250"/>
      <c r="AG6" s="1250"/>
      <c r="AH6" s="1251"/>
      <c r="AI6" s="1212"/>
      <c r="AJ6" s="1212"/>
      <c r="AK6" s="1212"/>
      <c r="AL6" s="1212"/>
      <c r="AM6" s="1212"/>
      <c r="AN6" s="1212"/>
      <c r="AO6" s="1211"/>
      <c r="AP6" s="1211"/>
      <c r="AQ6" s="1211"/>
      <c r="AR6" s="1211"/>
      <c r="AS6" s="1211"/>
      <c r="AT6" s="1096"/>
      <c r="AU6" s="1096"/>
      <c r="AV6" s="1096"/>
      <c r="AW6" s="1096"/>
    </row>
    <row r="7" spans="1:49" ht="26.25" customHeight="1" x14ac:dyDescent="0.15">
      <c r="A7" s="1214"/>
      <c r="B7" s="967" t="s">
        <v>380</v>
      </c>
      <c r="C7" s="967"/>
      <c r="D7" s="1206">
        <f>'別紙1-1 計画本書（新設・増床用）'!C86/1000</f>
        <v>0</v>
      </c>
      <c r="E7" s="1206"/>
      <c r="F7" s="1206"/>
      <c r="G7" s="1206"/>
      <c r="H7" s="930" t="s">
        <v>420</v>
      </c>
      <c r="I7" s="930"/>
      <c r="J7" s="930"/>
      <c r="K7" s="930"/>
      <c r="L7" s="930"/>
      <c r="M7" s="1212"/>
      <c r="N7" s="1213" t="s">
        <v>924</v>
      </c>
      <c r="O7" s="1213"/>
      <c r="P7" s="1213"/>
      <c r="Q7" s="1213"/>
      <c r="R7" s="1213"/>
      <c r="S7" s="1213"/>
      <c r="T7" s="1213"/>
      <c r="U7" s="1213" t="s">
        <v>377</v>
      </c>
      <c r="V7" s="1213"/>
      <c r="W7" s="1213"/>
      <c r="X7" s="1213"/>
      <c r="Y7" s="1213"/>
      <c r="Z7" s="1213"/>
      <c r="AA7" s="1213"/>
      <c r="AB7" s="1213" t="s">
        <v>925</v>
      </c>
      <c r="AC7" s="1213"/>
      <c r="AD7" s="1213"/>
      <c r="AE7" s="1213"/>
      <c r="AF7" s="1213"/>
      <c r="AG7" s="1213"/>
      <c r="AH7" s="1213"/>
      <c r="AI7" s="1212"/>
      <c r="AJ7" s="1212"/>
      <c r="AK7" s="1211" t="s">
        <v>381</v>
      </c>
      <c r="AL7" s="1211"/>
      <c r="AM7" s="1211"/>
      <c r="AN7" s="1211"/>
      <c r="AO7" s="1211"/>
      <c r="AP7" s="1211"/>
      <c r="AQ7" s="1211"/>
      <c r="AR7" s="1211"/>
      <c r="AS7" s="1211"/>
      <c r="AT7" s="1096">
        <v>0</v>
      </c>
      <c r="AU7" s="1096"/>
      <c r="AV7" s="1096"/>
      <c r="AW7" s="1096"/>
    </row>
    <row r="8" spans="1:49" ht="20.100000000000001" customHeight="1" x14ac:dyDescent="0.15">
      <c r="A8" s="1214"/>
      <c r="B8" s="967" t="s">
        <v>418</v>
      </c>
      <c r="C8" s="967"/>
      <c r="D8" s="941"/>
      <c r="E8" s="941"/>
      <c r="F8" s="941"/>
      <c r="G8" s="941"/>
      <c r="H8" s="941"/>
      <c r="I8" s="941"/>
      <c r="J8" s="941"/>
      <c r="K8" s="941"/>
      <c r="L8" s="941"/>
      <c r="M8" s="1212"/>
      <c r="N8" s="1205" t="s">
        <v>376</v>
      </c>
      <c r="O8" s="1205"/>
      <c r="P8" s="1205"/>
      <c r="Q8" s="1205"/>
      <c r="R8" s="1205"/>
      <c r="S8" s="1205"/>
      <c r="T8" s="1205"/>
      <c r="U8" s="1205" t="s">
        <v>239</v>
      </c>
      <c r="V8" s="1205"/>
      <c r="W8" s="1205"/>
      <c r="X8" s="1205"/>
      <c r="Y8" s="1205"/>
      <c r="Z8" s="1205"/>
      <c r="AA8" s="1205"/>
      <c r="AB8" s="1205" t="s">
        <v>378</v>
      </c>
      <c r="AC8" s="1205"/>
      <c r="AD8" s="1205"/>
      <c r="AE8" s="1205"/>
      <c r="AF8" s="1205"/>
      <c r="AG8" s="1205"/>
      <c r="AH8" s="1205"/>
      <c r="AI8" s="1212"/>
      <c r="AJ8" s="1212"/>
      <c r="AK8" s="1211" t="s">
        <v>382</v>
      </c>
      <c r="AL8" s="1211"/>
      <c r="AM8" s="1211"/>
      <c r="AN8" s="1211"/>
      <c r="AO8" s="1211"/>
      <c r="AP8" s="1211"/>
      <c r="AQ8" s="1211"/>
      <c r="AR8" s="1211"/>
      <c r="AS8" s="1211"/>
      <c r="AT8" s="1096">
        <v>0</v>
      </c>
      <c r="AU8" s="1096"/>
      <c r="AV8" s="1096"/>
      <c r="AW8" s="1096"/>
    </row>
    <row r="9" spans="1:49" ht="24" customHeight="1" x14ac:dyDescent="0.15">
      <c r="A9" s="1214" t="s">
        <v>383</v>
      </c>
      <c r="B9" s="1211" t="s">
        <v>384</v>
      </c>
      <c r="C9" s="1211"/>
      <c r="D9" s="1211"/>
      <c r="E9" s="1120" t="s">
        <v>385</v>
      </c>
      <c r="F9" s="1120"/>
      <c r="G9" s="1120"/>
      <c r="H9" s="1120" t="s">
        <v>387</v>
      </c>
      <c r="I9" s="1120"/>
      <c r="J9" s="1120"/>
      <c r="K9" s="1120"/>
      <c r="L9" s="1214" t="s">
        <v>388</v>
      </c>
      <c r="M9" s="1211" t="s">
        <v>389</v>
      </c>
      <c r="N9" s="1211"/>
      <c r="O9" s="1211"/>
      <c r="P9" s="1211"/>
      <c r="Q9" s="1211"/>
      <c r="R9" s="1211"/>
      <c r="S9" s="1211" t="s">
        <v>251</v>
      </c>
      <c r="T9" s="1211"/>
      <c r="U9" s="1211"/>
      <c r="V9" s="1211"/>
      <c r="W9" s="1211"/>
      <c r="X9" s="1211"/>
      <c r="Y9" s="1224" t="s">
        <v>390</v>
      </c>
      <c r="Z9" s="1224"/>
      <c r="AA9" s="1076" t="s">
        <v>391</v>
      </c>
      <c r="AB9" s="1076"/>
      <c r="AC9" s="1076"/>
      <c r="AD9" s="1076"/>
      <c r="AE9" s="1076"/>
      <c r="AF9" s="1076" t="s">
        <v>392</v>
      </c>
      <c r="AG9" s="1076"/>
      <c r="AH9" s="1076"/>
      <c r="AI9" s="1076"/>
      <c r="AJ9" s="1076"/>
      <c r="AK9" s="1076"/>
      <c r="AL9" s="1076"/>
      <c r="AM9" s="1076"/>
      <c r="AN9" s="1076" t="s">
        <v>432</v>
      </c>
      <c r="AO9" s="1076"/>
      <c r="AP9" s="1076"/>
      <c r="AQ9" s="1076"/>
      <c r="AR9" s="1076"/>
      <c r="AS9" s="1074" t="s">
        <v>429</v>
      </c>
      <c r="AT9" s="1074"/>
      <c r="AU9" s="1074"/>
      <c r="AV9" s="1074"/>
      <c r="AW9" s="1074" t="s">
        <v>934</v>
      </c>
    </row>
    <row r="10" spans="1:49" ht="15.95" customHeight="1" x14ac:dyDescent="0.15">
      <c r="A10" s="1214"/>
      <c r="B10" s="1211"/>
      <c r="C10" s="1211"/>
      <c r="D10" s="1211"/>
      <c r="E10" s="1122" t="s">
        <v>386</v>
      </c>
      <c r="F10" s="1122"/>
      <c r="G10" s="1122"/>
      <c r="H10" s="1122" t="s">
        <v>386</v>
      </c>
      <c r="I10" s="1122"/>
      <c r="J10" s="1122"/>
      <c r="K10" s="1122"/>
      <c r="L10" s="1214"/>
      <c r="M10" s="1211"/>
      <c r="N10" s="1211"/>
      <c r="O10" s="1211"/>
      <c r="P10" s="1211"/>
      <c r="Q10" s="1211"/>
      <c r="R10" s="1211"/>
      <c r="S10" s="1211"/>
      <c r="T10" s="1211"/>
      <c r="U10" s="1211"/>
      <c r="V10" s="1211"/>
      <c r="W10" s="1211"/>
      <c r="X10" s="1211"/>
      <c r="Y10" s="1224"/>
      <c r="Z10" s="1224"/>
      <c r="AA10" s="1076"/>
      <c r="AB10" s="1076"/>
      <c r="AC10" s="1076"/>
      <c r="AD10" s="1076"/>
      <c r="AE10" s="1076"/>
      <c r="AF10" s="1076"/>
      <c r="AG10" s="1076"/>
      <c r="AH10" s="1076"/>
      <c r="AI10" s="1076"/>
      <c r="AJ10" s="1076"/>
      <c r="AK10" s="1076"/>
      <c r="AL10" s="1076"/>
      <c r="AM10" s="1076"/>
      <c r="AN10" s="1076"/>
      <c r="AO10" s="1076"/>
      <c r="AP10" s="1076"/>
      <c r="AQ10" s="1076"/>
      <c r="AR10" s="1076"/>
      <c r="AS10" s="1074"/>
      <c r="AT10" s="1074"/>
      <c r="AU10" s="1074"/>
      <c r="AV10" s="1074"/>
      <c r="AW10" s="1076"/>
    </row>
    <row r="11" spans="1:49" ht="15.95" customHeight="1" x14ac:dyDescent="0.15">
      <c r="A11" s="1214"/>
      <c r="B11" s="1217" t="s">
        <v>255</v>
      </c>
      <c r="C11" s="1217"/>
      <c r="D11" s="1217"/>
      <c r="E11" s="1215">
        <f>'別紙1-1 計画本書（新設・増床用）'!C69/1000</f>
        <v>0</v>
      </c>
      <c r="F11" s="1215"/>
      <c r="G11" s="1215"/>
      <c r="H11" s="1216">
        <v>0</v>
      </c>
      <c r="I11" s="1216"/>
      <c r="J11" s="1216"/>
      <c r="K11" s="1216"/>
      <c r="L11" s="1214"/>
      <c r="M11" s="1093" t="s">
        <v>981</v>
      </c>
      <c r="N11" s="1093"/>
      <c r="O11" s="1093"/>
      <c r="P11" s="1093"/>
      <c r="Q11" s="1093"/>
      <c r="R11" s="1093"/>
      <c r="S11" s="1084">
        <f>'別紙1-1 計画本書（新設・増床用）'!C80/1000</f>
        <v>0</v>
      </c>
      <c r="T11" s="1084"/>
      <c r="U11" s="1084"/>
      <c r="V11" s="1084"/>
      <c r="W11" s="1084"/>
      <c r="X11" s="1084"/>
      <c r="Y11" s="1224"/>
      <c r="Z11" s="1224"/>
      <c r="AA11" s="1221"/>
      <c r="AB11" s="1222"/>
      <c r="AC11" s="1222"/>
      <c r="AD11" s="1222"/>
      <c r="AE11" s="1222"/>
      <c r="AF11" s="1073"/>
      <c r="AG11" s="1073"/>
      <c r="AH11" s="1073"/>
      <c r="AI11" s="1073"/>
      <c r="AJ11" s="1073"/>
      <c r="AK11" s="1073"/>
      <c r="AL11" s="1073"/>
      <c r="AM11" s="1073"/>
      <c r="AN11" s="1073"/>
      <c r="AO11" s="1073"/>
      <c r="AP11" s="1073"/>
      <c r="AQ11" s="1073"/>
      <c r="AR11" s="1073"/>
      <c r="AS11" s="1219">
        <v>0</v>
      </c>
      <c r="AT11" s="1219"/>
      <c r="AU11" s="1219"/>
      <c r="AV11" s="1219"/>
      <c r="AW11" s="513">
        <v>0</v>
      </c>
    </row>
    <row r="12" spans="1:49" ht="15.95" customHeight="1" x14ac:dyDescent="0.15">
      <c r="A12" s="1214"/>
      <c r="B12" s="1217"/>
      <c r="C12" s="1217"/>
      <c r="D12" s="1217"/>
      <c r="E12" s="1215"/>
      <c r="F12" s="1215"/>
      <c r="G12" s="1215"/>
      <c r="H12" s="1216"/>
      <c r="I12" s="1216"/>
      <c r="J12" s="1216"/>
      <c r="K12" s="1216"/>
      <c r="L12" s="1214"/>
      <c r="M12" s="1093" t="s">
        <v>982</v>
      </c>
      <c r="N12" s="1093"/>
      <c r="O12" s="1093"/>
      <c r="P12" s="1093"/>
      <c r="Q12" s="1093"/>
      <c r="R12" s="1093"/>
      <c r="S12" s="1084">
        <f>'別紙1-1 計画本書（新設・増床用）'!C81/1000</f>
        <v>0</v>
      </c>
      <c r="T12" s="1084"/>
      <c r="U12" s="1084"/>
      <c r="V12" s="1084"/>
      <c r="W12" s="1084"/>
      <c r="X12" s="1084"/>
      <c r="Y12" s="1224"/>
      <c r="Z12" s="1224"/>
      <c r="AA12" s="1221"/>
      <c r="AB12" s="1222"/>
      <c r="AC12" s="1222"/>
      <c r="AD12" s="1222"/>
      <c r="AE12" s="1222"/>
      <c r="AF12" s="1073"/>
      <c r="AG12" s="1073"/>
      <c r="AH12" s="1073"/>
      <c r="AI12" s="1073"/>
      <c r="AJ12" s="1073"/>
      <c r="AK12" s="1073"/>
      <c r="AL12" s="1073"/>
      <c r="AM12" s="1073"/>
      <c r="AN12" s="1073"/>
      <c r="AO12" s="1073"/>
      <c r="AP12" s="1073"/>
      <c r="AQ12" s="1073"/>
      <c r="AR12" s="1073"/>
      <c r="AS12" s="1219">
        <v>0</v>
      </c>
      <c r="AT12" s="1219"/>
      <c r="AU12" s="1219"/>
      <c r="AV12" s="1219"/>
      <c r="AW12" s="513">
        <v>0</v>
      </c>
    </row>
    <row r="13" spans="1:49" ht="15.95" customHeight="1" x14ac:dyDescent="0.15">
      <c r="A13" s="1214"/>
      <c r="B13" s="1217" t="s">
        <v>256</v>
      </c>
      <c r="C13" s="1217"/>
      <c r="D13" s="1217"/>
      <c r="E13" s="1215">
        <f>'別紙1-1 計画本書（新設・増床用）'!C70/1000</f>
        <v>0</v>
      </c>
      <c r="F13" s="1215"/>
      <c r="G13" s="1215"/>
      <c r="H13" s="1216">
        <v>0</v>
      </c>
      <c r="I13" s="1216"/>
      <c r="J13" s="1216"/>
      <c r="K13" s="1216"/>
      <c r="L13" s="1214"/>
      <c r="M13" s="1093" t="s">
        <v>1014</v>
      </c>
      <c r="N13" s="1093"/>
      <c r="O13" s="1093"/>
      <c r="P13" s="1093"/>
      <c r="Q13" s="1093"/>
      <c r="R13" s="1093"/>
      <c r="S13" s="1084">
        <f>'別紙1-1 計画本書（新設・増床用）'!C82/1000</f>
        <v>0</v>
      </c>
      <c r="T13" s="1084"/>
      <c r="U13" s="1084"/>
      <c r="V13" s="1084"/>
      <c r="W13" s="1084"/>
      <c r="X13" s="1084"/>
      <c r="Y13" s="1224"/>
      <c r="Z13" s="1224"/>
      <c r="AA13" s="1222"/>
      <c r="AB13" s="1222"/>
      <c r="AC13" s="1222"/>
      <c r="AD13" s="1222"/>
      <c r="AE13" s="1222"/>
      <c r="AF13" s="1073"/>
      <c r="AG13" s="1073"/>
      <c r="AH13" s="1073"/>
      <c r="AI13" s="1073"/>
      <c r="AJ13" s="1073"/>
      <c r="AK13" s="1073"/>
      <c r="AL13" s="1073"/>
      <c r="AM13" s="1073"/>
      <c r="AN13" s="1073"/>
      <c r="AO13" s="1073"/>
      <c r="AP13" s="1073"/>
      <c r="AQ13" s="1073"/>
      <c r="AR13" s="1073"/>
      <c r="AS13" s="1219">
        <v>0</v>
      </c>
      <c r="AT13" s="1219"/>
      <c r="AU13" s="1219"/>
      <c r="AV13" s="1219"/>
      <c r="AW13" s="513">
        <v>0</v>
      </c>
    </row>
    <row r="14" spans="1:49" ht="15.95" customHeight="1" x14ac:dyDescent="0.15">
      <c r="A14" s="1214"/>
      <c r="B14" s="1217"/>
      <c r="C14" s="1217"/>
      <c r="D14" s="1217"/>
      <c r="E14" s="1215"/>
      <c r="F14" s="1215"/>
      <c r="G14" s="1215"/>
      <c r="H14" s="1216"/>
      <c r="I14" s="1216"/>
      <c r="J14" s="1216"/>
      <c r="K14" s="1216"/>
      <c r="L14" s="1214"/>
      <c r="M14" s="1093" t="s">
        <v>983</v>
      </c>
      <c r="N14" s="1093"/>
      <c r="O14" s="1093"/>
      <c r="P14" s="1093"/>
      <c r="Q14" s="1093"/>
      <c r="R14" s="1093"/>
      <c r="S14" s="1084">
        <f>'別紙1-1 計画本書（新設・増床用）'!C83/1000</f>
        <v>0</v>
      </c>
      <c r="T14" s="1084"/>
      <c r="U14" s="1084"/>
      <c r="V14" s="1084"/>
      <c r="W14" s="1084"/>
      <c r="X14" s="1084"/>
      <c r="Y14" s="1224"/>
      <c r="Z14" s="1224"/>
      <c r="AA14" s="1222"/>
      <c r="AB14" s="1222"/>
      <c r="AC14" s="1222"/>
      <c r="AD14" s="1222"/>
      <c r="AE14" s="1222"/>
      <c r="AF14" s="1073"/>
      <c r="AG14" s="1073"/>
      <c r="AH14" s="1073"/>
      <c r="AI14" s="1073"/>
      <c r="AJ14" s="1073"/>
      <c r="AK14" s="1073"/>
      <c r="AL14" s="1073"/>
      <c r="AM14" s="1073"/>
      <c r="AN14" s="1073"/>
      <c r="AO14" s="1073"/>
      <c r="AP14" s="1073"/>
      <c r="AQ14" s="1073"/>
      <c r="AR14" s="1073"/>
      <c r="AS14" s="1219">
        <v>0</v>
      </c>
      <c r="AT14" s="1219"/>
      <c r="AU14" s="1219"/>
      <c r="AV14" s="1219"/>
      <c r="AW14" s="513">
        <v>0</v>
      </c>
    </row>
    <row r="15" spans="1:49" ht="15.95" customHeight="1" x14ac:dyDescent="0.15">
      <c r="A15" s="1214"/>
      <c r="B15" s="1217" t="s">
        <v>259</v>
      </c>
      <c r="C15" s="1217"/>
      <c r="D15" s="1217"/>
      <c r="E15" s="1215">
        <f>'別紙1-1 計画本書（新設・増床用）'!C71/1000</f>
        <v>0</v>
      </c>
      <c r="F15" s="1215"/>
      <c r="G15" s="1215"/>
      <c r="H15" s="1216">
        <v>0</v>
      </c>
      <c r="I15" s="1216"/>
      <c r="J15" s="1216"/>
      <c r="K15" s="1216"/>
      <c r="L15" s="1214"/>
      <c r="M15" s="1093" t="s">
        <v>984</v>
      </c>
      <c r="N15" s="1093"/>
      <c r="O15" s="1093"/>
      <c r="P15" s="1093"/>
      <c r="Q15" s="1093"/>
      <c r="R15" s="1093"/>
      <c r="S15" s="1084">
        <f>'別紙1-1 計画本書（新設・増床用）'!C84/1000</f>
        <v>0</v>
      </c>
      <c r="T15" s="1084"/>
      <c r="U15" s="1084"/>
      <c r="V15" s="1084"/>
      <c r="W15" s="1084"/>
      <c r="X15" s="1084"/>
      <c r="Y15" s="1224"/>
      <c r="Z15" s="1224"/>
      <c r="AA15" s="1222"/>
      <c r="AB15" s="1222"/>
      <c r="AC15" s="1222"/>
      <c r="AD15" s="1222"/>
      <c r="AE15" s="1222"/>
      <c r="AF15" s="1073"/>
      <c r="AG15" s="1073"/>
      <c r="AH15" s="1073"/>
      <c r="AI15" s="1073"/>
      <c r="AJ15" s="1073"/>
      <c r="AK15" s="1073"/>
      <c r="AL15" s="1073"/>
      <c r="AM15" s="1073"/>
      <c r="AN15" s="1073"/>
      <c r="AO15" s="1073"/>
      <c r="AP15" s="1073"/>
      <c r="AQ15" s="1073"/>
      <c r="AR15" s="1073"/>
      <c r="AS15" s="1219">
        <v>0</v>
      </c>
      <c r="AT15" s="1219"/>
      <c r="AU15" s="1219"/>
      <c r="AV15" s="1219"/>
      <c r="AW15" s="513">
        <v>0</v>
      </c>
    </row>
    <row r="16" spans="1:49" ht="15.95" customHeight="1" x14ac:dyDescent="0.15">
      <c r="A16" s="1214"/>
      <c r="B16" s="1217"/>
      <c r="C16" s="1217"/>
      <c r="D16" s="1217"/>
      <c r="E16" s="1215"/>
      <c r="F16" s="1215"/>
      <c r="G16" s="1215"/>
      <c r="H16" s="1216"/>
      <c r="I16" s="1216"/>
      <c r="J16" s="1216"/>
      <c r="K16" s="1216"/>
      <c r="L16" s="1214"/>
      <c r="M16" s="1225" t="s">
        <v>985</v>
      </c>
      <c r="N16" s="1207" t="s">
        <v>986</v>
      </c>
      <c r="O16" s="1208"/>
      <c r="P16" s="1208"/>
      <c r="Q16" s="1208"/>
      <c r="R16" s="1218"/>
      <c r="S16" s="1084">
        <f>'別紙1-1 計画本書（新設・増床用）'!C85/1000</f>
        <v>0</v>
      </c>
      <c r="T16" s="1084"/>
      <c r="U16" s="1084"/>
      <c r="V16" s="1084"/>
      <c r="W16" s="1084"/>
      <c r="X16" s="1084"/>
      <c r="Y16" s="1224"/>
      <c r="Z16" s="1224"/>
      <c r="AA16" s="1220" t="s">
        <v>922</v>
      </c>
      <c r="AB16" s="1220"/>
      <c r="AC16" s="1220"/>
      <c r="AD16" s="1220"/>
      <c r="AE16" s="1220"/>
      <c r="AF16" s="1220"/>
      <c r="AG16" s="1220"/>
      <c r="AH16" s="1220"/>
      <c r="AI16" s="1220"/>
      <c r="AJ16" s="1220"/>
      <c r="AK16" s="1220"/>
      <c r="AL16" s="1220"/>
      <c r="AM16" s="1220"/>
      <c r="AN16" s="1220"/>
      <c r="AO16" s="1220"/>
      <c r="AP16" s="1220"/>
      <c r="AQ16" s="1220"/>
      <c r="AR16" s="1220"/>
      <c r="AS16" s="1220"/>
      <c r="AT16" s="1220"/>
      <c r="AU16" s="1220"/>
      <c r="AV16" s="1220"/>
      <c r="AW16" s="514">
        <f>SUM(AW11:AW15)</f>
        <v>0</v>
      </c>
    </row>
    <row r="17" spans="1:49" ht="15.75" customHeight="1" x14ac:dyDescent="0.15">
      <c r="A17" s="1214"/>
      <c r="B17" s="1217" t="s">
        <v>263</v>
      </c>
      <c r="C17" s="1217"/>
      <c r="D17" s="1217"/>
      <c r="E17" s="1215">
        <f>'別紙1-1 計画本書（新設・増床用）'!C72/1000</f>
        <v>0</v>
      </c>
      <c r="F17" s="1215"/>
      <c r="G17" s="1215"/>
      <c r="H17" s="1216">
        <v>0</v>
      </c>
      <c r="I17" s="1216"/>
      <c r="J17" s="1216"/>
      <c r="K17" s="1216"/>
      <c r="L17" s="1214"/>
      <c r="M17" s="1226"/>
      <c r="N17" s="1207" t="s">
        <v>987</v>
      </c>
      <c r="O17" s="1208"/>
      <c r="P17" s="1208"/>
      <c r="Q17" s="1208"/>
      <c r="R17" s="1218"/>
      <c r="S17" s="1084">
        <f>'別紙1-1 計画本書（新設・増床用）'!C86/1000</f>
        <v>0</v>
      </c>
      <c r="T17" s="1084"/>
      <c r="U17" s="1084"/>
      <c r="V17" s="1084"/>
      <c r="W17" s="1084"/>
      <c r="X17" s="1084"/>
      <c r="Y17" s="1211" t="s">
        <v>394</v>
      </c>
      <c r="Z17" s="1211"/>
      <c r="AA17" s="1240" t="s">
        <v>923</v>
      </c>
      <c r="AB17" s="1241"/>
      <c r="AC17" s="1076" t="s">
        <v>395</v>
      </c>
      <c r="AD17" s="1076"/>
      <c r="AE17" s="1076"/>
      <c r="AF17" s="1076"/>
      <c r="AG17" s="1076" t="s">
        <v>396</v>
      </c>
      <c r="AH17" s="1076"/>
      <c r="AI17" s="1076" t="s">
        <v>392</v>
      </c>
      <c r="AJ17" s="1076"/>
      <c r="AK17" s="1076"/>
      <c r="AL17" s="1076"/>
      <c r="AM17" s="1076" t="s">
        <v>431</v>
      </c>
      <c r="AN17" s="1076"/>
      <c r="AO17" s="1076"/>
      <c r="AP17" s="1076"/>
      <c r="AQ17" s="1076"/>
      <c r="AR17" s="1076" t="s">
        <v>435</v>
      </c>
      <c r="AS17" s="1076"/>
      <c r="AT17" s="1076"/>
      <c r="AU17" s="1076"/>
      <c r="AV17" s="1076"/>
      <c r="AW17" s="497" t="s">
        <v>433</v>
      </c>
    </row>
    <row r="18" spans="1:49" ht="15.95" customHeight="1" x14ac:dyDescent="0.15">
      <c r="A18" s="1214"/>
      <c r="B18" s="1217"/>
      <c r="C18" s="1217"/>
      <c r="D18" s="1217"/>
      <c r="E18" s="1215"/>
      <c r="F18" s="1215"/>
      <c r="G18" s="1215"/>
      <c r="H18" s="1216"/>
      <c r="I18" s="1216"/>
      <c r="J18" s="1216"/>
      <c r="K18" s="1216"/>
      <c r="L18" s="1214"/>
      <c r="M18" s="1226"/>
      <c r="N18" s="1207"/>
      <c r="O18" s="1208"/>
      <c r="P18" s="1208"/>
      <c r="Q18" s="1208"/>
      <c r="R18" s="1218"/>
      <c r="S18" s="1096">
        <v>0</v>
      </c>
      <c r="T18" s="1096"/>
      <c r="U18" s="1096"/>
      <c r="V18" s="1096"/>
      <c r="W18" s="1096"/>
      <c r="X18" s="1096"/>
      <c r="Y18" s="1211"/>
      <c r="Z18" s="1211"/>
      <c r="AA18" s="1242"/>
      <c r="AB18" s="1243"/>
      <c r="AC18" s="1085"/>
      <c r="AD18" s="1085"/>
      <c r="AE18" s="1085"/>
      <c r="AF18" s="1085"/>
      <c r="AG18" s="1085"/>
      <c r="AH18" s="1085"/>
      <c r="AI18" s="1228" t="s">
        <v>157</v>
      </c>
      <c r="AJ18" s="1209"/>
      <c r="AK18" s="1209"/>
      <c r="AL18" s="1210"/>
      <c r="AM18" s="1228"/>
      <c r="AN18" s="1209"/>
      <c r="AO18" s="1209"/>
      <c r="AP18" s="1209"/>
      <c r="AQ18" s="1210"/>
      <c r="AR18" s="1237">
        <v>0</v>
      </c>
      <c r="AS18" s="1238"/>
      <c r="AT18" s="1238"/>
      <c r="AU18" s="1238"/>
      <c r="AV18" s="1239"/>
      <c r="AW18" s="515">
        <v>0</v>
      </c>
    </row>
    <row r="19" spans="1:49" ht="15.95" customHeight="1" x14ac:dyDescent="0.15">
      <c r="A19" s="1214"/>
      <c r="B19" s="1217" t="s">
        <v>270</v>
      </c>
      <c r="C19" s="1217"/>
      <c r="D19" s="1217"/>
      <c r="E19" s="1215">
        <f>'別紙1-1 計画本書（新設・増床用）'!C73/1000</f>
        <v>0</v>
      </c>
      <c r="F19" s="1215"/>
      <c r="G19" s="1215"/>
      <c r="H19" s="1216">
        <v>0</v>
      </c>
      <c r="I19" s="1216"/>
      <c r="J19" s="1216"/>
      <c r="K19" s="1216"/>
      <c r="L19" s="1214"/>
      <c r="M19" s="1226"/>
      <c r="N19" s="1207"/>
      <c r="O19" s="1208"/>
      <c r="P19" s="1208"/>
      <c r="Q19" s="1208"/>
      <c r="R19" s="1218"/>
      <c r="S19" s="1096">
        <v>0</v>
      </c>
      <c r="T19" s="1096"/>
      <c r="U19" s="1096"/>
      <c r="V19" s="1096"/>
      <c r="W19" s="1096"/>
      <c r="X19" s="1096"/>
      <c r="Y19" s="1211"/>
      <c r="Z19" s="1211"/>
      <c r="AA19" s="1242"/>
      <c r="AB19" s="1243"/>
      <c r="AC19" s="1085"/>
      <c r="AD19" s="1085"/>
      <c r="AE19" s="1085"/>
      <c r="AF19" s="1085"/>
      <c r="AG19" s="1085"/>
      <c r="AH19" s="1085"/>
      <c r="AI19" s="1228" t="s">
        <v>157</v>
      </c>
      <c r="AJ19" s="1209"/>
      <c r="AK19" s="1209"/>
      <c r="AL19" s="1210"/>
      <c r="AM19" s="1228"/>
      <c r="AN19" s="1209"/>
      <c r="AO19" s="1209"/>
      <c r="AP19" s="1209"/>
      <c r="AQ19" s="1210"/>
      <c r="AR19" s="1237">
        <v>0</v>
      </c>
      <c r="AS19" s="1238"/>
      <c r="AT19" s="1238"/>
      <c r="AU19" s="1238"/>
      <c r="AV19" s="1239"/>
      <c r="AW19" s="515">
        <v>0</v>
      </c>
    </row>
    <row r="20" spans="1:49" ht="15.95" customHeight="1" x14ac:dyDescent="0.15">
      <c r="A20" s="1214"/>
      <c r="B20" s="1217"/>
      <c r="C20" s="1217"/>
      <c r="D20" s="1217"/>
      <c r="E20" s="1215"/>
      <c r="F20" s="1215"/>
      <c r="G20" s="1215"/>
      <c r="H20" s="1216"/>
      <c r="I20" s="1216"/>
      <c r="J20" s="1216"/>
      <c r="K20" s="1216"/>
      <c r="L20" s="1214"/>
      <c r="M20" s="1227"/>
      <c r="N20" s="1207"/>
      <c r="O20" s="1208"/>
      <c r="P20" s="1208"/>
      <c r="Q20" s="1208"/>
      <c r="R20" s="1218"/>
      <c r="S20" s="1096">
        <v>0</v>
      </c>
      <c r="T20" s="1096"/>
      <c r="U20" s="1096"/>
      <c r="V20" s="1096"/>
      <c r="W20" s="1096"/>
      <c r="X20" s="1096"/>
      <c r="Y20" s="1211"/>
      <c r="Z20" s="1211"/>
      <c r="AA20" s="1244"/>
      <c r="AB20" s="1245"/>
      <c r="AC20" s="1073"/>
      <c r="AD20" s="1073"/>
      <c r="AE20" s="1073"/>
      <c r="AF20" s="1073"/>
      <c r="AG20" s="1073"/>
      <c r="AH20" s="1073"/>
      <c r="AI20" s="1228" t="s">
        <v>157</v>
      </c>
      <c r="AJ20" s="1209"/>
      <c r="AK20" s="1209"/>
      <c r="AL20" s="1210"/>
      <c r="AM20" s="1228"/>
      <c r="AN20" s="1209"/>
      <c r="AO20" s="1209"/>
      <c r="AP20" s="1209"/>
      <c r="AQ20" s="1210"/>
      <c r="AR20" s="1237">
        <v>0</v>
      </c>
      <c r="AS20" s="1238"/>
      <c r="AT20" s="1238"/>
      <c r="AU20" s="1238"/>
      <c r="AV20" s="1239"/>
      <c r="AW20" s="515">
        <v>0</v>
      </c>
    </row>
    <row r="21" spans="1:49" ht="15.95" customHeight="1" x14ac:dyDescent="0.15">
      <c r="A21" s="1214"/>
      <c r="B21" s="1217" t="s">
        <v>272</v>
      </c>
      <c r="C21" s="1217"/>
      <c r="D21" s="1217"/>
      <c r="E21" s="1215">
        <f>'別紙1-1 計画本書（新設・増床用）'!C74/1000</f>
        <v>0</v>
      </c>
      <c r="F21" s="1215"/>
      <c r="G21" s="1215"/>
      <c r="H21" s="1216">
        <v>0</v>
      </c>
      <c r="I21" s="1216"/>
      <c r="J21" s="1216"/>
      <c r="K21" s="1216"/>
      <c r="L21" s="1214"/>
      <c r="M21" s="1217" t="s">
        <v>379</v>
      </c>
      <c r="N21" s="1217"/>
      <c r="O21" s="1217"/>
      <c r="P21" s="1217"/>
      <c r="Q21" s="1217"/>
      <c r="R21" s="1217"/>
      <c r="S21" s="1084">
        <f>SUM(S11:X20)</f>
        <v>0</v>
      </c>
      <c r="T21" s="1084"/>
      <c r="U21" s="1084"/>
      <c r="V21" s="1084"/>
      <c r="W21" s="1084"/>
      <c r="X21" s="1084"/>
      <c r="Y21" s="1211"/>
      <c r="Z21" s="1211"/>
      <c r="AA21" s="1137" t="s">
        <v>397</v>
      </c>
      <c r="AB21" s="1137"/>
      <c r="AC21" s="1137"/>
      <c r="AD21" s="1137"/>
      <c r="AE21" s="1137"/>
      <c r="AF21" s="1137"/>
      <c r="AG21" s="1137"/>
      <c r="AH21" s="1137"/>
      <c r="AI21" s="1137"/>
      <c r="AJ21" s="1137"/>
      <c r="AK21" s="1137"/>
      <c r="AL21" s="1137"/>
      <c r="AM21" s="1137"/>
      <c r="AN21" s="1137"/>
      <c r="AO21" s="1137"/>
      <c r="AP21" s="1137"/>
      <c r="AQ21" s="1137"/>
      <c r="AR21" s="1137"/>
      <c r="AS21" s="1137"/>
      <c r="AT21" s="1137"/>
      <c r="AU21" s="1137"/>
      <c r="AV21" s="1137"/>
      <c r="AW21" s="1137"/>
    </row>
    <row r="22" spans="1:49" ht="15.95" customHeight="1" x14ac:dyDescent="0.15">
      <c r="A22" s="1214"/>
      <c r="B22" s="1217"/>
      <c r="C22" s="1217"/>
      <c r="D22" s="1217"/>
      <c r="E22" s="1215"/>
      <c r="F22" s="1215"/>
      <c r="G22" s="1215"/>
      <c r="H22" s="1216"/>
      <c r="I22" s="1216"/>
      <c r="J22" s="1216"/>
      <c r="K22" s="1216"/>
      <c r="L22" s="1214" t="s">
        <v>416</v>
      </c>
      <c r="M22" s="1076" t="s">
        <v>398</v>
      </c>
      <c r="N22" s="1076"/>
      <c r="O22" s="1076"/>
      <c r="P22" s="1076"/>
      <c r="Q22" s="1076" t="s">
        <v>424</v>
      </c>
      <c r="R22" s="1076"/>
      <c r="S22" s="1076"/>
      <c r="T22" s="1076"/>
      <c r="U22" s="1076"/>
      <c r="V22" s="1076" t="s">
        <v>425</v>
      </c>
      <c r="W22" s="1076"/>
      <c r="X22" s="1076" t="s">
        <v>427</v>
      </c>
      <c r="Y22" s="1076"/>
      <c r="Z22" s="1076"/>
      <c r="AA22" s="1076"/>
      <c r="AB22" s="1076"/>
      <c r="AC22" s="1076"/>
      <c r="AD22" s="1076"/>
      <c r="AE22" s="1212" t="s">
        <v>428</v>
      </c>
      <c r="AF22" s="1212"/>
      <c r="AG22" s="1212"/>
      <c r="AH22" s="1076" t="s">
        <v>926</v>
      </c>
      <c r="AI22" s="1076"/>
      <c r="AJ22" s="1076"/>
      <c r="AK22" s="1076"/>
      <c r="AL22" s="1076" t="s">
        <v>927</v>
      </c>
      <c r="AM22" s="1076"/>
      <c r="AN22" s="1076"/>
      <c r="AO22" s="1076"/>
      <c r="AP22" s="1076"/>
      <c r="AQ22" s="1076"/>
      <c r="AR22" s="1076"/>
      <c r="AS22" s="1076"/>
      <c r="AT22" s="1076"/>
      <c r="AU22" s="1076" t="s">
        <v>928</v>
      </c>
      <c r="AV22" s="1076"/>
      <c r="AW22" s="1076"/>
    </row>
    <row r="23" spans="1:49" ht="15.95" customHeight="1" x14ac:dyDescent="0.15">
      <c r="A23" s="1214"/>
      <c r="B23" s="1085" t="s">
        <v>422</v>
      </c>
      <c r="C23" s="1085"/>
      <c r="D23" s="1085"/>
      <c r="E23" s="1215">
        <f>'別紙1-1 計画本書（新設・増床用）'!C75/1000</f>
        <v>0</v>
      </c>
      <c r="F23" s="1215"/>
      <c r="G23" s="1215"/>
      <c r="H23" s="1216">
        <v>0</v>
      </c>
      <c r="I23" s="1216"/>
      <c r="J23" s="1216"/>
      <c r="K23" s="1216"/>
      <c r="L23" s="1214"/>
      <c r="M23" s="1085" t="s">
        <v>393</v>
      </c>
      <c r="N23" s="1085"/>
      <c r="O23" s="1085"/>
      <c r="P23" s="1085"/>
      <c r="Q23" s="1232">
        <v>0</v>
      </c>
      <c r="R23" s="1232"/>
      <c r="S23" s="1232"/>
      <c r="T23" s="1232"/>
      <c r="U23" s="1232"/>
      <c r="V23" s="1232">
        <v>0</v>
      </c>
      <c r="W23" s="1232"/>
      <c r="X23" s="1232">
        <f>SUM(Q23:W23)</f>
        <v>0</v>
      </c>
      <c r="Y23" s="1232"/>
      <c r="Z23" s="1232"/>
      <c r="AA23" s="1232"/>
      <c r="AB23" s="1232"/>
      <c r="AC23" s="1232"/>
      <c r="AD23" s="1232"/>
      <c r="AE23" s="1212"/>
      <c r="AF23" s="1212"/>
      <c r="AG23" s="1212"/>
      <c r="AH23" s="1233">
        <v>0</v>
      </c>
      <c r="AI23" s="1233"/>
      <c r="AJ23" s="1233"/>
      <c r="AK23" s="1233"/>
      <c r="AL23" s="1233">
        <v>0</v>
      </c>
      <c r="AM23" s="1233"/>
      <c r="AN23" s="1233"/>
      <c r="AO23" s="1233"/>
      <c r="AP23" s="1233"/>
      <c r="AQ23" s="1233"/>
      <c r="AR23" s="1233"/>
      <c r="AS23" s="1233"/>
      <c r="AT23" s="1233"/>
      <c r="AU23" s="1229">
        <v>0</v>
      </c>
      <c r="AV23" s="1230"/>
      <c r="AW23" s="1231"/>
    </row>
    <row r="24" spans="1:49" ht="15.95" customHeight="1" x14ac:dyDescent="0.15">
      <c r="A24" s="1214"/>
      <c r="B24" s="1217" t="s">
        <v>379</v>
      </c>
      <c r="C24" s="1217"/>
      <c r="D24" s="1217"/>
      <c r="E24" s="1215">
        <f>SUM(E11:G23)</f>
        <v>0</v>
      </c>
      <c r="F24" s="1215"/>
      <c r="G24" s="1215"/>
      <c r="H24" s="1216">
        <v>0</v>
      </c>
      <c r="I24" s="1216"/>
      <c r="J24" s="1216"/>
      <c r="K24" s="1216"/>
      <c r="L24" s="1214"/>
      <c r="M24" s="1085" t="s">
        <v>987</v>
      </c>
      <c r="N24" s="1085"/>
      <c r="O24" s="1085"/>
      <c r="P24" s="1085"/>
      <c r="Q24" s="1232">
        <v>0</v>
      </c>
      <c r="R24" s="1232"/>
      <c r="S24" s="1232"/>
      <c r="T24" s="1232"/>
      <c r="U24" s="1232"/>
      <c r="V24" s="1232">
        <v>0</v>
      </c>
      <c r="W24" s="1232"/>
      <c r="X24" s="1232">
        <f t="shared" ref="X24:X25" si="0">SUM(Q24:W24)</f>
        <v>0</v>
      </c>
      <c r="Y24" s="1232"/>
      <c r="Z24" s="1232"/>
      <c r="AA24" s="1232"/>
      <c r="AB24" s="1232"/>
      <c r="AC24" s="1232"/>
      <c r="AD24" s="1232"/>
      <c r="AE24" s="1212"/>
      <c r="AF24" s="1212"/>
      <c r="AG24" s="1212"/>
      <c r="AH24" s="1233">
        <v>0</v>
      </c>
      <c r="AI24" s="1233"/>
      <c r="AJ24" s="1233"/>
      <c r="AK24" s="1233"/>
      <c r="AL24" s="1233">
        <v>0</v>
      </c>
      <c r="AM24" s="1233"/>
      <c r="AN24" s="1233"/>
      <c r="AO24" s="1233"/>
      <c r="AP24" s="1233"/>
      <c r="AQ24" s="1233"/>
      <c r="AR24" s="1233"/>
      <c r="AS24" s="1233"/>
      <c r="AT24" s="1233"/>
      <c r="AU24" s="1229">
        <v>0</v>
      </c>
      <c r="AV24" s="1230"/>
      <c r="AW24" s="1231"/>
    </row>
    <row r="25" spans="1:49" ht="15.95" customHeight="1" x14ac:dyDescent="0.15">
      <c r="A25" s="1214"/>
      <c r="B25" s="1217"/>
      <c r="C25" s="1217"/>
      <c r="D25" s="1217"/>
      <c r="E25" s="1215"/>
      <c r="F25" s="1215"/>
      <c r="G25" s="1215"/>
      <c r="H25" s="1216"/>
      <c r="I25" s="1216"/>
      <c r="J25" s="1216"/>
      <c r="K25" s="1216"/>
      <c r="L25" s="1214"/>
      <c r="M25" s="1073"/>
      <c r="N25" s="1073"/>
      <c r="O25" s="1073"/>
      <c r="P25" s="1073"/>
      <c r="Q25" s="1232">
        <v>0</v>
      </c>
      <c r="R25" s="1232"/>
      <c r="S25" s="1232"/>
      <c r="T25" s="1232"/>
      <c r="U25" s="1232"/>
      <c r="V25" s="1232">
        <v>0</v>
      </c>
      <c r="W25" s="1232"/>
      <c r="X25" s="1232">
        <f t="shared" si="0"/>
        <v>0</v>
      </c>
      <c r="Y25" s="1232"/>
      <c r="Z25" s="1232"/>
      <c r="AA25" s="1232"/>
      <c r="AB25" s="1232"/>
      <c r="AC25" s="1232"/>
      <c r="AD25" s="1232"/>
      <c r="AE25" s="1212"/>
      <c r="AF25" s="1212"/>
      <c r="AG25" s="1212"/>
      <c r="AH25" s="1233">
        <v>0</v>
      </c>
      <c r="AI25" s="1233"/>
      <c r="AJ25" s="1233"/>
      <c r="AK25" s="1233"/>
      <c r="AL25" s="1233">
        <v>0</v>
      </c>
      <c r="AM25" s="1233"/>
      <c r="AN25" s="1233"/>
      <c r="AO25" s="1233"/>
      <c r="AP25" s="1233"/>
      <c r="AQ25" s="1233"/>
      <c r="AR25" s="1233"/>
      <c r="AS25" s="1233"/>
      <c r="AT25" s="1233"/>
      <c r="AU25" s="1229">
        <v>0</v>
      </c>
      <c r="AV25" s="1230"/>
      <c r="AW25" s="1231"/>
    </row>
    <row r="26" spans="1:49" ht="45" customHeight="1" x14ac:dyDescent="0.15">
      <c r="A26" s="1214" t="s">
        <v>399</v>
      </c>
      <c r="B26" s="516" t="s">
        <v>400</v>
      </c>
      <c r="C26" s="1211" t="s">
        <v>392</v>
      </c>
      <c r="D26" s="1211"/>
      <c r="E26" s="516" t="s">
        <v>415</v>
      </c>
      <c r="F26" s="1211" t="s">
        <v>402</v>
      </c>
      <c r="G26" s="1211"/>
      <c r="H26" s="1211" t="s">
        <v>403</v>
      </c>
      <c r="I26" s="1211"/>
      <c r="J26" s="1211" t="s">
        <v>932</v>
      </c>
      <c r="K26" s="1211"/>
      <c r="L26" s="1211" t="s">
        <v>933</v>
      </c>
      <c r="M26" s="1211"/>
      <c r="N26" s="1211"/>
      <c r="O26" s="1211"/>
      <c r="P26" s="1211"/>
      <c r="Q26" s="1211" t="s">
        <v>404</v>
      </c>
      <c r="R26" s="1211"/>
      <c r="S26" s="1211"/>
      <c r="T26" s="1224" t="s">
        <v>405</v>
      </c>
      <c r="U26" s="1224"/>
      <c r="V26" s="1224"/>
      <c r="W26" s="1211" t="s">
        <v>406</v>
      </c>
      <c r="X26" s="1211"/>
      <c r="Y26" s="1211"/>
      <c r="Z26" s="1211" t="s">
        <v>407</v>
      </c>
      <c r="AA26" s="1211"/>
      <c r="AB26" s="1211"/>
      <c r="AC26" s="1211"/>
      <c r="AD26" s="1211" t="s">
        <v>408</v>
      </c>
      <c r="AE26" s="1211"/>
      <c r="AF26" s="1211"/>
      <c r="AG26" s="1211"/>
      <c r="AH26" s="1211"/>
      <c r="AI26" s="1211"/>
      <c r="AJ26" s="1211" t="s">
        <v>929</v>
      </c>
      <c r="AK26" s="1211"/>
      <c r="AL26" s="1211"/>
      <c r="AM26" s="1211"/>
      <c r="AN26" s="1211"/>
      <c r="AO26" s="1211"/>
      <c r="AP26" s="1211" t="s">
        <v>930</v>
      </c>
      <c r="AQ26" s="1211"/>
      <c r="AR26" s="1211"/>
      <c r="AS26" s="1211"/>
      <c r="AT26" s="1211"/>
      <c r="AU26" s="1211"/>
      <c r="AV26" s="1211" t="s">
        <v>931</v>
      </c>
      <c r="AW26" s="1211"/>
    </row>
    <row r="27" spans="1:49" ht="15.95" customHeight="1" x14ac:dyDescent="0.15">
      <c r="A27" s="1214"/>
      <c r="B27" s="517"/>
      <c r="C27" s="1234"/>
      <c r="D27" s="1234"/>
      <c r="E27" s="517"/>
      <c r="F27" s="1235" t="s">
        <v>409</v>
      </c>
      <c r="G27" s="1235"/>
      <c r="H27" s="1234"/>
      <c r="I27" s="1234"/>
      <c r="J27" s="1232">
        <v>0</v>
      </c>
      <c r="K27" s="1232"/>
      <c r="L27" s="1232">
        <v>0</v>
      </c>
      <c r="M27" s="1232"/>
      <c r="N27" s="1232"/>
      <c r="O27" s="1232"/>
      <c r="P27" s="1232"/>
      <c r="Q27" s="1235" t="s">
        <v>410</v>
      </c>
      <c r="R27" s="1235"/>
      <c r="S27" s="1235"/>
      <c r="T27" s="1224"/>
      <c r="U27" s="1224"/>
      <c r="V27" s="1224"/>
      <c r="W27" s="1085"/>
      <c r="X27" s="1085"/>
      <c r="Y27" s="1085"/>
      <c r="Z27" s="1073"/>
      <c r="AA27" s="1073"/>
      <c r="AB27" s="1073"/>
      <c r="AC27" s="1073"/>
      <c r="AD27" s="1232">
        <v>0</v>
      </c>
      <c r="AE27" s="1232"/>
      <c r="AF27" s="1232"/>
      <c r="AG27" s="1232"/>
      <c r="AH27" s="1232"/>
      <c r="AI27" s="1232"/>
      <c r="AJ27" s="1232">
        <v>0</v>
      </c>
      <c r="AK27" s="1232"/>
      <c r="AL27" s="1232"/>
      <c r="AM27" s="1232"/>
      <c r="AN27" s="1232"/>
      <c r="AO27" s="1232"/>
      <c r="AP27" s="1232">
        <v>0</v>
      </c>
      <c r="AQ27" s="1232"/>
      <c r="AR27" s="1232"/>
      <c r="AS27" s="1232"/>
      <c r="AT27" s="1232"/>
      <c r="AU27" s="1232"/>
      <c r="AV27" s="1232">
        <v>0</v>
      </c>
      <c r="AW27" s="1232"/>
    </row>
    <row r="28" spans="1:49" ht="15.95" customHeight="1" x14ac:dyDescent="0.15">
      <c r="A28" s="1214"/>
      <c r="B28" s="517"/>
      <c r="C28" s="1234"/>
      <c r="D28" s="1234"/>
      <c r="E28" s="517"/>
      <c r="F28" s="1235" t="s">
        <v>409</v>
      </c>
      <c r="G28" s="1235"/>
      <c r="H28" s="1234"/>
      <c r="I28" s="1234"/>
      <c r="J28" s="1232">
        <v>0</v>
      </c>
      <c r="K28" s="1232"/>
      <c r="L28" s="1232">
        <v>0</v>
      </c>
      <c r="M28" s="1232"/>
      <c r="N28" s="1232"/>
      <c r="O28" s="1232"/>
      <c r="P28" s="1232"/>
      <c r="Q28" s="1235" t="s">
        <v>410</v>
      </c>
      <c r="R28" s="1235"/>
      <c r="S28" s="1235"/>
      <c r="T28" s="1224"/>
      <c r="U28" s="1224"/>
      <c r="V28" s="1224"/>
      <c r="W28" s="1085"/>
      <c r="X28" s="1085"/>
      <c r="Y28" s="1085"/>
      <c r="Z28" s="1073"/>
      <c r="AA28" s="1073"/>
      <c r="AB28" s="1073"/>
      <c r="AC28" s="1073"/>
      <c r="AD28" s="1232">
        <v>0</v>
      </c>
      <c r="AE28" s="1232"/>
      <c r="AF28" s="1232"/>
      <c r="AG28" s="1232"/>
      <c r="AH28" s="1232"/>
      <c r="AI28" s="1232"/>
      <c r="AJ28" s="1232">
        <v>0</v>
      </c>
      <c r="AK28" s="1232"/>
      <c r="AL28" s="1232"/>
      <c r="AM28" s="1232"/>
      <c r="AN28" s="1232"/>
      <c r="AO28" s="1232"/>
      <c r="AP28" s="1232">
        <v>0</v>
      </c>
      <c r="AQ28" s="1232"/>
      <c r="AR28" s="1232"/>
      <c r="AS28" s="1232"/>
      <c r="AT28" s="1232"/>
      <c r="AU28" s="1232"/>
      <c r="AV28" s="1232">
        <v>0</v>
      </c>
      <c r="AW28" s="1232"/>
    </row>
    <row r="29" spans="1:49" ht="15.95" customHeight="1" x14ac:dyDescent="0.15">
      <c r="A29" s="1214"/>
      <c r="B29" s="517"/>
      <c r="C29" s="1234"/>
      <c r="D29" s="1234"/>
      <c r="E29" s="517"/>
      <c r="F29" s="1235" t="s">
        <v>409</v>
      </c>
      <c r="G29" s="1235"/>
      <c r="H29" s="1234"/>
      <c r="I29" s="1234"/>
      <c r="J29" s="1232">
        <v>0</v>
      </c>
      <c r="K29" s="1232"/>
      <c r="L29" s="1232">
        <v>0</v>
      </c>
      <c r="M29" s="1232"/>
      <c r="N29" s="1232"/>
      <c r="O29" s="1232"/>
      <c r="P29" s="1232"/>
      <c r="Q29" s="1235" t="s">
        <v>410</v>
      </c>
      <c r="R29" s="1235"/>
      <c r="S29" s="1235"/>
      <c r="T29" s="1224"/>
      <c r="U29" s="1224"/>
      <c r="V29" s="1224"/>
      <c r="W29" s="1085"/>
      <c r="X29" s="1085"/>
      <c r="Y29" s="1085"/>
      <c r="Z29" s="1073"/>
      <c r="AA29" s="1073"/>
      <c r="AB29" s="1073"/>
      <c r="AC29" s="1073"/>
      <c r="AD29" s="1232">
        <v>0</v>
      </c>
      <c r="AE29" s="1232"/>
      <c r="AF29" s="1232"/>
      <c r="AG29" s="1232"/>
      <c r="AH29" s="1232"/>
      <c r="AI29" s="1232"/>
      <c r="AJ29" s="1232">
        <v>0</v>
      </c>
      <c r="AK29" s="1232"/>
      <c r="AL29" s="1232"/>
      <c r="AM29" s="1232"/>
      <c r="AN29" s="1232"/>
      <c r="AO29" s="1232"/>
      <c r="AP29" s="1232">
        <v>0</v>
      </c>
      <c r="AQ29" s="1232"/>
      <c r="AR29" s="1232"/>
      <c r="AS29" s="1232"/>
      <c r="AT29" s="1232"/>
      <c r="AU29" s="1232"/>
      <c r="AV29" s="1232">
        <v>0</v>
      </c>
      <c r="AW29" s="1232"/>
    </row>
    <row r="30" spans="1:49" ht="15.95" customHeight="1" x14ac:dyDescent="0.15">
      <c r="A30" s="1214"/>
      <c r="B30" s="928" t="s">
        <v>411</v>
      </c>
      <c r="C30" s="928"/>
      <c r="D30" s="928"/>
      <c r="E30" s="928"/>
      <c r="F30" s="928"/>
      <c r="G30" s="928"/>
      <c r="H30" s="928"/>
      <c r="I30" s="928"/>
      <c r="J30" s="1232">
        <f>SUM(J27:K29)</f>
        <v>0</v>
      </c>
      <c r="K30" s="1232"/>
      <c r="L30" s="1232">
        <f>SUM(L27:P29)</f>
        <v>0</v>
      </c>
      <c r="M30" s="1232"/>
      <c r="N30" s="1232"/>
      <c r="O30" s="1232"/>
      <c r="P30" s="1232"/>
      <c r="Q30" s="1217" t="s">
        <v>412</v>
      </c>
      <c r="R30" s="1217"/>
      <c r="S30" s="1217"/>
      <c r="T30" s="1224"/>
      <c r="U30" s="1224"/>
      <c r="V30" s="1224"/>
      <c r="W30" s="1211" t="s">
        <v>935</v>
      </c>
      <c r="X30" s="1211"/>
      <c r="Y30" s="1211"/>
      <c r="Z30" s="1211"/>
      <c r="AA30" s="1211"/>
      <c r="AB30" s="1211"/>
      <c r="AC30" s="1211"/>
      <c r="AD30" s="1237">
        <f>SUM(AD27:AI29)</f>
        <v>0</v>
      </c>
      <c r="AE30" s="1238"/>
      <c r="AF30" s="1238"/>
      <c r="AG30" s="1238"/>
      <c r="AH30" s="1238"/>
      <c r="AI30" s="1239"/>
      <c r="AJ30" s="1237">
        <f>SUM(AJ27:AO29)</f>
        <v>0</v>
      </c>
      <c r="AK30" s="1238"/>
      <c r="AL30" s="1238"/>
      <c r="AM30" s="1238"/>
      <c r="AN30" s="1238"/>
      <c r="AO30" s="1239"/>
      <c r="AP30" s="1237">
        <f>SUM(AP27:AU29)</f>
        <v>0</v>
      </c>
      <c r="AQ30" s="1238"/>
      <c r="AR30" s="1238"/>
      <c r="AS30" s="1238"/>
      <c r="AT30" s="1238"/>
      <c r="AU30" s="1239"/>
      <c r="AV30" s="1232">
        <f>SUM(AV27:AW29)</f>
        <v>0</v>
      </c>
      <c r="AW30" s="1232"/>
    </row>
    <row r="31" spans="1:49" ht="15.95" customHeight="1" x14ac:dyDescent="0.15">
      <c r="A31" s="72"/>
      <c r="B31" s="72"/>
      <c r="C31" s="72"/>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row>
    <row r="32" spans="1:49" ht="15.95" customHeight="1" x14ac:dyDescent="0.15">
      <c r="A32" s="8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5.95" customHeight="1" x14ac:dyDescent="0.15">
      <c r="A33" s="74"/>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4.25" customHeight="1" x14ac:dyDescent="0.15"/>
    <row r="35" spans="1:49" ht="14.25" customHeight="1" x14ac:dyDescent="0.15"/>
    <row r="36" spans="1:49" ht="14.25" customHeight="1" x14ac:dyDescent="0.15"/>
    <row r="37" spans="1:49" ht="14.25" customHeight="1" x14ac:dyDescent="0.15"/>
    <row r="38" spans="1:49" ht="14.25" customHeight="1" x14ac:dyDescent="0.15"/>
    <row r="39" spans="1:49" ht="14.25" customHeight="1" x14ac:dyDescent="0.15"/>
    <row r="40" spans="1:49" ht="14.25" customHeight="1" x14ac:dyDescent="0.15"/>
    <row r="41" spans="1:49" ht="14.25" customHeight="1" x14ac:dyDescent="0.15"/>
    <row r="42" spans="1:49" ht="14.25" customHeight="1" x14ac:dyDescent="0.15"/>
    <row r="43" spans="1:49" ht="15.95" customHeight="1" x14ac:dyDescent="0.15"/>
    <row r="44" spans="1:49" ht="15.95" customHeight="1" x14ac:dyDescent="0.15"/>
    <row r="45" spans="1:49" ht="15.95" customHeight="1" x14ac:dyDescent="0.15"/>
    <row r="46" spans="1:49" ht="15.95" customHeight="1" x14ac:dyDescent="0.15"/>
    <row r="47" spans="1:49" ht="14.25" customHeight="1" x14ac:dyDescent="0.15"/>
    <row r="48" spans="1:49" ht="14.25" customHeight="1" x14ac:dyDescent="0.15"/>
    <row r="49" ht="14.25" customHeight="1" x14ac:dyDescent="0.15"/>
    <row r="50" ht="14.25" customHeight="1" x14ac:dyDescent="0.15"/>
    <row r="51" ht="14.25" customHeight="1" x14ac:dyDescent="0.15"/>
    <row r="52" ht="14.25" customHeight="1" x14ac:dyDescent="0.15"/>
    <row r="53" ht="15.95" customHeight="1" x14ac:dyDescent="0.15"/>
    <row r="54" ht="15.95" customHeight="1" x14ac:dyDescent="0.15"/>
    <row r="55" ht="14.25" customHeight="1" x14ac:dyDescent="0.15"/>
    <row r="56" ht="14.25" customHeight="1" x14ac:dyDescent="0.15"/>
    <row r="57" ht="14.25" customHeight="1" x14ac:dyDescent="0.15"/>
    <row r="58" ht="14.25" customHeight="1" x14ac:dyDescent="0.15"/>
    <row r="59" ht="14.25" customHeight="1" x14ac:dyDescent="0.15"/>
    <row r="60" ht="14.25" customHeight="1" x14ac:dyDescent="0.15"/>
    <row r="61" ht="15.95" customHeight="1" x14ac:dyDescent="0.15"/>
    <row r="62" ht="15.95" customHeight="1" x14ac:dyDescent="0.15"/>
    <row r="63" ht="14.25" customHeight="1" x14ac:dyDescent="0.15"/>
    <row r="64" ht="14.25" customHeight="1" x14ac:dyDescent="0.15"/>
    <row r="65" ht="14.25" customHeight="1" x14ac:dyDescent="0.15"/>
    <row r="66" ht="14.25" customHeight="1" x14ac:dyDescent="0.15"/>
    <row r="67" ht="14.25" customHeight="1" x14ac:dyDescent="0.15"/>
    <row r="68" ht="14.25" customHeight="1" x14ac:dyDescent="0.15"/>
    <row r="69" ht="15.95" customHeight="1" x14ac:dyDescent="0.15"/>
    <row r="70" ht="15.95" customHeight="1" x14ac:dyDescent="0.15"/>
    <row r="71" ht="14.25" customHeight="1" x14ac:dyDescent="0.15"/>
    <row r="72" ht="14.25" customHeight="1" x14ac:dyDescent="0.15"/>
    <row r="73" ht="14.25" customHeight="1" x14ac:dyDescent="0.15"/>
    <row r="74" ht="14.25" customHeight="1" x14ac:dyDescent="0.15"/>
    <row r="75" ht="14.25" customHeight="1" x14ac:dyDescent="0.15"/>
    <row r="76" ht="14.25" customHeight="1" x14ac:dyDescent="0.15"/>
    <row r="77" ht="15.9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4.25" customHeight="1" x14ac:dyDescent="0.15"/>
    <row r="88" ht="14.25" customHeight="1" x14ac:dyDescent="0.15"/>
    <row r="89" ht="14.25" customHeight="1" x14ac:dyDescent="0.15"/>
    <row r="90" ht="15.95" customHeight="1" x14ac:dyDescent="0.15"/>
    <row r="91" ht="46.5" customHeight="1" x14ac:dyDescent="0.15"/>
    <row r="92" ht="15.95" customHeight="1" x14ac:dyDescent="0.15"/>
    <row r="93" ht="15.95" customHeight="1" x14ac:dyDescent="0.15"/>
    <row r="94" ht="15.95" customHeight="1" x14ac:dyDescent="0.15"/>
    <row r="95" ht="15.95" customHeight="1" x14ac:dyDescent="0.15"/>
    <row r="96" ht="14.25" customHeight="1" x14ac:dyDescent="0.15"/>
    <row r="97" ht="14.25" customHeight="1" x14ac:dyDescent="0.15"/>
    <row r="98" ht="14.25" customHeight="1" x14ac:dyDescent="0.15"/>
    <row r="99" ht="14.25" customHeight="1" x14ac:dyDescent="0.15"/>
    <row r="100" ht="14.2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sheetData>
  <mergeCells count="250">
    <mergeCell ref="AV26:AW26"/>
    <mergeCell ref="AA17:AB20"/>
    <mergeCell ref="N5:T6"/>
    <mergeCell ref="AB5:AH6"/>
    <mergeCell ref="AI19:AL19"/>
    <mergeCell ref="AI20:AL20"/>
    <mergeCell ref="AM18:AQ18"/>
    <mergeCell ref="AP27:AU27"/>
    <mergeCell ref="AM19:AQ19"/>
    <mergeCell ref="AM20:AQ20"/>
    <mergeCell ref="AR18:AV18"/>
    <mergeCell ref="AR19:AV19"/>
    <mergeCell ref="Q27:S27"/>
    <mergeCell ref="W27:Y27"/>
    <mergeCell ref="Z27:AC27"/>
    <mergeCell ref="Q26:S26"/>
    <mergeCell ref="X25:AD25"/>
    <mergeCell ref="AH25:AK25"/>
    <mergeCell ref="AL25:AT25"/>
    <mergeCell ref="AA21:AW21"/>
    <mergeCell ref="N20:R20"/>
    <mergeCell ref="Q22:U22"/>
    <mergeCell ref="Q23:U23"/>
    <mergeCell ref="V23:W23"/>
    <mergeCell ref="AD29:AI29"/>
    <mergeCell ref="AJ29:AO29"/>
    <mergeCell ref="AP29:AU29"/>
    <mergeCell ref="AP28:AU28"/>
    <mergeCell ref="C29:D29"/>
    <mergeCell ref="F29:G29"/>
    <mergeCell ref="H29:I29"/>
    <mergeCell ref="J29:K29"/>
    <mergeCell ref="L29:P29"/>
    <mergeCell ref="Q29:S29"/>
    <mergeCell ref="W29:Y29"/>
    <mergeCell ref="Z29:AC29"/>
    <mergeCell ref="C28:D28"/>
    <mergeCell ref="F28:G28"/>
    <mergeCell ref="H28:I28"/>
    <mergeCell ref="J28:K28"/>
    <mergeCell ref="T26:V30"/>
    <mergeCell ref="W26:Y26"/>
    <mergeCell ref="Z26:AC26"/>
    <mergeCell ref="Q28:S28"/>
    <mergeCell ref="W28:Y28"/>
    <mergeCell ref="Z28:AC28"/>
    <mergeCell ref="AP26:AU26"/>
    <mergeCell ref="A1:B1"/>
    <mergeCell ref="H5:L6"/>
    <mergeCell ref="H7:L7"/>
    <mergeCell ref="D1:AW1"/>
    <mergeCell ref="AR20:AV20"/>
    <mergeCell ref="AJ30:AO30"/>
    <mergeCell ref="AP30:AU30"/>
    <mergeCell ref="AV30:AW30"/>
    <mergeCell ref="AV29:AW29"/>
    <mergeCell ref="B30:I30"/>
    <mergeCell ref="J30:K30"/>
    <mergeCell ref="L30:P30"/>
    <mergeCell ref="Q30:S30"/>
    <mergeCell ref="W30:AC30"/>
    <mergeCell ref="AD30:AI30"/>
    <mergeCell ref="AV28:AW28"/>
    <mergeCell ref="AV27:AW27"/>
    <mergeCell ref="V25:W25"/>
    <mergeCell ref="AD26:AI26"/>
    <mergeCell ref="AJ26:AO26"/>
    <mergeCell ref="AD27:AI27"/>
    <mergeCell ref="AJ27:AO27"/>
    <mergeCell ref="AD28:AI28"/>
    <mergeCell ref="AJ28:AO28"/>
    <mergeCell ref="A26:A30"/>
    <mergeCell ref="C26:D26"/>
    <mergeCell ref="F26:G26"/>
    <mergeCell ref="H26:I26"/>
    <mergeCell ref="J26:K26"/>
    <mergeCell ref="L26:P26"/>
    <mergeCell ref="B24:D25"/>
    <mergeCell ref="E24:G25"/>
    <mergeCell ref="H24:K25"/>
    <mergeCell ref="M24:P24"/>
    <mergeCell ref="M25:P25"/>
    <mergeCell ref="C27:D27"/>
    <mergeCell ref="F27:G27"/>
    <mergeCell ref="H27:I27"/>
    <mergeCell ref="J27:K27"/>
    <mergeCell ref="L27:P27"/>
    <mergeCell ref="L28:P28"/>
    <mergeCell ref="L22:L25"/>
    <mergeCell ref="M22:P22"/>
    <mergeCell ref="A9:A25"/>
    <mergeCell ref="N17:R17"/>
    <mergeCell ref="E13:G14"/>
    <mergeCell ref="Q24:U24"/>
    <mergeCell ref="Q25:U25"/>
    <mergeCell ref="M21:R21"/>
    <mergeCell ref="S21:X21"/>
    <mergeCell ref="AC20:AF20"/>
    <mergeCell ref="AG20:AH20"/>
    <mergeCell ref="S19:X19"/>
    <mergeCell ref="AC19:AF19"/>
    <mergeCell ref="AG19:AH19"/>
    <mergeCell ref="AC18:AF18"/>
    <mergeCell ref="AU23:AW23"/>
    <mergeCell ref="V22:W22"/>
    <mergeCell ref="X22:AD22"/>
    <mergeCell ref="AE22:AG25"/>
    <mergeCell ref="AH22:AK22"/>
    <mergeCell ref="AL22:AT22"/>
    <mergeCell ref="AU22:AW22"/>
    <mergeCell ref="X24:AD24"/>
    <mergeCell ref="AH24:AK24"/>
    <mergeCell ref="AL24:AT24"/>
    <mergeCell ref="AU24:AW24"/>
    <mergeCell ref="AU25:AW25"/>
    <mergeCell ref="V24:W24"/>
    <mergeCell ref="X23:AD23"/>
    <mergeCell ref="AH23:AK23"/>
    <mergeCell ref="AL23:AT23"/>
    <mergeCell ref="AI17:AL17"/>
    <mergeCell ref="AM17:AQ17"/>
    <mergeCell ref="AA15:AE15"/>
    <mergeCell ref="AN15:AR15"/>
    <mergeCell ref="AR17:AV17"/>
    <mergeCell ref="AI18:AL18"/>
    <mergeCell ref="S17:X17"/>
    <mergeCell ref="Y17:Z21"/>
    <mergeCell ref="S18:X18"/>
    <mergeCell ref="S20:X20"/>
    <mergeCell ref="AG18:AH18"/>
    <mergeCell ref="S11:X11"/>
    <mergeCell ref="AF11:AM11"/>
    <mergeCell ref="AS11:AV11"/>
    <mergeCell ref="M12:R12"/>
    <mergeCell ref="S9:X10"/>
    <mergeCell ref="Y9:Z16"/>
    <mergeCell ref="AA9:AE10"/>
    <mergeCell ref="AF9:AM10"/>
    <mergeCell ref="AN9:AR10"/>
    <mergeCell ref="AS9:AV10"/>
    <mergeCell ref="S12:X12"/>
    <mergeCell ref="AF12:AM12"/>
    <mergeCell ref="AN13:AR13"/>
    <mergeCell ref="AS13:AV13"/>
    <mergeCell ref="AN12:AR12"/>
    <mergeCell ref="AS12:AV12"/>
    <mergeCell ref="M14:R14"/>
    <mergeCell ref="M15:R15"/>
    <mergeCell ref="S13:X13"/>
    <mergeCell ref="AF13:AM13"/>
    <mergeCell ref="M16:M20"/>
    <mergeCell ref="N16:R16"/>
    <mergeCell ref="AC17:AF17"/>
    <mergeCell ref="AG17:AH17"/>
    <mergeCell ref="AO3:AS3"/>
    <mergeCell ref="S14:X14"/>
    <mergeCell ref="AF14:AM14"/>
    <mergeCell ref="AN14:AR14"/>
    <mergeCell ref="AS14:AV14"/>
    <mergeCell ref="B9:D10"/>
    <mergeCell ref="E9:G9"/>
    <mergeCell ref="E10:G10"/>
    <mergeCell ref="H9:K9"/>
    <mergeCell ref="H10:K10"/>
    <mergeCell ref="AT3:AW3"/>
    <mergeCell ref="U4:AA4"/>
    <mergeCell ref="AB4:AH4"/>
    <mergeCell ref="AO4:AS4"/>
    <mergeCell ref="AO5:AS6"/>
    <mergeCell ref="AT5:AW6"/>
    <mergeCell ref="AK7:AS7"/>
    <mergeCell ref="AW9:AW10"/>
    <mergeCell ref="B11:D12"/>
    <mergeCell ref="E11:G12"/>
    <mergeCell ref="H11:K12"/>
    <mergeCell ref="M11:R11"/>
    <mergeCell ref="D4:G4"/>
    <mergeCell ref="AN11:AR11"/>
    <mergeCell ref="M4:M8"/>
    <mergeCell ref="N4:T4"/>
    <mergeCell ref="B7:C7"/>
    <mergeCell ref="D7:G7"/>
    <mergeCell ref="P2:Q2"/>
    <mergeCell ref="AS15:AV15"/>
    <mergeCell ref="B15:D16"/>
    <mergeCell ref="E15:G16"/>
    <mergeCell ref="H15:K16"/>
    <mergeCell ref="S15:X15"/>
    <mergeCell ref="AF15:AM15"/>
    <mergeCell ref="S16:X16"/>
    <mergeCell ref="AA16:AV16"/>
    <mergeCell ref="H13:K14"/>
    <mergeCell ref="M13:R13"/>
    <mergeCell ref="L9:L21"/>
    <mergeCell ref="M9:R10"/>
    <mergeCell ref="AA12:AE12"/>
    <mergeCell ref="AA13:AE13"/>
    <mergeCell ref="AA14:AE14"/>
    <mergeCell ref="AA11:AE11"/>
    <mergeCell ref="B13:D14"/>
    <mergeCell ref="AB8:AH8"/>
    <mergeCell ref="U5:AA5"/>
    <mergeCell ref="AT8:AW8"/>
    <mergeCell ref="AC2:AE2"/>
    <mergeCell ref="AI2:AJ8"/>
    <mergeCell ref="AK2:AS2"/>
    <mergeCell ref="AT2:AW2"/>
    <mergeCell ref="A2:A8"/>
    <mergeCell ref="B23:D23"/>
    <mergeCell ref="E23:G23"/>
    <mergeCell ref="H23:K23"/>
    <mergeCell ref="M23:P23"/>
    <mergeCell ref="B17:D18"/>
    <mergeCell ref="E17:G18"/>
    <mergeCell ref="H17:K18"/>
    <mergeCell ref="B19:D20"/>
    <mergeCell ref="E19:G20"/>
    <mergeCell ref="B21:D22"/>
    <mergeCell ref="E21:G22"/>
    <mergeCell ref="H21:K22"/>
    <mergeCell ref="H19:K20"/>
    <mergeCell ref="N18:R18"/>
    <mergeCell ref="N19:R19"/>
    <mergeCell ref="B4:C4"/>
    <mergeCell ref="N7:T7"/>
    <mergeCell ref="I4:L4"/>
    <mergeCell ref="N8:T8"/>
    <mergeCell ref="B8:C8"/>
    <mergeCell ref="D8:L8"/>
    <mergeCell ref="AT4:AW4"/>
    <mergeCell ref="B5:C6"/>
    <mergeCell ref="D5:G6"/>
    <mergeCell ref="R2:AB2"/>
    <mergeCell ref="AF2:AH2"/>
    <mergeCell ref="B3:C3"/>
    <mergeCell ref="D3:L3"/>
    <mergeCell ref="P3:Q3"/>
    <mergeCell ref="R3:AH3"/>
    <mergeCell ref="AK3:AN6"/>
    <mergeCell ref="B2:C2"/>
    <mergeCell ref="D2:F2"/>
    <mergeCell ref="H2:L2"/>
    <mergeCell ref="M2:O2"/>
    <mergeCell ref="M3:O3"/>
    <mergeCell ref="AT7:AW7"/>
    <mergeCell ref="U6:AA6"/>
    <mergeCell ref="U7:AA7"/>
    <mergeCell ref="U8:AA8"/>
    <mergeCell ref="AB7:AH7"/>
    <mergeCell ref="AK8:AS8"/>
  </mergeCells>
  <phoneticPr fontId="2"/>
  <printOptions horizontalCentered="1"/>
  <pageMargins left="0.11811023622047245" right="0.11811023622047245" top="0.35433070866141736" bottom="0.35433070866141736" header="0.31496062992125984" footer="0.31496062992125984"/>
  <pageSetup paperSize="9" firstPageNumber="57" orientation="landscape" useFirstPageNumber="1" r:id="rId1"/>
  <headerFooter>
    <oddFooter>&amp;C&amp;P</oddFooter>
  </headerFooter>
  <rowBreaks count="1" manualBreakCount="1">
    <brk id="52"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W144"/>
  <sheetViews>
    <sheetView view="pageLayout" topLeftCell="A7" zoomScaleNormal="100" zoomScaleSheetLayoutView="85" workbookViewId="0">
      <selection activeCell="V17" sqref="V17:V18"/>
    </sheetView>
  </sheetViews>
  <sheetFormatPr defaultRowHeight="13.5" x14ac:dyDescent="0.15"/>
  <cols>
    <col min="1" max="1" width="2.875" style="70" customWidth="1"/>
    <col min="2" max="2" width="8.25" style="70" customWidth="1"/>
    <col min="3" max="3" width="4.875" style="70" customWidth="1"/>
    <col min="4" max="4" width="4.625" style="70" customWidth="1"/>
    <col min="5" max="5" width="4.25" style="70" customWidth="1"/>
    <col min="6" max="6" width="9" style="70"/>
    <col min="7" max="7" width="1.125" style="70" customWidth="1"/>
    <col min="8" max="8" width="2.375" style="70" customWidth="1"/>
    <col min="9" max="9" width="8" style="70" customWidth="1"/>
    <col min="10" max="10" width="9.75" style="70" customWidth="1"/>
    <col min="11" max="11" width="9.25" style="70" customWidth="1"/>
    <col min="12" max="12" width="5.125" style="70" customWidth="1"/>
    <col min="13" max="13" width="4.5" style="70" customWidth="1"/>
    <col min="14" max="14" width="8.875" style="70" customWidth="1"/>
    <col min="15" max="15" width="6.625" style="70" customWidth="1"/>
    <col min="16" max="16" width="7.875" style="70" customWidth="1"/>
    <col min="17" max="17" width="4.125" style="70" customWidth="1"/>
    <col min="18" max="18" width="5.375" style="70" customWidth="1"/>
    <col min="19" max="19" width="9" style="70"/>
    <col min="20" max="20" width="3.625" style="70" customWidth="1"/>
    <col min="21" max="21" width="3.25" style="70" customWidth="1"/>
    <col min="22" max="22" width="9.625" style="70" customWidth="1"/>
    <col min="23" max="23" width="11.125" style="70" customWidth="1"/>
    <col min="24" max="16384" width="9" style="70"/>
  </cols>
  <sheetData>
    <row r="1" spans="1:49" ht="27.75" customHeight="1" x14ac:dyDescent="0.15">
      <c r="A1" s="68" t="s">
        <v>448</v>
      </c>
      <c r="B1" s="68"/>
      <c r="C1" s="79"/>
      <c r="D1" s="1292" t="s">
        <v>453</v>
      </c>
      <c r="E1" s="1292"/>
      <c r="F1" s="1292"/>
      <c r="G1" s="1292"/>
      <c r="H1" s="1292"/>
      <c r="I1" s="1292"/>
      <c r="J1" s="1292"/>
      <c r="K1" s="1292"/>
      <c r="L1" s="1292"/>
      <c r="M1" s="1292"/>
      <c r="N1" s="1292"/>
      <c r="O1" s="1292"/>
      <c r="P1" s="1292"/>
      <c r="Q1" s="1292"/>
      <c r="R1" s="1292"/>
      <c r="S1" s="1292"/>
      <c r="T1" s="1292"/>
      <c r="U1" s="1292"/>
      <c r="V1" s="1292"/>
      <c r="W1" s="1292"/>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row>
    <row r="2" spans="1:49" ht="9" customHeight="1" x14ac:dyDescent="0.15">
      <c r="A2" s="71"/>
      <c r="B2" s="69"/>
      <c r="C2" s="69"/>
      <c r="D2" s="69"/>
      <c r="E2" s="69"/>
      <c r="F2" s="69"/>
      <c r="G2" s="69"/>
      <c r="H2" s="69"/>
      <c r="I2" s="69"/>
      <c r="J2" s="69"/>
      <c r="K2" s="69"/>
      <c r="L2" s="69"/>
      <c r="M2" s="69"/>
      <c r="N2" s="69"/>
      <c r="O2" s="69"/>
      <c r="P2" s="69"/>
      <c r="Q2" s="69"/>
      <c r="R2" s="69"/>
      <c r="S2" s="69"/>
      <c r="T2" s="69"/>
      <c r="U2" s="69"/>
      <c r="V2" s="69"/>
      <c r="W2" s="69"/>
      <c r="X2" s="69"/>
    </row>
    <row r="3" spans="1:49" ht="20.100000000000001" customHeight="1" x14ac:dyDescent="0.15">
      <c r="A3" s="1256" t="s">
        <v>454</v>
      </c>
      <c r="B3" s="1256"/>
      <c r="C3" s="1256"/>
      <c r="D3" s="1256"/>
      <c r="E3" s="1256"/>
      <c r="F3" s="1256"/>
      <c r="G3" s="1256"/>
      <c r="H3" s="1256"/>
      <c r="I3" s="1256"/>
      <c r="J3" s="1256"/>
      <c r="K3" s="1256"/>
      <c r="L3" s="1256"/>
      <c r="M3" s="1256"/>
      <c r="N3" s="1256" t="s">
        <v>455</v>
      </c>
      <c r="O3" s="1256"/>
      <c r="P3" s="1256"/>
      <c r="Q3" s="1256"/>
      <c r="R3" s="1256"/>
      <c r="S3" s="1256"/>
      <c r="T3" s="1256"/>
      <c r="U3" s="1256"/>
      <c r="V3" s="1256"/>
      <c r="W3" s="1256" t="s">
        <v>436</v>
      </c>
      <c r="X3" s="72"/>
    </row>
    <row r="4" spans="1:49" ht="27.95" customHeight="1" x14ac:dyDescent="0.15">
      <c r="A4" s="1257" t="s">
        <v>449</v>
      </c>
      <c r="B4" s="1257"/>
      <c r="C4" s="1256" t="s">
        <v>456</v>
      </c>
      <c r="D4" s="1256"/>
      <c r="E4" s="1256"/>
      <c r="F4" s="1256"/>
      <c r="G4" s="1256"/>
      <c r="H4" s="1256"/>
      <c r="I4" s="1256"/>
      <c r="J4" s="1256"/>
      <c r="K4" s="1297" t="s">
        <v>452</v>
      </c>
      <c r="L4" s="1293" t="s">
        <v>457</v>
      </c>
      <c r="M4" s="1294"/>
      <c r="N4" s="1256" t="s">
        <v>451</v>
      </c>
      <c r="O4" s="1281" t="s">
        <v>396</v>
      </c>
      <c r="P4" s="1281" t="s">
        <v>458</v>
      </c>
      <c r="Q4" s="1256" t="s">
        <v>401</v>
      </c>
      <c r="R4" s="1256"/>
      <c r="S4" s="1275" t="s">
        <v>382</v>
      </c>
      <c r="T4" s="1277"/>
      <c r="U4" s="1275" t="s">
        <v>434</v>
      </c>
      <c r="V4" s="1277"/>
      <c r="W4" s="1256"/>
      <c r="X4" s="85"/>
    </row>
    <row r="5" spans="1:49" ht="27.95" customHeight="1" x14ac:dyDescent="0.15">
      <c r="A5" s="1257"/>
      <c r="B5" s="1257"/>
      <c r="C5" s="359" t="s">
        <v>396</v>
      </c>
      <c r="D5" s="1255" t="s">
        <v>432</v>
      </c>
      <c r="E5" s="1255"/>
      <c r="F5" s="1255" t="s">
        <v>392</v>
      </c>
      <c r="G5" s="1255"/>
      <c r="H5" s="1255" t="s">
        <v>382</v>
      </c>
      <c r="I5" s="1255"/>
      <c r="J5" s="359" t="s">
        <v>434</v>
      </c>
      <c r="K5" s="1298"/>
      <c r="L5" s="1295"/>
      <c r="M5" s="1296"/>
      <c r="N5" s="1256"/>
      <c r="O5" s="1283"/>
      <c r="P5" s="1283"/>
      <c r="Q5" s="1256"/>
      <c r="R5" s="1256"/>
      <c r="S5" s="1270"/>
      <c r="T5" s="1272"/>
      <c r="U5" s="1270"/>
      <c r="V5" s="1272"/>
      <c r="W5" s="1256"/>
      <c r="X5" s="85"/>
    </row>
    <row r="6" spans="1:49" ht="21.95" customHeight="1" x14ac:dyDescent="0.15">
      <c r="A6" s="1252"/>
      <c r="B6" s="1252"/>
      <c r="C6" s="86"/>
      <c r="D6" s="1252"/>
      <c r="E6" s="1252"/>
      <c r="F6" s="1252"/>
      <c r="G6" s="1252"/>
      <c r="H6" s="1253">
        <v>0</v>
      </c>
      <c r="I6" s="1253"/>
      <c r="J6" s="88">
        <v>0</v>
      </c>
      <c r="K6" s="88">
        <v>0</v>
      </c>
      <c r="L6" s="1253">
        <v>0</v>
      </c>
      <c r="M6" s="1253"/>
      <c r="N6" s="87"/>
      <c r="O6" s="87"/>
      <c r="P6" s="87"/>
      <c r="Q6" s="1254"/>
      <c r="R6" s="1254"/>
      <c r="S6" s="1253">
        <v>0</v>
      </c>
      <c r="T6" s="1253"/>
      <c r="U6" s="1253">
        <v>0</v>
      </c>
      <c r="V6" s="1253"/>
      <c r="W6" s="87"/>
      <c r="X6" s="72"/>
    </row>
    <row r="7" spans="1:49" ht="21.95" customHeight="1" x14ac:dyDescent="0.15">
      <c r="A7" s="1252"/>
      <c r="B7" s="1252"/>
      <c r="C7" s="86"/>
      <c r="D7" s="1252"/>
      <c r="E7" s="1252"/>
      <c r="F7" s="1252"/>
      <c r="G7" s="1252"/>
      <c r="H7" s="1253">
        <v>0</v>
      </c>
      <c r="I7" s="1253"/>
      <c r="J7" s="88">
        <v>0</v>
      </c>
      <c r="K7" s="88">
        <v>0</v>
      </c>
      <c r="L7" s="1253">
        <v>0</v>
      </c>
      <c r="M7" s="1253"/>
      <c r="N7" s="87"/>
      <c r="O7" s="87"/>
      <c r="P7" s="87"/>
      <c r="Q7" s="1254"/>
      <c r="R7" s="1254"/>
      <c r="S7" s="1253">
        <v>0</v>
      </c>
      <c r="T7" s="1253"/>
      <c r="U7" s="1253">
        <v>0</v>
      </c>
      <c r="V7" s="1253"/>
      <c r="W7" s="87"/>
      <c r="X7" s="72"/>
    </row>
    <row r="8" spans="1:49" ht="21.95" customHeight="1" x14ac:dyDescent="0.15">
      <c r="A8" s="1252"/>
      <c r="B8" s="1252"/>
      <c r="C8" s="86"/>
      <c r="D8" s="1252"/>
      <c r="E8" s="1252"/>
      <c r="F8" s="1252"/>
      <c r="G8" s="1252"/>
      <c r="H8" s="1253">
        <v>0</v>
      </c>
      <c r="I8" s="1253"/>
      <c r="J8" s="88">
        <v>0</v>
      </c>
      <c r="K8" s="88">
        <v>0</v>
      </c>
      <c r="L8" s="1253">
        <v>0</v>
      </c>
      <c r="M8" s="1253"/>
      <c r="N8" s="87"/>
      <c r="O8" s="87"/>
      <c r="P8" s="87"/>
      <c r="Q8" s="1254"/>
      <c r="R8" s="1254"/>
      <c r="S8" s="1253">
        <v>0</v>
      </c>
      <c r="T8" s="1253"/>
      <c r="U8" s="1253">
        <v>0</v>
      </c>
      <c r="V8" s="1253"/>
      <c r="W8" s="87"/>
      <c r="X8" s="72"/>
    </row>
    <row r="9" spans="1:49" ht="21.95" customHeight="1" x14ac:dyDescent="0.15">
      <c r="A9" s="1252"/>
      <c r="B9" s="1252"/>
      <c r="C9" s="86"/>
      <c r="D9" s="1252"/>
      <c r="E9" s="1252"/>
      <c r="F9" s="1252"/>
      <c r="G9" s="1252"/>
      <c r="H9" s="1253">
        <v>0</v>
      </c>
      <c r="I9" s="1253"/>
      <c r="J9" s="88">
        <v>0</v>
      </c>
      <c r="K9" s="88">
        <v>0</v>
      </c>
      <c r="L9" s="1253">
        <v>0</v>
      </c>
      <c r="M9" s="1253"/>
      <c r="N9" s="87"/>
      <c r="O9" s="87"/>
      <c r="P9" s="87"/>
      <c r="Q9" s="1254"/>
      <c r="R9" s="1254"/>
      <c r="S9" s="1253">
        <v>0</v>
      </c>
      <c r="T9" s="1253"/>
      <c r="U9" s="1253">
        <v>0</v>
      </c>
      <c r="V9" s="1253"/>
      <c r="W9" s="87"/>
      <c r="X9" s="72"/>
    </row>
    <row r="10" spans="1:49" ht="21.95" customHeight="1" x14ac:dyDescent="0.15">
      <c r="A10" s="1252"/>
      <c r="B10" s="1252"/>
      <c r="C10" s="86"/>
      <c r="D10" s="1252"/>
      <c r="E10" s="1252"/>
      <c r="F10" s="1252"/>
      <c r="G10" s="1252"/>
      <c r="H10" s="1253">
        <v>0</v>
      </c>
      <c r="I10" s="1253"/>
      <c r="J10" s="88">
        <v>0</v>
      </c>
      <c r="K10" s="88">
        <v>0</v>
      </c>
      <c r="L10" s="1253">
        <v>0</v>
      </c>
      <c r="M10" s="1253"/>
      <c r="N10" s="87"/>
      <c r="O10" s="87"/>
      <c r="P10" s="87"/>
      <c r="Q10" s="1254"/>
      <c r="R10" s="1254"/>
      <c r="S10" s="1253">
        <v>0</v>
      </c>
      <c r="T10" s="1253"/>
      <c r="U10" s="1253">
        <v>0</v>
      </c>
      <c r="V10" s="1253"/>
      <c r="W10" s="87"/>
      <c r="X10" s="72"/>
    </row>
    <row r="11" spans="1:49" ht="21.95" customHeight="1" x14ac:dyDescent="0.15">
      <c r="A11" s="1252"/>
      <c r="B11" s="1252"/>
      <c r="C11" s="86"/>
      <c r="D11" s="1252"/>
      <c r="E11" s="1252"/>
      <c r="F11" s="1252"/>
      <c r="G11" s="1252"/>
      <c r="H11" s="1253">
        <v>0</v>
      </c>
      <c r="I11" s="1253"/>
      <c r="J11" s="88">
        <v>0</v>
      </c>
      <c r="K11" s="88">
        <v>0</v>
      </c>
      <c r="L11" s="1253">
        <v>0</v>
      </c>
      <c r="M11" s="1253"/>
      <c r="N11" s="87"/>
      <c r="O11" s="87"/>
      <c r="P11" s="87"/>
      <c r="Q11" s="1254"/>
      <c r="R11" s="1254"/>
      <c r="S11" s="1253">
        <v>0</v>
      </c>
      <c r="T11" s="1253"/>
      <c r="U11" s="1253">
        <v>0</v>
      </c>
      <c r="V11" s="1253"/>
      <c r="W11" s="87"/>
      <c r="X11" s="72"/>
    </row>
    <row r="12" spans="1:49" ht="21.95" customHeight="1" x14ac:dyDescent="0.15">
      <c r="A12" s="1252"/>
      <c r="B12" s="1252"/>
      <c r="C12" s="86"/>
      <c r="D12" s="1252"/>
      <c r="E12" s="1252"/>
      <c r="F12" s="1252"/>
      <c r="G12" s="1252"/>
      <c r="H12" s="1253">
        <v>0</v>
      </c>
      <c r="I12" s="1253"/>
      <c r="J12" s="88">
        <v>0</v>
      </c>
      <c r="K12" s="88">
        <v>0</v>
      </c>
      <c r="L12" s="1253">
        <v>0</v>
      </c>
      <c r="M12" s="1253"/>
      <c r="N12" s="87"/>
      <c r="O12" s="87"/>
      <c r="P12" s="87"/>
      <c r="Q12" s="1254"/>
      <c r="R12" s="1254"/>
      <c r="S12" s="1253">
        <v>0</v>
      </c>
      <c r="T12" s="1253"/>
      <c r="U12" s="1253">
        <v>0</v>
      </c>
      <c r="V12" s="1253"/>
      <c r="W12" s="87"/>
      <c r="X12" s="72"/>
    </row>
    <row r="13" spans="1:49" ht="15.95" customHeight="1" x14ac:dyDescent="0.15">
      <c r="A13" s="1258" t="s">
        <v>437</v>
      </c>
      <c r="B13" s="1258"/>
      <c r="C13" s="1258"/>
      <c r="D13" s="1258"/>
      <c r="E13" s="1258"/>
      <c r="F13" s="1258"/>
      <c r="G13" s="1258"/>
      <c r="H13" s="1258"/>
      <c r="I13" s="1258"/>
      <c r="J13" s="1258"/>
      <c r="K13" s="88">
        <f>SUM(K6:K12)</f>
        <v>0</v>
      </c>
      <c r="L13" s="1258" t="s">
        <v>438</v>
      </c>
      <c r="M13" s="1258"/>
      <c r="N13" s="1258" t="s">
        <v>439</v>
      </c>
      <c r="O13" s="1258"/>
      <c r="P13" s="1258"/>
      <c r="Q13" s="1258"/>
      <c r="R13" s="1258"/>
      <c r="S13" s="1258"/>
      <c r="T13" s="1258"/>
      <c r="U13" s="1258"/>
      <c r="V13" s="1258"/>
      <c r="W13" s="77"/>
      <c r="X13" s="72"/>
    </row>
    <row r="14" spans="1:49" ht="9" customHeight="1" x14ac:dyDescent="0.15">
      <c r="A14" s="1268" t="s">
        <v>440</v>
      </c>
      <c r="B14" s="1256" t="s">
        <v>462</v>
      </c>
      <c r="C14" s="1256"/>
      <c r="D14" s="1256"/>
      <c r="E14" s="1256"/>
      <c r="F14" s="1256"/>
      <c r="G14" s="1269" t="s">
        <v>441</v>
      </c>
      <c r="H14" s="1269"/>
      <c r="I14" s="1256" t="s">
        <v>250</v>
      </c>
      <c r="J14" s="1256"/>
      <c r="K14" s="1256" t="s">
        <v>465</v>
      </c>
      <c r="L14" s="1256"/>
      <c r="M14" s="1256" t="s">
        <v>465</v>
      </c>
      <c r="N14" s="1256"/>
      <c r="O14" s="1256" t="s">
        <v>442</v>
      </c>
      <c r="P14" s="1256" t="s">
        <v>936</v>
      </c>
      <c r="Q14" s="1256"/>
      <c r="R14" s="1281" t="s">
        <v>396</v>
      </c>
      <c r="S14" s="1281" t="s">
        <v>460</v>
      </c>
      <c r="T14" s="1256" t="s">
        <v>432</v>
      </c>
      <c r="U14" s="1256"/>
      <c r="V14" s="1281" t="s">
        <v>461</v>
      </c>
      <c r="W14" s="1281" t="s">
        <v>459</v>
      </c>
      <c r="X14" s="1083"/>
    </row>
    <row r="15" spans="1:49" ht="9" customHeight="1" x14ac:dyDescent="0.15">
      <c r="A15" s="1268"/>
      <c r="B15" s="1256"/>
      <c r="C15" s="1256"/>
      <c r="D15" s="1256"/>
      <c r="E15" s="1256"/>
      <c r="F15" s="1256"/>
      <c r="G15" s="1269"/>
      <c r="H15" s="1269"/>
      <c r="I15" s="1256"/>
      <c r="J15" s="1256"/>
      <c r="K15" s="1256"/>
      <c r="L15" s="1256"/>
      <c r="M15" s="1256"/>
      <c r="N15" s="1256"/>
      <c r="O15" s="1256"/>
      <c r="P15" s="1256"/>
      <c r="Q15" s="1256"/>
      <c r="R15" s="1282"/>
      <c r="S15" s="1282"/>
      <c r="T15" s="1256"/>
      <c r="U15" s="1256"/>
      <c r="V15" s="1282"/>
      <c r="W15" s="1282"/>
      <c r="X15" s="1083"/>
    </row>
    <row r="16" spans="1:49" ht="15.95" customHeight="1" x14ac:dyDescent="0.15">
      <c r="A16" s="1268"/>
      <c r="B16" s="1258"/>
      <c r="C16" s="1258"/>
      <c r="D16" s="1258"/>
      <c r="E16" s="1258"/>
      <c r="F16" s="1258"/>
      <c r="G16" s="1269"/>
      <c r="H16" s="1269"/>
      <c r="I16" s="1275" t="s">
        <v>443</v>
      </c>
      <c r="J16" s="1277"/>
      <c r="K16" s="1288">
        <v>0</v>
      </c>
      <c r="L16" s="1289"/>
      <c r="M16" s="1288">
        <v>0</v>
      </c>
      <c r="N16" s="1289"/>
      <c r="O16" s="1256"/>
      <c r="P16" s="1256"/>
      <c r="Q16" s="1256"/>
      <c r="R16" s="1283"/>
      <c r="S16" s="1283"/>
      <c r="T16" s="1256"/>
      <c r="U16" s="1256"/>
      <c r="V16" s="1283"/>
      <c r="W16" s="1283"/>
      <c r="X16" s="72"/>
    </row>
    <row r="17" spans="1:24" ht="18" customHeight="1" x14ac:dyDescent="0.15">
      <c r="A17" s="1268"/>
      <c r="B17" s="1258"/>
      <c r="C17" s="1258"/>
      <c r="D17" s="1258"/>
      <c r="E17" s="1258"/>
      <c r="F17" s="1258"/>
      <c r="G17" s="1269"/>
      <c r="H17" s="1269"/>
      <c r="I17" s="1278"/>
      <c r="J17" s="1280"/>
      <c r="K17" s="1306"/>
      <c r="L17" s="1307"/>
      <c r="M17" s="1306"/>
      <c r="N17" s="1307"/>
      <c r="O17" s="1256"/>
      <c r="P17" s="1261"/>
      <c r="Q17" s="1262"/>
      <c r="R17" s="87"/>
      <c r="S17" s="67" t="s">
        <v>314</v>
      </c>
      <c r="T17" s="1263"/>
      <c r="U17" s="1264"/>
      <c r="V17" s="89">
        <v>0</v>
      </c>
      <c r="W17" s="89">
        <v>0</v>
      </c>
      <c r="X17" s="72"/>
    </row>
    <row r="18" spans="1:24" ht="18" customHeight="1" x14ac:dyDescent="0.15">
      <c r="A18" s="1268"/>
      <c r="B18" s="1265" t="s">
        <v>444</v>
      </c>
      <c r="C18" s="1266"/>
      <c r="D18" s="1267"/>
      <c r="E18" s="1290"/>
      <c r="F18" s="1291"/>
      <c r="G18" s="1269"/>
      <c r="H18" s="1269"/>
      <c r="I18" s="1259" t="s">
        <v>463</v>
      </c>
      <c r="J18" s="1260"/>
      <c r="K18" s="1308">
        <v>0</v>
      </c>
      <c r="L18" s="1309"/>
      <c r="M18" s="1308">
        <v>0</v>
      </c>
      <c r="N18" s="1309"/>
      <c r="O18" s="1256"/>
      <c r="P18" s="1261"/>
      <c r="Q18" s="1262"/>
      <c r="R18" s="87"/>
      <c r="S18" s="67" t="s">
        <v>466</v>
      </c>
      <c r="T18" s="1263"/>
      <c r="U18" s="1264"/>
      <c r="V18" s="89">
        <v>0</v>
      </c>
      <c r="W18" s="89">
        <v>0</v>
      </c>
      <c r="X18" s="72"/>
    </row>
    <row r="19" spans="1:24" ht="18" customHeight="1" x14ac:dyDescent="0.15">
      <c r="A19" s="1268"/>
      <c r="B19" s="1275" t="s">
        <v>450</v>
      </c>
      <c r="C19" s="1276"/>
      <c r="D19" s="1277"/>
      <c r="E19" s="1302" t="s">
        <v>446</v>
      </c>
      <c r="F19" s="1303"/>
      <c r="G19" s="1269"/>
      <c r="H19" s="1269"/>
      <c r="I19" s="1275" t="s">
        <v>447</v>
      </c>
      <c r="J19" s="1277"/>
      <c r="K19" s="1288">
        <v>0</v>
      </c>
      <c r="L19" s="1289"/>
      <c r="M19" s="1288">
        <v>0</v>
      </c>
      <c r="N19" s="1289"/>
      <c r="O19" s="1256"/>
      <c r="P19" s="1261"/>
      <c r="Q19" s="1262"/>
      <c r="R19" s="87"/>
      <c r="S19" s="67" t="s">
        <v>466</v>
      </c>
      <c r="T19" s="1263"/>
      <c r="U19" s="1264"/>
      <c r="V19" s="89">
        <v>0</v>
      </c>
      <c r="W19" s="89">
        <v>0</v>
      </c>
      <c r="X19" s="72"/>
    </row>
    <row r="20" spans="1:24" ht="18" customHeight="1" x14ac:dyDescent="0.15">
      <c r="A20" s="1268"/>
      <c r="B20" s="1278"/>
      <c r="C20" s="1279"/>
      <c r="D20" s="1280"/>
      <c r="E20" s="1304"/>
      <c r="F20" s="1305"/>
      <c r="G20" s="1269"/>
      <c r="H20" s="1269"/>
      <c r="I20" s="1278" t="s">
        <v>464</v>
      </c>
      <c r="J20" s="1280"/>
      <c r="K20" s="1284">
        <v>0</v>
      </c>
      <c r="L20" s="1285"/>
      <c r="M20" s="1284">
        <v>0</v>
      </c>
      <c r="N20" s="1285"/>
      <c r="O20" s="1256"/>
      <c r="P20" s="1261"/>
      <c r="Q20" s="1262"/>
      <c r="R20" s="87"/>
      <c r="S20" s="67" t="s">
        <v>466</v>
      </c>
      <c r="T20" s="1263"/>
      <c r="U20" s="1264"/>
      <c r="V20" s="89">
        <v>0</v>
      </c>
      <c r="W20" s="89">
        <v>0</v>
      </c>
      <c r="X20" s="72"/>
    </row>
    <row r="21" spans="1:24" ht="18" customHeight="1" x14ac:dyDescent="0.15">
      <c r="A21" s="1268"/>
      <c r="B21" s="1270" t="s">
        <v>445</v>
      </c>
      <c r="C21" s="1271"/>
      <c r="D21" s="1272"/>
      <c r="E21" s="1273" t="s">
        <v>1024</v>
      </c>
      <c r="F21" s="1274"/>
      <c r="G21" s="1269"/>
      <c r="H21" s="1269"/>
      <c r="I21" s="1270"/>
      <c r="J21" s="1272"/>
      <c r="K21" s="1286"/>
      <c r="L21" s="1287"/>
      <c r="M21" s="1286"/>
      <c r="N21" s="1287"/>
      <c r="O21" s="1256"/>
      <c r="P21" s="1261"/>
      <c r="Q21" s="1262"/>
      <c r="R21" s="87"/>
      <c r="S21" s="67" t="s">
        <v>466</v>
      </c>
      <c r="T21" s="1263"/>
      <c r="U21" s="1264"/>
      <c r="V21" s="89">
        <v>0</v>
      </c>
      <c r="W21" s="89">
        <v>0</v>
      </c>
      <c r="X21" s="72"/>
    </row>
    <row r="22" spans="1:24" ht="18" customHeight="1" x14ac:dyDescent="0.15">
      <c r="A22" s="1301" t="s">
        <v>468</v>
      </c>
      <c r="B22" s="1301"/>
      <c r="C22" s="72"/>
      <c r="D22" s="72"/>
      <c r="E22" s="72"/>
      <c r="F22" s="72"/>
      <c r="G22" s="72"/>
      <c r="H22" s="72"/>
      <c r="I22" s="72"/>
      <c r="J22" s="72"/>
      <c r="K22" s="72"/>
      <c r="L22" s="72"/>
      <c r="M22" s="72"/>
      <c r="N22" s="72"/>
      <c r="O22" s="72"/>
      <c r="P22" s="72"/>
      <c r="Q22" s="72"/>
      <c r="R22" s="72"/>
      <c r="S22" s="72"/>
      <c r="T22" s="72"/>
      <c r="U22" s="72"/>
      <c r="V22" s="72"/>
      <c r="W22" s="72"/>
      <c r="X22" s="73"/>
    </row>
    <row r="23" spans="1:24" ht="18" customHeight="1" x14ac:dyDescent="0.15">
      <c r="A23" s="299" t="s">
        <v>937</v>
      </c>
      <c r="B23" s="360"/>
      <c r="C23" s="72"/>
      <c r="D23" s="72"/>
      <c r="E23" s="72"/>
      <c r="F23" s="72"/>
      <c r="G23" s="72"/>
      <c r="H23" s="72"/>
      <c r="I23" s="72"/>
      <c r="J23" s="72"/>
      <c r="K23" s="72"/>
      <c r="L23" s="72"/>
      <c r="M23" s="72"/>
      <c r="N23" s="72"/>
      <c r="O23" s="72"/>
      <c r="P23" s="72"/>
      <c r="Q23" s="72"/>
      <c r="R23" s="72"/>
      <c r="S23" s="72"/>
      <c r="T23" s="72"/>
      <c r="U23" s="72"/>
      <c r="V23" s="72"/>
      <c r="W23" s="72"/>
      <c r="X23" s="73"/>
    </row>
    <row r="24" spans="1:24" ht="18" customHeight="1" x14ac:dyDescent="0.15">
      <c r="A24" s="1299" t="s">
        <v>470</v>
      </c>
      <c r="B24" s="1299"/>
      <c r="C24" s="1299"/>
      <c r="D24" s="1299"/>
      <c r="E24" s="1299"/>
      <c r="F24" s="1299"/>
      <c r="G24" s="1299"/>
      <c r="H24" s="1299"/>
      <c r="I24" s="1299"/>
      <c r="J24" s="1299"/>
      <c r="K24" s="1299"/>
      <c r="L24" s="1299"/>
      <c r="M24" s="1299"/>
      <c r="N24" s="1299"/>
      <c r="O24" s="1299"/>
      <c r="P24" s="1299"/>
      <c r="Q24" s="1299"/>
      <c r="R24" s="1299"/>
      <c r="S24" s="1299"/>
      <c r="T24" s="1299"/>
      <c r="U24" s="1299"/>
      <c r="V24" s="1299"/>
      <c r="W24" s="1299"/>
      <c r="X24"/>
    </row>
    <row r="25" spans="1:24" ht="30" customHeight="1" x14ac:dyDescent="0.15">
      <c r="A25" s="1310" t="s">
        <v>471</v>
      </c>
      <c r="B25" s="1310"/>
      <c r="C25" s="1310"/>
      <c r="D25" s="1310"/>
      <c r="E25" s="1310"/>
      <c r="F25" s="1310"/>
      <c r="G25" s="1310"/>
      <c r="H25" s="1310"/>
      <c r="I25" s="1310"/>
      <c r="J25" s="1310"/>
      <c r="K25" s="1310"/>
      <c r="L25" s="1310"/>
      <c r="M25" s="1310"/>
      <c r="N25" s="1310"/>
      <c r="O25" s="1310"/>
      <c r="P25" s="1310"/>
      <c r="Q25" s="1310"/>
      <c r="R25" s="1310"/>
      <c r="S25" s="1310"/>
      <c r="T25" s="1310"/>
      <c r="U25" s="1310"/>
      <c r="V25" s="1310"/>
      <c r="W25" s="1310"/>
      <c r="X25"/>
    </row>
    <row r="26" spans="1:24" ht="18" customHeight="1" x14ac:dyDescent="0.15">
      <c r="A26" s="1299" t="s">
        <v>472</v>
      </c>
      <c r="B26" s="1299"/>
      <c r="C26" s="1299"/>
      <c r="D26" s="1299"/>
      <c r="E26" s="1299"/>
      <c r="F26" s="1299"/>
      <c r="G26" s="1299"/>
      <c r="H26" s="1299"/>
      <c r="I26" s="1299"/>
      <c r="J26" s="1299"/>
      <c r="K26" s="1299"/>
      <c r="L26" s="1299"/>
      <c r="M26" s="1299"/>
      <c r="N26" s="1299"/>
      <c r="O26" s="1299"/>
      <c r="P26" s="1299"/>
      <c r="Q26" s="1299"/>
      <c r="R26" s="1299"/>
      <c r="S26" s="1299"/>
      <c r="T26" s="1299"/>
      <c r="U26" s="1299"/>
      <c r="V26" s="1299"/>
      <c r="W26" s="1299"/>
      <c r="X26"/>
    </row>
    <row r="27" spans="1:24" ht="18" customHeight="1" x14ac:dyDescent="0.15">
      <c r="A27" s="299" t="s">
        <v>938</v>
      </c>
      <c r="B27" s="299"/>
      <c r="C27" s="299"/>
      <c r="D27" s="299"/>
      <c r="E27" s="299"/>
      <c r="F27" s="299"/>
      <c r="G27" s="299"/>
      <c r="H27" s="299"/>
      <c r="I27" s="299"/>
      <c r="J27" s="299"/>
      <c r="K27" s="299"/>
      <c r="L27" s="299"/>
      <c r="M27" s="299"/>
      <c r="N27" s="299"/>
      <c r="O27" s="299"/>
      <c r="P27" s="299"/>
      <c r="Q27" s="299"/>
      <c r="R27" s="299"/>
      <c r="S27" s="299"/>
      <c r="T27" s="299"/>
      <c r="U27" s="299"/>
      <c r="V27" s="299"/>
      <c r="W27" s="299"/>
      <c r="X27"/>
    </row>
    <row r="28" spans="1:24" ht="18" customHeight="1" x14ac:dyDescent="0.15">
      <c r="A28" s="1299" t="s">
        <v>467</v>
      </c>
      <c r="B28" s="1299"/>
      <c r="C28" s="1299"/>
      <c r="D28" s="1299"/>
      <c r="E28" s="1299"/>
      <c r="F28" s="1299"/>
      <c r="G28" s="1299"/>
      <c r="H28" s="1299"/>
      <c r="I28" s="1299"/>
      <c r="J28" s="1299"/>
      <c r="K28" s="1299"/>
      <c r="L28" s="1299"/>
      <c r="M28" s="1299"/>
      <c r="N28" s="1299"/>
      <c r="O28" s="1299"/>
      <c r="P28" s="1299"/>
      <c r="Q28" s="1299"/>
      <c r="R28" s="1299"/>
      <c r="S28" s="1299"/>
      <c r="T28" s="1299"/>
      <c r="U28" s="1299"/>
      <c r="V28" s="1299"/>
      <c r="W28" s="1299"/>
      <c r="X28"/>
    </row>
    <row r="29" spans="1:24" ht="30" customHeight="1" x14ac:dyDescent="0.15">
      <c r="A29" s="1300" t="s">
        <v>939</v>
      </c>
      <c r="B29" s="1300"/>
      <c r="C29" s="1300"/>
      <c r="D29" s="1300"/>
      <c r="E29" s="1300"/>
      <c r="F29" s="1300"/>
      <c r="G29" s="1300"/>
      <c r="H29" s="1300"/>
      <c r="I29" s="1300"/>
      <c r="J29" s="1300"/>
      <c r="K29" s="1300"/>
      <c r="L29" s="1300"/>
      <c r="M29" s="1300"/>
      <c r="N29" s="1300"/>
      <c r="O29" s="1300"/>
      <c r="P29" s="1300"/>
      <c r="Q29" s="1300"/>
      <c r="R29" s="1300"/>
      <c r="S29" s="1300"/>
      <c r="T29" s="1300"/>
      <c r="U29" s="1300"/>
      <c r="V29" s="1300"/>
      <c r="W29" s="1300"/>
      <c r="X29"/>
    </row>
    <row r="30" spans="1:24" ht="18" customHeight="1" x14ac:dyDescent="0.15">
      <c r="A30" s="62" t="s">
        <v>469</v>
      </c>
      <c r="B30" s="79"/>
      <c r="C30" s="79"/>
      <c r="D30" s="79"/>
      <c r="E30" s="79"/>
      <c r="F30" s="79"/>
      <c r="G30" s="79"/>
      <c r="H30" s="79"/>
      <c r="I30" s="79"/>
      <c r="J30" s="79"/>
      <c r="K30" s="79"/>
      <c r="L30" s="79"/>
      <c r="M30" s="79"/>
      <c r="N30" s="79"/>
      <c r="O30" s="79"/>
      <c r="P30" s="79"/>
      <c r="Q30" s="79"/>
      <c r="R30" s="79"/>
      <c r="S30" s="79"/>
      <c r="T30" s="79"/>
      <c r="U30" s="79"/>
      <c r="V30" s="79"/>
      <c r="W30" s="79"/>
      <c r="X30"/>
    </row>
    <row r="31" spans="1:24" ht="15.95" customHeight="1" x14ac:dyDescent="0.15"/>
    <row r="32" spans="1:24" ht="15.95" customHeight="1" x14ac:dyDescent="0.15"/>
    <row r="33" ht="15.95" customHeight="1" x14ac:dyDescent="0.15"/>
    <row r="34" ht="14.25" customHeight="1" x14ac:dyDescent="0.15"/>
    <row r="35" ht="14.25" customHeight="1" x14ac:dyDescent="0.15"/>
    <row r="36" ht="14.25" customHeight="1" x14ac:dyDescent="0.15"/>
    <row r="37" ht="14.25" customHeight="1" x14ac:dyDescent="0.15"/>
    <row r="38" ht="14.25" customHeight="1" x14ac:dyDescent="0.15"/>
    <row r="39" ht="14.25" customHeight="1" x14ac:dyDescent="0.15"/>
    <row r="40" ht="14.25" customHeight="1" x14ac:dyDescent="0.15"/>
    <row r="41" ht="14.25" customHeight="1" x14ac:dyDescent="0.15"/>
    <row r="42" ht="14.25" customHeight="1" x14ac:dyDescent="0.15"/>
    <row r="43" ht="15.95" customHeight="1" x14ac:dyDescent="0.15"/>
    <row r="44" ht="15.95" customHeight="1" x14ac:dyDescent="0.15"/>
    <row r="45" ht="15.95" customHeight="1" x14ac:dyDescent="0.15"/>
    <row r="46" ht="15.95" customHeight="1" x14ac:dyDescent="0.15"/>
    <row r="47" ht="14.25" customHeight="1" x14ac:dyDescent="0.15"/>
    <row r="48" ht="14.25" customHeight="1" x14ac:dyDescent="0.15"/>
    <row r="49" ht="14.25" customHeight="1" x14ac:dyDescent="0.15"/>
    <row r="50" ht="14.25" customHeight="1" x14ac:dyDescent="0.15"/>
    <row r="51" ht="14.25" customHeight="1" x14ac:dyDescent="0.15"/>
    <row r="52" ht="14.25" customHeight="1" x14ac:dyDescent="0.15"/>
    <row r="53" ht="15.95" customHeight="1" x14ac:dyDescent="0.15"/>
    <row r="54" ht="15.95" customHeight="1" x14ac:dyDescent="0.15"/>
    <row r="55" ht="14.25" customHeight="1" x14ac:dyDescent="0.15"/>
    <row r="56" ht="14.25" customHeight="1" x14ac:dyDescent="0.15"/>
    <row r="57" ht="14.25" customHeight="1" x14ac:dyDescent="0.15"/>
    <row r="58" ht="14.25" customHeight="1" x14ac:dyDescent="0.15"/>
    <row r="59" ht="14.25" customHeight="1" x14ac:dyDescent="0.15"/>
    <row r="60" ht="14.25" customHeight="1" x14ac:dyDescent="0.15"/>
    <row r="61" ht="15.95" customHeight="1" x14ac:dyDescent="0.15"/>
    <row r="62" ht="15.95" customHeight="1" x14ac:dyDescent="0.15"/>
    <row r="63" ht="14.25" customHeight="1" x14ac:dyDescent="0.15"/>
    <row r="64" ht="14.25" customHeight="1" x14ac:dyDescent="0.15"/>
    <row r="65" ht="14.25" customHeight="1" x14ac:dyDescent="0.15"/>
    <row r="66" ht="14.25" customHeight="1" x14ac:dyDescent="0.15"/>
    <row r="67" ht="14.25" customHeight="1" x14ac:dyDescent="0.15"/>
    <row r="68" ht="14.25" customHeight="1" x14ac:dyDescent="0.15"/>
    <row r="69" ht="15.95" customHeight="1" x14ac:dyDescent="0.15"/>
    <row r="70" ht="15.95" customHeight="1" x14ac:dyDescent="0.15"/>
    <row r="71" ht="14.25" customHeight="1" x14ac:dyDescent="0.15"/>
    <row r="72" ht="14.25" customHeight="1" x14ac:dyDescent="0.15"/>
    <row r="73" ht="14.25" customHeight="1" x14ac:dyDescent="0.15"/>
    <row r="74" ht="14.25" customHeight="1" x14ac:dyDescent="0.15"/>
    <row r="75" ht="14.25" customHeight="1" x14ac:dyDescent="0.15"/>
    <row r="76" ht="14.25" customHeight="1" x14ac:dyDescent="0.15"/>
    <row r="77" ht="15.9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4.25" customHeight="1" x14ac:dyDescent="0.15"/>
    <row r="88" ht="14.25" customHeight="1" x14ac:dyDescent="0.15"/>
    <row r="89" ht="14.25" customHeight="1" x14ac:dyDescent="0.15"/>
    <row r="90" ht="15.95" customHeight="1" x14ac:dyDescent="0.15"/>
    <row r="91" ht="46.5" customHeight="1" x14ac:dyDescent="0.15"/>
    <row r="92" ht="15.95" customHeight="1" x14ac:dyDescent="0.15"/>
    <row r="93" ht="15.95" customHeight="1" x14ac:dyDescent="0.15"/>
    <row r="94" ht="15.95" customHeight="1" x14ac:dyDescent="0.15"/>
    <row r="95" ht="15.95" customHeight="1" x14ac:dyDescent="0.15"/>
    <row r="96" ht="14.25" customHeight="1" x14ac:dyDescent="0.15"/>
    <row r="97" ht="14.25" customHeight="1" x14ac:dyDescent="0.15"/>
    <row r="98" ht="14.25" customHeight="1" x14ac:dyDescent="0.15"/>
    <row r="99" ht="14.25" customHeight="1" x14ac:dyDescent="0.15"/>
    <row r="100" ht="14.2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sheetData>
  <mergeCells count="125">
    <mergeCell ref="A28:W28"/>
    <mergeCell ref="A29:W29"/>
    <mergeCell ref="A22:B22"/>
    <mergeCell ref="A24:W24"/>
    <mergeCell ref="V14:V16"/>
    <mergeCell ref="W14:W16"/>
    <mergeCell ref="E19:F20"/>
    <mergeCell ref="I16:J17"/>
    <mergeCell ref="I20:J21"/>
    <mergeCell ref="K20:L21"/>
    <mergeCell ref="M16:N17"/>
    <mergeCell ref="K16:L17"/>
    <mergeCell ref="M18:N18"/>
    <mergeCell ref="K18:L18"/>
    <mergeCell ref="P21:Q21"/>
    <mergeCell ref="T21:U21"/>
    <mergeCell ref="A25:W25"/>
    <mergeCell ref="A26:W26"/>
    <mergeCell ref="D1:W1"/>
    <mergeCell ref="L4:M5"/>
    <mergeCell ref="K4:K5"/>
    <mergeCell ref="O4:O5"/>
    <mergeCell ref="P4:P5"/>
    <mergeCell ref="U4:V5"/>
    <mergeCell ref="S4:T5"/>
    <mergeCell ref="T19:U19"/>
    <mergeCell ref="P20:Q20"/>
    <mergeCell ref="T20:U20"/>
    <mergeCell ref="H11:I11"/>
    <mergeCell ref="L11:M11"/>
    <mergeCell ref="Q11:R11"/>
    <mergeCell ref="S9:T9"/>
    <mergeCell ref="U9:V9"/>
    <mergeCell ref="S7:T7"/>
    <mergeCell ref="U7:V7"/>
    <mergeCell ref="A3:M3"/>
    <mergeCell ref="N3:V3"/>
    <mergeCell ref="W3:W5"/>
    <mergeCell ref="A12:B12"/>
    <mergeCell ref="D12:E12"/>
    <mergeCell ref="F12:G12"/>
    <mergeCell ref="H12:I12"/>
    <mergeCell ref="L12:M12"/>
    <mergeCell ref="Q12:R12"/>
    <mergeCell ref="S12:T12"/>
    <mergeCell ref="U12:V12"/>
    <mergeCell ref="A11:B11"/>
    <mergeCell ref="D11:E11"/>
    <mergeCell ref="F11:G11"/>
    <mergeCell ref="M19:N19"/>
    <mergeCell ref="P19:Q19"/>
    <mergeCell ref="E18:F18"/>
    <mergeCell ref="P18:Q18"/>
    <mergeCell ref="T18:U18"/>
    <mergeCell ref="I19:J19"/>
    <mergeCell ref="K19:L19"/>
    <mergeCell ref="S11:T11"/>
    <mergeCell ref="U11:V11"/>
    <mergeCell ref="X14:X15"/>
    <mergeCell ref="B16:F17"/>
    <mergeCell ref="I18:J18"/>
    <mergeCell ref="P17:Q17"/>
    <mergeCell ref="T17:U17"/>
    <mergeCell ref="B18:D18"/>
    <mergeCell ref="A13:J13"/>
    <mergeCell ref="L13:M13"/>
    <mergeCell ref="N13:V13"/>
    <mergeCell ref="A14:A21"/>
    <mergeCell ref="B14:F15"/>
    <mergeCell ref="G14:H21"/>
    <mergeCell ref="I14:J15"/>
    <mergeCell ref="K14:L15"/>
    <mergeCell ref="M14:N15"/>
    <mergeCell ref="O14:O21"/>
    <mergeCell ref="B21:D21"/>
    <mergeCell ref="E21:F21"/>
    <mergeCell ref="B19:D20"/>
    <mergeCell ref="P14:Q16"/>
    <mergeCell ref="T14:U16"/>
    <mergeCell ref="R14:R16"/>
    <mergeCell ref="S14:S16"/>
    <mergeCell ref="M20:N21"/>
    <mergeCell ref="A10:B10"/>
    <mergeCell ref="D10:E10"/>
    <mergeCell ref="F10:G10"/>
    <mergeCell ref="H10:I10"/>
    <mergeCell ref="L10:M10"/>
    <mergeCell ref="Q10:R10"/>
    <mergeCell ref="S10:T10"/>
    <mergeCell ref="U10:V10"/>
    <mergeCell ref="A9:B9"/>
    <mergeCell ref="D9:E9"/>
    <mergeCell ref="F9:G9"/>
    <mergeCell ref="H9:I9"/>
    <mergeCell ref="L9:M9"/>
    <mergeCell ref="Q9:R9"/>
    <mergeCell ref="A8:B8"/>
    <mergeCell ref="D8:E8"/>
    <mergeCell ref="F8:G8"/>
    <mergeCell ref="H8:I8"/>
    <mergeCell ref="L8:M8"/>
    <mergeCell ref="Q8:R8"/>
    <mergeCell ref="S8:T8"/>
    <mergeCell ref="U8:V8"/>
    <mergeCell ref="A7:B7"/>
    <mergeCell ref="D7:E7"/>
    <mergeCell ref="F7:G7"/>
    <mergeCell ref="H7:I7"/>
    <mergeCell ref="L7:M7"/>
    <mergeCell ref="Q7:R7"/>
    <mergeCell ref="A6:B6"/>
    <mergeCell ref="D6:E6"/>
    <mergeCell ref="F6:G6"/>
    <mergeCell ref="H6:I6"/>
    <mergeCell ref="L6:M6"/>
    <mergeCell ref="Q6:R6"/>
    <mergeCell ref="S6:T6"/>
    <mergeCell ref="U6:V6"/>
    <mergeCell ref="D5:E5"/>
    <mergeCell ref="F5:G5"/>
    <mergeCell ref="H5:I5"/>
    <mergeCell ref="N4:N5"/>
    <mergeCell ref="Q4:R5"/>
    <mergeCell ref="C4:J4"/>
    <mergeCell ref="A4:B5"/>
  </mergeCells>
  <phoneticPr fontId="2"/>
  <printOptions horizontalCentered="1"/>
  <pageMargins left="0.31496062992125984" right="0.31496062992125984" top="0.35433070866141736" bottom="0.35433070866141736" header="0.31496062992125984" footer="0.31496062992125984"/>
  <pageSetup paperSize="9" firstPageNumber="58" orientation="landscape" useFirstPageNumber="1" r:id="rId1"/>
  <headerFooter>
    <oddFooter>&amp;C&amp;P</oddFooter>
  </headerFooter>
  <rowBreaks count="1" manualBreakCount="1">
    <brk id="5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J61"/>
  <sheetViews>
    <sheetView showGridLines="0" view="pageLayout" zoomScaleNormal="100" zoomScaleSheetLayoutView="100" workbookViewId="0">
      <selection activeCell="V17" sqref="V17:V18"/>
    </sheetView>
  </sheetViews>
  <sheetFormatPr defaultRowHeight="13.5" x14ac:dyDescent="0.15"/>
  <cols>
    <col min="1" max="38" width="2.625" customWidth="1"/>
  </cols>
  <sheetData>
    <row r="1" spans="1:36" x14ac:dyDescent="0.15">
      <c r="A1" s="1349" t="s">
        <v>484</v>
      </c>
      <c r="B1" s="1349"/>
      <c r="C1" s="1349"/>
      <c r="D1" s="1349"/>
    </row>
    <row r="2" spans="1:36" ht="22.5" customHeight="1" x14ac:dyDescent="0.15">
      <c r="F2" s="1350" t="s">
        <v>1398</v>
      </c>
      <c r="G2" s="1350"/>
      <c r="H2" s="1350"/>
      <c r="I2" s="1350"/>
      <c r="J2" s="1350"/>
      <c r="K2" s="1350"/>
      <c r="L2" s="1350"/>
      <c r="M2" s="1350"/>
      <c r="N2" s="1350"/>
      <c r="O2" s="1350"/>
      <c r="P2" s="1350"/>
      <c r="Q2" s="1350"/>
      <c r="R2" s="1350"/>
      <c r="S2" s="1350"/>
      <c r="T2" s="1350"/>
      <c r="U2" s="1350"/>
      <c r="V2" s="1350"/>
      <c r="W2" s="1350"/>
      <c r="X2" s="1350"/>
      <c r="Y2" s="1350"/>
      <c r="Z2" s="1350"/>
      <c r="AA2" s="1350"/>
      <c r="AB2" s="1350"/>
      <c r="AC2" s="1350"/>
      <c r="AD2" s="1350"/>
      <c r="AE2" s="1350"/>
    </row>
    <row r="3" spans="1:36" ht="12" customHeight="1" x14ac:dyDescent="0.15"/>
    <row r="4" spans="1:36" ht="16.5" customHeight="1" x14ac:dyDescent="0.15">
      <c r="B4" s="83"/>
      <c r="C4" s="83"/>
      <c r="D4" s="83"/>
      <c r="E4" s="83"/>
      <c r="F4" s="83"/>
      <c r="G4" s="83"/>
      <c r="H4" s="83"/>
      <c r="I4" s="83"/>
      <c r="J4" s="83"/>
      <c r="K4" s="83"/>
      <c r="L4" s="83"/>
      <c r="M4" s="83"/>
      <c r="N4" s="83"/>
      <c r="O4" s="83"/>
      <c r="U4" s="83"/>
      <c r="V4" s="83"/>
      <c r="W4" s="83"/>
      <c r="X4" s="83"/>
      <c r="Y4" s="83"/>
      <c r="Z4" s="1348"/>
      <c r="AA4" s="1348"/>
      <c r="AB4" s="1348"/>
      <c r="AC4" s="1351"/>
      <c r="AD4" s="1351"/>
      <c r="AE4" s="1351"/>
      <c r="AF4" s="1351"/>
      <c r="AG4" s="1351"/>
      <c r="AH4" s="1351"/>
      <c r="AI4" s="1351"/>
      <c r="AJ4" s="1351"/>
    </row>
    <row r="5" spans="1:36" ht="19.5" customHeight="1" x14ac:dyDescent="0.15">
      <c r="B5" s="1330" t="s">
        <v>483</v>
      </c>
      <c r="C5" s="1330"/>
      <c r="D5" s="1330"/>
      <c r="E5" s="1330"/>
      <c r="F5" s="1330"/>
      <c r="G5" s="1330"/>
      <c r="H5" s="1330"/>
      <c r="I5" s="1330"/>
      <c r="J5" s="1330"/>
      <c r="K5" s="1330"/>
      <c r="L5" s="1330"/>
      <c r="M5" s="1330"/>
      <c r="N5" s="1330"/>
      <c r="O5" s="1330"/>
      <c r="P5" s="1330"/>
      <c r="Q5" s="1330"/>
      <c r="R5" s="1330"/>
      <c r="S5" s="1330"/>
      <c r="T5" s="1330"/>
      <c r="U5" s="83"/>
      <c r="V5" s="83"/>
      <c r="W5" s="83"/>
      <c r="X5" s="83"/>
      <c r="Y5" s="83"/>
      <c r="Z5" s="83"/>
      <c r="AA5" s="83"/>
      <c r="AB5" s="83"/>
      <c r="AC5" s="83"/>
      <c r="AD5" s="83"/>
      <c r="AE5" s="83"/>
      <c r="AF5" s="83"/>
    </row>
    <row r="6" spans="1:36" x14ac:dyDescent="0.15">
      <c r="B6" s="1340" t="s">
        <v>482</v>
      </c>
      <c r="C6" s="1340"/>
      <c r="D6" s="1340"/>
      <c r="E6" s="1340"/>
      <c r="F6" s="1340"/>
      <c r="G6" s="1342" t="s">
        <v>475</v>
      </c>
      <c r="H6" s="1343"/>
      <c r="I6" s="1343"/>
      <c r="J6" s="1343"/>
      <c r="K6" s="1344"/>
      <c r="L6" s="1340" t="s">
        <v>474</v>
      </c>
      <c r="M6" s="1340"/>
      <c r="N6" s="1340"/>
      <c r="O6" s="1340"/>
      <c r="P6" s="1340"/>
      <c r="Q6" s="1340"/>
      <c r="R6" s="1340"/>
      <c r="S6" s="1340" t="s">
        <v>481</v>
      </c>
      <c r="T6" s="1340"/>
      <c r="U6" s="1340"/>
      <c r="V6" s="1340"/>
      <c r="W6" s="1340"/>
      <c r="X6" s="1340"/>
      <c r="Y6" s="1340"/>
      <c r="Z6" s="1340"/>
      <c r="AA6" s="1340"/>
      <c r="AB6" s="1340"/>
      <c r="AC6" s="1340"/>
      <c r="AD6" s="1340"/>
      <c r="AE6" s="1340"/>
      <c r="AF6" s="1340"/>
      <c r="AG6" s="1340"/>
      <c r="AH6" s="1340"/>
      <c r="AI6" s="1340"/>
      <c r="AJ6" s="1340"/>
    </row>
    <row r="7" spans="1:36" x14ac:dyDescent="0.15">
      <c r="B7" s="1340"/>
      <c r="C7" s="1340"/>
      <c r="D7" s="1340"/>
      <c r="E7" s="1340"/>
      <c r="F7" s="1340"/>
      <c r="G7" s="1345"/>
      <c r="H7" s="1346"/>
      <c r="I7" s="1346"/>
      <c r="J7" s="1346"/>
      <c r="K7" s="1347"/>
      <c r="L7" s="1340"/>
      <c r="M7" s="1340"/>
      <c r="N7" s="1340"/>
      <c r="O7" s="1340"/>
      <c r="P7" s="1340"/>
      <c r="Q7" s="1340"/>
      <c r="R7" s="1340"/>
      <c r="S7" s="1340"/>
      <c r="T7" s="1340"/>
      <c r="U7" s="1340"/>
      <c r="V7" s="1340"/>
      <c r="W7" s="1340"/>
      <c r="X7" s="1340"/>
      <c r="Y7" s="1340"/>
      <c r="Z7" s="1340"/>
      <c r="AA7" s="1340"/>
      <c r="AB7" s="1340"/>
      <c r="AC7" s="1340"/>
      <c r="AD7" s="1340"/>
      <c r="AE7" s="1340"/>
      <c r="AF7" s="1340"/>
      <c r="AG7" s="1340"/>
      <c r="AH7" s="1340"/>
      <c r="AI7" s="1340"/>
      <c r="AJ7" s="1340"/>
    </row>
    <row r="8" spans="1:36" ht="13.5" customHeight="1" x14ac:dyDescent="0.15">
      <c r="B8" s="1311"/>
      <c r="C8" s="1311"/>
      <c r="D8" s="1311"/>
      <c r="E8" s="1311"/>
      <c r="F8" s="1311"/>
      <c r="G8" s="1321"/>
      <c r="H8" s="1322"/>
      <c r="I8" s="1322"/>
      <c r="J8" s="1322"/>
      <c r="K8" s="1323"/>
      <c r="L8" s="1312"/>
      <c r="M8" s="1313"/>
      <c r="N8" s="1313"/>
      <c r="O8" s="1313"/>
      <c r="P8" s="1313"/>
      <c r="Q8" s="1313"/>
      <c r="R8" s="1314"/>
      <c r="S8" s="1331" t="s">
        <v>480</v>
      </c>
      <c r="T8" s="1332"/>
      <c r="U8" s="1332"/>
      <c r="V8" s="1332"/>
      <c r="W8" s="1332"/>
      <c r="X8" s="1332"/>
      <c r="Y8" s="1332"/>
      <c r="Z8" s="1332"/>
      <c r="AA8" s="1332"/>
      <c r="AB8" s="1332"/>
      <c r="AC8" s="1332"/>
      <c r="AD8" s="1332"/>
      <c r="AE8" s="1332"/>
      <c r="AF8" s="1332"/>
      <c r="AG8" s="1332"/>
      <c r="AH8" s="1332"/>
      <c r="AI8" s="1332"/>
      <c r="AJ8" s="1333"/>
    </row>
    <row r="9" spans="1:36" x14ac:dyDescent="0.15">
      <c r="B9" s="1311"/>
      <c r="C9" s="1311"/>
      <c r="D9" s="1311"/>
      <c r="E9" s="1311"/>
      <c r="F9" s="1311"/>
      <c r="G9" s="1324"/>
      <c r="H9" s="1325"/>
      <c r="I9" s="1325"/>
      <c r="J9" s="1325"/>
      <c r="K9" s="1326"/>
      <c r="L9" s="1315"/>
      <c r="M9" s="1316"/>
      <c r="N9" s="1316"/>
      <c r="O9" s="1316"/>
      <c r="P9" s="1316"/>
      <c r="Q9" s="1316"/>
      <c r="R9" s="1317"/>
      <c r="S9" s="1334"/>
      <c r="T9" s="1335"/>
      <c r="U9" s="1335"/>
      <c r="V9" s="1335"/>
      <c r="W9" s="1335"/>
      <c r="X9" s="1335"/>
      <c r="Y9" s="1335"/>
      <c r="Z9" s="1335"/>
      <c r="AA9" s="1335"/>
      <c r="AB9" s="1335"/>
      <c r="AC9" s="1335"/>
      <c r="AD9" s="1335"/>
      <c r="AE9" s="1335"/>
      <c r="AF9" s="1335"/>
      <c r="AG9" s="1335"/>
      <c r="AH9" s="1335"/>
      <c r="AI9" s="1335"/>
      <c r="AJ9" s="1336"/>
    </row>
    <row r="10" spans="1:36" x14ac:dyDescent="0.15">
      <c r="B10" s="1311"/>
      <c r="C10" s="1311"/>
      <c r="D10" s="1311"/>
      <c r="E10" s="1311"/>
      <c r="F10" s="1311"/>
      <c r="G10" s="1324"/>
      <c r="H10" s="1325"/>
      <c r="I10" s="1325"/>
      <c r="J10" s="1325"/>
      <c r="K10" s="1326"/>
      <c r="L10" s="1315"/>
      <c r="M10" s="1316"/>
      <c r="N10" s="1316"/>
      <c r="O10" s="1316"/>
      <c r="P10" s="1316"/>
      <c r="Q10" s="1316"/>
      <c r="R10" s="1317"/>
      <c r="S10" s="1334"/>
      <c r="T10" s="1335"/>
      <c r="U10" s="1335"/>
      <c r="V10" s="1335"/>
      <c r="W10" s="1335"/>
      <c r="X10" s="1335"/>
      <c r="Y10" s="1335"/>
      <c r="Z10" s="1335"/>
      <c r="AA10" s="1335"/>
      <c r="AB10" s="1335"/>
      <c r="AC10" s="1335"/>
      <c r="AD10" s="1335"/>
      <c r="AE10" s="1335"/>
      <c r="AF10" s="1335"/>
      <c r="AG10" s="1335"/>
      <c r="AH10" s="1335"/>
      <c r="AI10" s="1335"/>
      <c r="AJ10" s="1336"/>
    </row>
    <row r="11" spans="1:36" x14ac:dyDescent="0.15">
      <c r="B11" s="1311"/>
      <c r="C11" s="1311"/>
      <c r="D11" s="1311"/>
      <c r="E11" s="1311"/>
      <c r="F11" s="1311"/>
      <c r="G11" s="1324"/>
      <c r="H11" s="1325"/>
      <c r="I11" s="1325"/>
      <c r="J11" s="1325"/>
      <c r="K11" s="1326"/>
      <c r="L11" s="1315"/>
      <c r="M11" s="1316"/>
      <c r="N11" s="1316"/>
      <c r="O11" s="1316"/>
      <c r="P11" s="1316"/>
      <c r="Q11" s="1316"/>
      <c r="R11" s="1317"/>
      <c r="S11" s="1337"/>
      <c r="T11" s="1338"/>
      <c r="U11" s="1338"/>
      <c r="V11" s="1338"/>
      <c r="W11" s="1338"/>
      <c r="X11" s="1338"/>
      <c r="Y11" s="1338"/>
      <c r="Z11" s="1338"/>
      <c r="AA11" s="1338"/>
      <c r="AB11" s="1338"/>
      <c r="AC11" s="1338"/>
      <c r="AD11" s="1338"/>
      <c r="AE11" s="1338"/>
      <c r="AF11" s="1338"/>
      <c r="AG11" s="1338"/>
      <c r="AH11" s="1338"/>
      <c r="AI11" s="1338"/>
      <c r="AJ11" s="1339"/>
    </row>
    <row r="12" spans="1:36" x14ac:dyDescent="0.15">
      <c r="B12" s="1311"/>
      <c r="C12" s="1311"/>
      <c r="D12" s="1311"/>
      <c r="E12" s="1311"/>
      <c r="F12" s="1311"/>
      <c r="G12" s="1324"/>
      <c r="H12" s="1325"/>
      <c r="I12" s="1325"/>
      <c r="J12" s="1325"/>
      <c r="K12" s="1326"/>
      <c r="L12" s="1315"/>
      <c r="M12" s="1316"/>
      <c r="N12" s="1316"/>
      <c r="O12" s="1316"/>
      <c r="P12" s="1316"/>
      <c r="Q12" s="1316"/>
      <c r="R12" s="1317"/>
      <c r="S12" s="1331" t="s">
        <v>479</v>
      </c>
      <c r="T12" s="1332"/>
      <c r="U12" s="1332"/>
      <c r="V12" s="1332"/>
      <c r="W12" s="1332"/>
      <c r="X12" s="1332"/>
      <c r="Y12" s="1332"/>
      <c r="Z12" s="1332"/>
      <c r="AA12" s="1332"/>
      <c r="AB12" s="1332"/>
      <c r="AC12" s="1332"/>
      <c r="AD12" s="1332"/>
      <c r="AE12" s="1332"/>
      <c r="AF12" s="1332"/>
      <c r="AG12" s="1332"/>
      <c r="AH12" s="1332"/>
      <c r="AI12" s="1332"/>
      <c r="AJ12" s="1333"/>
    </row>
    <row r="13" spans="1:36" x14ac:dyDescent="0.15">
      <c r="B13" s="1311"/>
      <c r="C13" s="1311"/>
      <c r="D13" s="1311"/>
      <c r="E13" s="1311"/>
      <c r="F13" s="1311"/>
      <c r="G13" s="1324"/>
      <c r="H13" s="1325"/>
      <c r="I13" s="1325"/>
      <c r="J13" s="1325"/>
      <c r="K13" s="1326"/>
      <c r="L13" s="1315"/>
      <c r="M13" s="1316"/>
      <c r="N13" s="1316"/>
      <c r="O13" s="1316"/>
      <c r="P13" s="1316"/>
      <c r="Q13" s="1316"/>
      <c r="R13" s="1317"/>
      <c r="S13" s="1334"/>
      <c r="T13" s="1335"/>
      <c r="U13" s="1335"/>
      <c r="V13" s="1335"/>
      <c r="W13" s="1335"/>
      <c r="X13" s="1335"/>
      <c r="Y13" s="1335"/>
      <c r="Z13" s="1335"/>
      <c r="AA13" s="1335"/>
      <c r="AB13" s="1335"/>
      <c r="AC13" s="1335"/>
      <c r="AD13" s="1335"/>
      <c r="AE13" s="1335"/>
      <c r="AF13" s="1335"/>
      <c r="AG13" s="1335"/>
      <c r="AH13" s="1335"/>
      <c r="AI13" s="1335"/>
      <c r="AJ13" s="1336"/>
    </row>
    <row r="14" spans="1:36" x14ac:dyDescent="0.15">
      <c r="B14" s="1311"/>
      <c r="C14" s="1311"/>
      <c r="D14" s="1311"/>
      <c r="E14" s="1311"/>
      <c r="F14" s="1311"/>
      <c r="G14" s="1324"/>
      <c r="H14" s="1325"/>
      <c r="I14" s="1325"/>
      <c r="J14" s="1325"/>
      <c r="K14" s="1326"/>
      <c r="L14" s="1315"/>
      <c r="M14" s="1316"/>
      <c r="N14" s="1316"/>
      <c r="O14" s="1316"/>
      <c r="P14" s="1316"/>
      <c r="Q14" s="1316"/>
      <c r="R14" s="1317"/>
      <c r="S14" s="1334"/>
      <c r="T14" s="1335"/>
      <c r="U14" s="1335"/>
      <c r="V14" s="1335"/>
      <c r="W14" s="1335"/>
      <c r="X14" s="1335"/>
      <c r="Y14" s="1335"/>
      <c r="Z14" s="1335"/>
      <c r="AA14" s="1335"/>
      <c r="AB14" s="1335"/>
      <c r="AC14" s="1335"/>
      <c r="AD14" s="1335"/>
      <c r="AE14" s="1335"/>
      <c r="AF14" s="1335"/>
      <c r="AG14" s="1335"/>
      <c r="AH14" s="1335"/>
      <c r="AI14" s="1335"/>
      <c r="AJ14" s="1336"/>
    </row>
    <row r="15" spans="1:36" x14ac:dyDescent="0.15">
      <c r="B15" s="1311"/>
      <c r="C15" s="1311"/>
      <c r="D15" s="1311"/>
      <c r="E15" s="1311"/>
      <c r="F15" s="1311"/>
      <c r="G15" s="1327"/>
      <c r="H15" s="1328"/>
      <c r="I15" s="1328"/>
      <c r="J15" s="1328"/>
      <c r="K15" s="1329"/>
      <c r="L15" s="1318"/>
      <c r="M15" s="1319"/>
      <c r="N15" s="1319"/>
      <c r="O15" s="1319"/>
      <c r="P15" s="1319"/>
      <c r="Q15" s="1319"/>
      <c r="R15" s="1320"/>
      <c r="S15" s="1337"/>
      <c r="T15" s="1338"/>
      <c r="U15" s="1338"/>
      <c r="V15" s="1338"/>
      <c r="W15" s="1338"/>
      <c r="X15" s="1338"/>
      <c r="Y15" s="1338"/>
      <c r="Z15" s="1338"/>
      <c r="AA15" s="1338"/>
      <c r="AB15" s="1338"/>
      <c r="AC15" s="1338"/>
      <c r="AD15" s="1338"/>
      <c r="AE15" s="1338"/>
      <c r="AF15" s="1338"/>
      <c r="AG15" s="1338"/>
      <c r="AH15" s="1338"/>
      <c r="AI15" s="1338"/>
      <c r="AJ15" s="1339"/>
    </row>
    <row r="16" spans="1:36" ht="13.5" customHeight="1" x14ac:dyDescent="0.15">
      <c r="B16" s="1311"/>
      <c r="C16" s="1311"/>
      <c r="D16" s="1311"/>
      <c r="E16" s="1311"/>
      <c r="F16" s="1311"/>
      <c r="G16" s="1321"/>
      <c r="H16" s="1322"/>
      <c r="I16" s="1322"/>
      <c r="J16" s="1322"/>
      <c r="K16" s="1323"/>
      <c r="L16" s="1312"/>
      <c r="M16" s="1313"/>
      <c r="N16" s="1313"/>
      <c r="O16" s="1313"/>
      <c r="P16" s="1313"/>
      <c r="Q16" s="1313"/>
      <c r="R16" s="1314"/>
      <c r="S16" s="1331" t="s">
        <v>480</v>
      </c>
      <c r="T16" s="1332"/>
      <c r="U16" s="1332"/>
      <c r="V16" s="1332"/>
      <c r="W16" s="1332"/>
      <c r="X16" s="1332"/>
      <c r="Y16" s="1332"/>
      <c r="Z16" s="1332"/>
      <c r="AA16" s="1332"/>
      <c r="AB16" s="1332"/>
      <c r="AC16" s="1332"/>
      <c r="AD16" s="1332"/>
      <c r="AE16" s="1332"/>
      <c r="AF16" s="1332"/>
      <c r="AG16" s="1332"/>
      <c r="AH16" s="1332"/>
      <c r="AI16" s="1332"/>
      <c r="AJ16" s="1333"/>
    </row>
    <row r="17" spans="2:36" x14ac:dyDescent="0.15">
      <c r="B17" s="1311"/>
      <c r="C17" s="1311"/>
      <c r="D17" s="1311"/>
      <c r="E17" s="1311"/>
      <c r="F17" s="1311"/>
      <c r="G17" s="1324"/>
      <c r="H17" s="1325"/>
      <c r="I17" s="1325"/>
      <c r="J17" s="1325"/>
      <c r="K17" s="1326"/>
      <c r="L17" s="1315"/>
      <c r="M17" s="1316"/>
      <c r="N17" s="1316"/>
      <c r="O17" s="1316"/>
      <c r="P17" s="1316"/>
      <c r="Q17" s="1316"/>
      <c r="R17" s="1317"/>
      <c r="S17" s="1334"/>
      <c r="T17" s="1335"/>
      <c r="U17" s="1335"/>
      <c r="V17" s="1335"/>
      <c r="W17" s="1335"/>
      <c r="X17" s="1335"/>
      <c r="Y17" s="1335"/>
      <c r="Z17" s="1335"/>
      <c r="AA17" s="1335"/>
      <c r="AB17" s="1335"/>
      <c r="AC17" s="1335"/>
      <c r="AD17" s="1335"/>
      <c r="AE17" s="1335"/>
      <c r="AF17" s="1335"/>
      <c r="AG17" s="1335"/>
      <c r="AH17" s="1335"/>
      <c r="AI17" s="1335"/>
      <c r="AJ17" s="1336"/>
    </row>
    <row r="18" spans="2:36" x14ac:dyDescent="0.15">
      <c r="B18" s="1311"/>
      <c r="C18" s="1311"/>
      <c r="D18" s="1311"/>
      <c r="E18" s="1311"/>
      <c r="F18" s="1311"/>
      <c r="G18" s="1324"/>
      <c r="H18" s="1325"/>
      <c r="I18" s="1325"/>
      <c r="J18" s="1325"/>
      <c r="K18" s="1326"/>
      <c r="L18" s="1315"/>
      <c r="M18" s="1316"/>
      <c r="N18" s="1316"/>
      <c r="O18" s="1316"/>
      <c r="P18" s="1316"/>
      <c r="Q18" s="1316"/>
      <c r="R18" s="1317"/>
      <c r="S18" s="1334"/>
      <c r="T18" s="1335"/>
      <c r="U18" s="1335"/>
      <c r="V18" s="1335"/>
      <c r="W18" s="1335"/>
      <c r="X18" s="1335"/>
      <c r="Y18" s="1335"/>
      <c r="Z18" s="1335"/>
      <c r="AA18" s="1335"/>
      <c r="AB18" s="1335"/>
      <c r="AC18" s="1335"/>
      <c r="AD18" s="1335"/>
      <c r="AE18" s="1335"/>
      <c r="AF18" s="1335"/>
      <c r="AG18" s="1335"/>
      <c r="AH18" s="1335"/>
      <c r="AI18" s="1335"/>
      <c r="AJ18" s="1336"/>
    </row>
    <row r="19" spans="2:36" x14ac:dyDescent="0.15">
      <c r="B19" s="1311"/>
      <c r="C19" s="1311"/>
      <c r="D19" s="1311"/>
      <c r="E19" s="1311"/>
      <c r="F19" s="1311"/>
      <c r="G19" s="1324"/>
      <c r="H19" s="1325"/>
      <c r="I19" s="1325"/>
      <c r="J19" s="1325"/>
      <c r="K19" s="1326"/>
      <c r="L19" s="1315"/>
      <c r="M19" s="1316"/>
      <c r="N19" s="1316"/>
      <c r="O19" s="1316"/>
      <c r="P19" s="1316"/>
      <c r="Q19" s="1316"/>
      <c r="R19" s="1317"/>
      <c r="S19" s="1337"/>
      <c r="T19" s="1338"/>
      <c r="U19" s="1338"/>
      <c r="V19" s="1338"/>
      <c r="W19" s="1338"/>
      <c r="X19" s="1338"/>
      <c r="Y19" s="1338"/>
      <c r="Z19" s="1338"/>
      <c r="AA19" s="1338"/>
      <c r="AB19" s="1338"/>
      <c r="AC19" s="1338"/>
      <c r="AD19" s="1338"/>
      <c r="AE19" s="1338"/>
      <c r="AF19" s="1338"/>
      <c r="AG19" s="1338"/>
      <c r="AH19" s="1338"/>
      <c r="AI19" s="1338"/>
      <c r="AJ19" s="1339"/>
    </row>
    <row r="20" spans="2:36" ht="13.5" customHeight="1" x14ac:dyDescent="0.15">
      <c r="B20" s="1311"/>
      <c r="C20" s="1311"/>
      <c r="D20" s="1311"/>
      <c r="E20" s="1311"/>
      <c r="F20" s="1311"/>
      <c r="G20" s="1324"/>
      <c r="H20" s="1325"/>
      <c r="I20" s="1325"/>
      <c r="J20" s="1325"/>
      <c r="K20" s="1326"/>
      <c r="L20" s="1315"/>
      <c r="M20" s="1316"/>
      <c r="N20" s="1316"/>
      <c r="O20" s="1316"/>
      <c r="P20" s="1316"/>
      <c r="Q20" s="1316"/>
      <c r="R20" s="1317"/>
      <c r="S20" s="1331" t="s">
        <v>479</v>
      </c>
      <c r="T20" s="1332"/>
      <c r="U20" s="1332"/>
      <c r="V20" s="1332"/>
      <c r="W20" s="1332"/>
      <c r="X20" s="1332"/>
      <c r="Y20" s="1332"/>
      <c r="Z20" s="1332"/>
      <c r="AA20" s="1332"/>
      <c r="AB20" s="1332"/>
      <c r="AC20" s="1332"/>
      <c r="AD20" s="1332"/>
      <c r="AE20" s="1332"/>
      <c r="AF20" s="1332"/>
      <c r="AG20" s="1332"/>
      <c r="AH20" s="1332"/>
      <c r="AI20" s="1332"/>
      <c r="AJ20" s="1333"/>
    </row>
    <row r="21" spans="2:36" x14ac:dyDescent="0.15">
      <c r="B21" s="1311"/>
      <c r="C21" s="1311"/>
      <c r="D21" s="1311"/>
      <c r="E21" s="1311"/>
      <c r="F21" s="1311"/>
      <c r="G21" s="1324"/>
      <c r="H21" s="1325"/>
      <c r="I21" s="1325"/>
      <c r="J21" s="1325"/>
      <c r="K21" s="1326"/>
      <c r="L21" s="1315"/>
      <c r="M21" s="1316"/>
      <c r="N21" s="1316"/>
      <c r="O21" s="1316"/>
      <c r="P21" s="1316"/>
      <c r="Q21" s="1316"/>
      <c r="R21" s="1317"/>
      <c r="S21" s="1334"/>
      <c r="T21" s="1335"/>
      <c r="U21" s="1335"/>
      <c r="V21" s="1335"/>
      <c r="W21" s="1335"/>
      <c r="X21" s="1335"/>
      <c r="Y21" s="1335"/>
      <c r="Z21" s="1335"/>
      <c r="AA21" s="1335"/>
      <c r="AB21" s="1335"/>
      <c r="AC21" s="1335"/>
      <c r="AD21" s="1335"/>
      <c r="AE21" s="1335"/>
      <c r="AF21" s="1335"/>
      <c r="AG21" s="1335"/>
      <c r="AH21" s="1335"/>
      <c r="AI21" s="1335"/>
      <c r="AJ21" s="1336"/>
    </row>
    <row r="22" spans="2:36" x14ac:dyDescent="0.15">
      <c r="B22" s="1311"/>
      <c r="C22" s="1311"/>
      <c r="D22" s="1311"/>
      <c r="E22" s="1311"/>
      <c r="F22" s="1311"/>
      <c r="G22" s="1324"/>
      <c r="H22" s="1325"/>
      <c r="I22" s="1325"/>
      <c r="J22" s="1325"/>
      <c r="K22" s="1326"/>
      <c r="L22" s="1315"/>
      <c r="M22" s="1316"/>
      <c r="N22" s="1316"/>
      <c r="O22" s="1316"/>
      <c r="P22" s="1316"/>
      <c r="Q22" s="1316"/>
      <c r="R22" s="1317"/>
      <c r="S22" s="1334"/>
      <c r="T22" s="1335"/>
      <c r="U22" s="1335"/>
      <c r="V22" s="1335"/>
      <c r="W22" s="1335"/>
      <c r="X22" s="1335"/>
      <c r="Y22" s="1335"/>
      <c r="Z22" s="1335"/>
      <c r="AA22" s="1335"/>
      <c r="AB22" s="1335"/>
      <c r="AC22" s="1335"/>
      <c r="AD22" s="1335"/>
      <c r="AE22" s="1335"/>
      <c r="AF22" s="1335"/>
      <c r="AG22" s="1335"/>
      <c r="AH22" s="1335"/>
      <c r="AI22" s="1335"/>
      <c r="AJ22" s="1336"/>
    </row>
    <row r="23" spans="2:36" x14ac:dyDescent="0.15">
      <c r="B23" s="1311"/>
      <c r="C23" s="1311"/>
      <c r="D23" s="1311"/>
      <c r="E23" s="1311"/>
      <c r="F23" s="1311"/>
      <c r="G23" s="1327"/>
      <c r="H23" s="1328"/>
      <c r="I23" s="1328"/>
      <c r="J23" s="1328"/>
      <c r="K23" s="1329"/>
      <c r="L23" s="1318"/>
      <c r="M23" s="1319"/>
      <c r="N23" s="1319"/>
      <c r="O23" s="1319"/>
      <c r="P23" s="1319"/>
      <c r="Q23" s="1319"/>
      <c r="R23" s="1320"/>
      <c r="S23" s="1337"/>
      <c r="T23" s="1338"/>
      <c r="U23" s="1338"/>
      <c r="V23" s="1338"/>
      <c r="W23" s="1338"/>
      <c r="X23" s="1338"/>
      <c r="Y23" s="1338"/>
      <c r="Z23" s="1338"/>
      <c r="AA23" s="1338"/>
      <c r="AB23" s="1338"/>
      <c r="AC23" s="1338"/>
      <c r="AD23" s="1338"/>
      <c r="AE23" s="1338"/>
      <c r="AF23" s="1338"/>
      <c r="AG23" s="1338"/>
      <c r="AH23" s="1338"/>
      <c r="AI23" s="1338"/>
      <c r="AJ23" s="1339"/>
    </row>
    <row r="24" spans="2:36" ht="13.5" customHeight="1" x14ac:dyDescent="0.15">
      <c r="B24" s="1311"/>
      <c r="C24" s="1311"/>
      <c r="D24" s="1311"/>
      <c r="E24" s="1311"/>
      <c r="F24" s="1311"/>
      <c r="G24" s="1321"/>
      <c r="H24" s="1322"/>
      <c r="I24" s="1322"/>
      <c r="J24" s="1322"/>
      <c r="K24" s="1323"/>
      <c r="L24" s="1312"/>
      <c r="M24" s="1313"/>
      <c r="N24" s="1313"/>
      <c r="O24" s="1313"/>
      <c r="P24" s="1313"/>
      <c r="Q24" s="1313"/>
      <c r="R24" s="1314"/>
      <c r="S24" s="1331" t="s">
        <v>480</v>
      </c>
      <c r="T24" s="1332"/>
      <c r="U24" s="1332"/>
      <c r="V24" s="1332"/>
      <c r="W24" s="1332"/>
      <c r="X24" s="1332"/>
      <c r="Y24" s="1332"/>
      <c r="Z24" s="1332"/>
      <c r="AA24" s="1332"/>
      <c r="AB24" s="1332"/>
      <c r="AC24" s="1332"/>
      <c r="AD24" s="1332"/>
      <c r="AE24" s="1332"/>
      <c r="AF24" s="1332"/>
      <c r="AG24" s="1332"/>
      <c r="AH24" s="1332"/>
      <c r="AI24" s="1332"/>
      <c r="AJ24" s="1333"/>
    </row>
    <row r="25" spans="2:36" x14ac:dyDescent="0.15">
      <c r="B25" s="1311"/>
      <c r="C25" s="1311"/>
      <c r="D25" s="1311"/>
      <c r="E25" s="1311"/>
      <c r="F25" s="1311"/>
      <c r="G25" s="1324"/>
      <c r="H25" s="1325"/>
      <c r="I25" s="1325"/>
      <c r="J25" s="1325"/>
      <c r="K25" s="1326"/>
      <c r="L25" s="1315"/>
      <c r="M25" s="1316"/>
      <c r="N25" s="1316"/>
      <c r="O25" s="1316"/>
      <c r="P25" s="1316"/>
      <c r="Q25" s="1316"/>
      <c r="R25" s="1317"/>
      <c r="S25" s="1334"/>
      <c r="T25" s="1335"/>
      <c r="U25" s="1335"/>
      <c r="V25" s="1335"/>
      <c r="W25" s="1335"/>
      <c r="X25" s="1335"/>
      <c r="Y25" s="1335"/>
      <c r="Z25" s="1335"/>
      <c r="AA25" s="1335"/>
      <c r="AB25" s="1335"/>
      <c r="AC25" s="1335"/>
      <c r="AD25" s="1335"/>
      <c r="AE25" s="1335"/>
      <c r="AF25" s="1335"/>
      <c r="AG25" s="1335"/>
      <c r="AH25" s="1335"/>
      <c r="AI25" s="1335"/>
      <c r="AJ25" s="1336"/>
    </row>
    <row r="26" spans="2:36" x14ac:dyDescent="0.15">
      <c r="B26" s="1311"/>
      <c r="C26" s="1311"/>
      <c r="D26" s="1311"/>
      <c r="E26" s="1311"/>
      <c r="F26" s="1311"/>
      <c r="G26" s="1324"/>
      <c r="H26" s="1325"/>
      <c r="I26" s="1325"/>
      <c r="J26" s="1325"/>
      <c r="K26" s="1326"/>
      <c r="L26" s="1315"/>
      <c r="M26" s="1316"/>
      <c r="N26" s="1316"/>
      <c r="O26" s="1316"/>
      <c r="P26" s="1316"/>
      <c r="Q26" s="1316"/>
      <c r="R26" s="1317"/>
      <c r="S26" s="1334"/>
      <c r="T26" s="1335"/>
      <c r="U26" s="1335"/>
      <c r="V26" s="1335"/>
      <c r="W26" s="1335"/>
      <c r="X26" s="1335"/>
      <c r="Y26" s="1335"/>
      <c r="Z26" s="1335"/>
      <c r="AA26" s="1335"/>
      <c r="AB26" s="1335"/>
      <c r="AC26" s="1335"/>
      <c r="AD26" s="1335"/>
      <c r="AE26" s="1335"/>
      <c r="AF26" s="1335"/>
      <c r="AG26" s="1335"/>
      <c r="AH26" s="1335"/>
      <c r="AI26" s="1335"/>
      <c r="AJ26" s="1336"/>
    </row>
    <row r="27" spans="2:36" x14ac:dyDescent="0.15">
      <c r="B27" s="1311"/>
      <c r="C27" s="1311"/>
      <c r="D27" s="1311"/>
      <c r="E27" s="1311"/>
      <c r="F27" s="1311"/>
      <c r="G27" s="1324"/>
      <c r="H27" s="1325"/>
      <c r="I27" s="1325"/>
      <c r="J27" s="1325"/>
      <c r="K27" s="1326"/>
      <c r="L27" s="1315"/>
      <c r="M27" s="1316"/>
      <c r="N27" s="1316"/>
      <c r="O27" s="1316"/>
      <c r="P27" s="1316"/>
      <c r="Q27" s="1316"/>
      <c r="R27" s="1317"/>
      <c r="S27" s="1337"/>
      <c r="T27" s="1338"/>
      <c r="U27" s="1338"/>
      <c r="V27" s="1338"/>
      <c r="W27" s="1338"/>
      <c r="X27" s="1338"/>
      <c r="Y27" s="1338"/>
      <c r="Z27" s="1338"/>
      <c r="AA27" s="1338"/>
      <c r="AB27" s="1338"/>
      <c r="AC27" s="1338"/>
      <c r="AD27" s="1338"/>
      <c r="AE27" s="1338"/>
      <c r="AF27" s="1338"/>
      <c r="AG27" s="1338"/>
      <c r="AH27" s="1338"/>
      <c r="AI27" s="1338"/>
      <c r="AJ27" s="1339"/>
    </row>
    <row r="28" spans="2:36" ht="13.5" customHeight="1" x14ac:dyDescent="0.15">
      <c r="B28" s="1311"/>
      <c r="C28" s="1311"/>
      <c r="D28" s="1311"/>
      <c r="E28" s="1311"/>
      <c r="F28" s="1311"/>
      <c r="G28" s="1324"/>
      <c r="H28" s="1325"/>
      <c r="I28" s="1325"/>
      <c r="J28" s="1325"/>
      <c r="K28" s="1326"/>
      <c r="L28" s="1315"/>
      <c r="M28" s="1316"/>
      <c r="N28" s="1316"/>
      <c r="O28" s="1316"/>
      <c r="P28" s="1316"/>
      <c r="Q28" s="1316"/>
      <c r="R28" s="1317"/>
      <c r="S28" s="1331" t="s">
        <v>479</v>
      </c>
      <c r="T28" s="1332"/>
      <c r="U28" s="1332"/>
      <c r="V28" s="1332"/>
      <c r="W28" s="1332"/>
      <c r="X28" s="1332"/>
      <c r="Y28" s="1332"/>
      <c r="Z28" s="1332"/>
      <c r="AA28" s="1332"/>
      <c r="AB28" s="1332"/>
      <c r="AC28" s="1332"/>
      <c r="AD28" s="1332"/>
      <c r="AE28" s="1332"/>
      <c r="AF28" s="1332"/>
      <c r="AG28" s="1332"/>
      <c r="AH28" s="1332"/>
      <c r="AI28" s="1332"/>
      <c r="AJ28" s="1333"/>
    </row>
    <row r="29" spans="2:36" x14ac:dyDescent="0.15">
      <c r="B29" s="1311"/>
      <c r="C29" s="1311"/>
      <c r="D29" s="1311"/>
      <c r="E29" s="1311"/>
      <c r="F29" s="1311"/>
      <c r="G29" s="1324"/>
      <c r="H29" s="1325"/>
      <c r="I29" s="1325"/>
      <c r="J29" s="1325"/>
      <c r="K29" s="1326"/>
      <c r="L29" s="1315"/>
      <c r="M29" s="1316"/>
      <c r="N29" s="1316"/>
      <c r="O29" s="1316"/>
      <c r="P29" s="1316"/>
      <c r="Q29" s="1316"/>
      <c r="R29" s="1317"/>
      <c r="S29" s="1334"/>
      <c r="T29" s="1335"/>
      <c r="U29" s="1335"/>
      <c r="V29" s="1335"/>
      <c r="W29" s="1335"/>
      <c r="X29" s="1335"/>
      <c r="Y29" s="1335"/>
      <c r="Z29" s="1335"/>
      <c r="AA29" s="1335"/>
      <c r="AB29" s="1335"/>
      <c r="AC29" s="1335"/>
      <c r="AD29" s="1335"/>
      <c r="AE29" s="1335"/>
      <c r="AF29" s="1335"/>
      <c r="AG29" s="1335"/>
      <c r="AH29" s="1335"/>
      <c r="AI29" s="1335"/>
      <c r="AJ29" s="1336"/>
    </row>
    <row r="30" spans="2:36" x14ac:dyDescent="0.15">
      <c r="B30" s="1311"/>
      <c r="C30" s="1311"/>
      <c r="D30" s="1311"/>
      <c r="E30" s="1311"/>
      <c r="F30" s="1311"/>
      <c r="G30" s="1324"/>
      <c r="H30" s="1325"/>
      <c r="I30" s="1325"/>
      <c r="J30" s="1325"/>
      <c r="K30" s="1326"/>
      <c r="L30" s="1315"/>
      <c r="M30" s="1316"/>
      <c r="N30" s="1316"/>
      <c r="O30" s="1316"/>
      <c r="P30" s="1316"/>
      <c r="Q30" s="1316"/>
      <c r="R30" s="1317"/>
      <c r="S30" s="1334"/>
      <c r="T30" s="1335"/>
      <c r="U30" s="1335"/>
      <c r="V30" s="1335"/>
      <c r="W30" s="1335"/>
      <c r="X30" s="1335"/>
      <c r="Y30" s="1335"/>
      <c r="Z30" s="1335"/>
      <c r="AA30" s="1335"/>
      <c r="AB30" s="1335"/>
      <c r="AC30" s="1335"/>
      <c r="AD30" s="1335"/>
      <c r="AE30" s="1335"/>
      <c r="AF30" s="1335"/>
      <c r="AG30" s="1335"/>
      <c r="AH30" s="1335"/>
      <c r="AI30" s="1335"/>
      <c r="AJ30" s="1336"/>
    </row>
    <row r="31" spans="2:36" x14ac:dyDescent="0.15">
      <c r="B31" s="1311"/>
      <c r="C31" s="1311"/>
      <c r="D31" s="1311"/>
      <c r="E31" s="1311"/>
      <c r="F31" s="1311"/>
      <c r="G31" s="1327"/>
      <c r="H31" s="1328"/>
      <c r="I31" s="1328"/>
      <c r="J31" s="1328"/>
      <c r="K31" s="1329"/>
      <c r="L31" s="1318"/>
      <c r="M31" s="1319"/>
      <c r="N31" s="1319"/>
      <c r="O31" s="1319"/>
      <c r="P31" s="1319"/>
      <c r="Q31" s="1319"/>
      <c r="R31" s="1320"/>
      <c r="S31" s="1337"/>
      <c r="T31" s="1338"/>
      <c r="U31" s="1338"/>
      <c r="V31" s="1338"/>
      <c r="W31" s="1338"/>
      <c r="X31" s="1338"/>
      <c r="Y31" s="1338"/>
      <c r="Z31" s="1338"/>
      <c r="AA31" s="1338"/>
      <c r="AB31" s="1338"/>
      <c r="AC31" s="1338"/>
      <c r="AD31" s="1338"/>
      <c r="AE31" s="1338"/>
      <c r="AF31" s="1338"/>
      <c r="AG31" s="1338"/>
      <c r="AH31" s="1338"/>
      <c r="AI31" s="1338"/>
      <c r="AJ31" s="1339"/>
    </row>
    <row r="32" spans="2:36" ht="13.5" customHeight="1" x14ac:dyDescent="0.15">
      <c r="B32" s="1311"/>
      <c r="C32" s="1311"/>
      <c r="D32" s="1311"/>
      <c r="E32" s="1311"/>
      <c r="F32" s="1311"/>
      <c r="G32" s="1321"/>
      <c r="H32" s="1322"/>
      <c r="I32" s="1322"/>
      <c r="J32" s="1322"/>
      <c r="K32" s="1323"/>
      <c r="L32" s="1312"/>
      <c r="M32" s="1313"/>
      <c r="N32" s="1313"/>
      <c r="O32" s="1313"/>
      <c r="P32" s="1313"/>
      <c r="Q32" s="1313"/>
      <c r="R32" s="1314"/>
      <c r="S32" s="1331" t="s">
        <v>480</v>
      </c>
      <c r="T32" s="1332"/>
      <c r="U32" s="1332"/>
      <c r="V32" s="1332"/>
      <c r="W32" s="1332"/>
      <c r="X32" s="1332"/>
      <c r="Y32" s="1332"/>
      <c r="Z32" s="1332"/>
      <c r="AA32" s="1332"/>
      <c r="AB32" s="1332"/>
      <c r="AC32" s="1332"/>
      <c r="AD32" s="1332"/>
      <c r="AE32" s="1332"/>
      <c r="AF32" s="1332"/>
      <c r="AG32" s="1332"/>
      <c r="AH32" s="1332"/>
      <c r="AI32" s="1332"/>
      <c r="AJ32" s="1333"/>
    </row>
    <row r="33" spans="2:36" x14ac:dyDescent="0.15">
      <c r="B33" s="1311"/>
      <c r="C33" s="1311"/>
      <c r="D33" s="1311"/>
      <c r="E33" s="1311"/>
      <c r="F33" s="1311"/>
      <c r="G33" s="1324"/>
      <c r="H33" s="1325"/>
      <c r="I33" s="1325"/>
      <c r="J33" s="1325"/>
      <c r="K33" s="1326"/>
      <c r="L33" s="1315"/>
      <c r="M33" s="1316"/>
      <c r="N33" s="1316"/>
      <c r="O33" s="1316"/>
      <c r="P33" s="1316"/>
      <c r="Q33" s="1316"/>
      <c r="R33" s="1317"/>
      <c r="S33" s="1334"/>
      <c r="T33" s="1335"/>
      <c r="U33" s="1335"/>
      <c r="V33" s="1335"/>
      <c r="W33" s="1335"/>
      <c r="X33" s="1335"/>
      <c r="Y33" s="1335"/>
      <c r="Z33" s="1335"/>
      <c r="AA33" s="1335"/>
      <c r="AB33" s="1335"/>
      <c r="AC33" s="1335"/>
      <c r="AD33" s="1335"/>
      <c r="AE33" s="1335"/>
      <c r="AF33" s="1335"/>
      <c r="AG33" s="1335"/>
      <c r="AH33" s="1335"/>
      <c r="AI33" s="1335"/>
      <c r="AJ33" s="1336"/>
    </row>
    <row r="34" spans="2:36" x14ac:dyDescent="0.15">
      <c r="B34" s="1311"/>
      <c r="C34" s="1311"/>
      <c r="D34" s="1311"/>
      <c r="E34" s="1311"/>
      <c r="F34" s="1311"/>
      <c r="G34" s="1324"/>
      <c r="H34" s="1325"/>
      <c r="I34" s="1325"/>
      <c r="J34" s="1325"/>
      <c r="K34" s="1326"/>
      <c r="L34" s="1315"/>
      <c r="M34" s="1316"/>
      <c r="N34" s="1316"/>
      <c r="O34" s="1316"/>
      <c r="P34" s="1316"/>
      <c r="Q34" s="1316"/>
      <c r="R34" s="1317"/>
      <c r="S34" s="1334"/>
      <c r="T34" s="1335"/>
      <c r="U34" s="1335"/>
      <c r="V34" s="1335"/>
      <c r="W34" s="1335"/>
      <c r="X34" s="1335"/>
      <c r="Y34" s="1335"/>
      <c r="Z34" s="1335"/>
      <c r="AA34" s="1335"/>
      <c r="AB34" s="1335"/>
      <c r="AC34" s="1335"/>
      <c r="AD34" s="1335"/>
      <c r="AE34" s="1335"/>
      <c r="AF34" s="1335"/>
      <c r="AG34" s="1335"/>
      <c r="AH34" s="1335"/>
      <c r="AI34" s="1335"/>
      <c r="AJ34" s="1336"/>
    </row>
    <row r="35" spans="2:36" x14ac:dyDescent="0.15">
      <c r="B35" s="1311"/>
      <c r="C35" s="1311"/>
      <c r="D35" s="1311"/>
      <c r="E35" s="1311"/>
      <c r="F35" s="1311"/>
      <c r="G35" s="1324"/>
      <c r="H35" s="1325"/>
      <c r="I35" s="1325"/>
      <c r="J35" s="1325"/>
      <c r="K35" s="1326"/>
      <c r="L35" s="1315"/>
      <c r="M35" s="1316"/>
      <c r="N35" s="1316"/>
      <c r="O35" s="1316"/>
      <c r="P35" s="1316"/>
      <c r="Q35" s="1316"/>
      <c r="R35" s="1317"/>
      <c r="S35" s="1337"/>
      <c r="T35" s="1338"/>
      <c r="U35" s="1338"/>
      <c r="V35" s="1338"/>
      <c r="W35" s="1338"/>
      <c r="X35" s="1338"/>
      <c r="Y35" s="1338"/>
      <c r="Z35" s="1338"/>
      <c r="AA35" s="1338"/>
      <c r="AB35" s="1338"/>
      <c r="AC35" s="1338"/>
      <c r="AD35" s="1338"/>
      <c r="AE35" s="1338"/>
      <c r="AF35" s="1338"/>
      <c r="AG35" s="1338"/>
      <c r="AH35" s="1338"/>
      <c r="AI35" s="1338"/>
      <c r="AJ35" s="1339"/>
    </row>
    <row r="36" spans="2:36" ht="13.5" customHeight="1" x14ac:dyDescent="0.15">
      <c r="B36" s="1311"/>
      <c r="C36" s="1311"/>
      <c r="D36" s="1311"/>
      <c r="E36" s="1311"/>
      <c r="F36" s="1311"/>
      <c r="G36" s="1324"/>
      <c r="H36" s="1325"/>
      <c r="I36" s="1325"/>
      <c r="J36" s="1325"/>
      <c r="K36" s="1326"/>
      <c r="L36" s="1315"/>
      <c r="M36" s="1316"/>
      <c r="N36" s="1316"/>
      <c r="O36" s="1316"/>
      <c r="P36" s="1316"/>
      <c r="Q36" s="1316"/>
      <c r="R36" s="1317"/>
      <c r="S36" s="1331" t="s">
        <v>479</v>
      </c>
      <c r="T36" s="1332"/>
      <c r="U36" s="1332"/>
      <c r="V36" s="1332"/>
      <c r="W36" s="1332"/>
      <c r="X36" s="1332"/>
      <c r="Y36" s="1332"/>
      <c r="Z36" s="1332"/>
      <c r="AA36" s="1332"/>
      <c r="AB36" s="1332"/>
      <c r="AC36" s="1332"/>
      <c r="AD36" s="1332"/>
      <c r="AE36" s="1332"/>
      <c r="AF36" s="1332"/>
      <c r="AG36" s="1332"/>
      <c r="AH36" s="1332"/>
      <c r="AI36" s="1332"/>
      <c r="AJ36" s="1333"/>
    </row>
    <row r="37" spans="2:36" x14ac:dyDescent="0.15">
      <c r="B37" s="1311"/>
      <c r="C37" s="1311"/>
      <c r="D37" s="1311"/>
      <c r="E37" s="1311"/>
      <c r="F37" s="1311"/>
      <c r="G37" s="1324"/>
      <c r="H37" s="1325"/>
      <c r="I37" s="1325"/>
      <c r="J37" s="1325"/>
      <c r="K37" s="1326"/>
      <c r="L37" s="1315"/>
      <c r="M37" s="1316"/>
      <c r="N37" s="1316"/>
      <c r="O37" s="1316"/>
      <c r="P37" s="1316"/>
      <c r="Q37" s="1316"/>
      <c r="R37" s="1317"/>
      <c r="S37" s="1334"/>
      <c r="T37" s="1335"/>
      <c r="U37" s="1335"/>
      <c r="V37" s="1335"/>
      <c r="W37" s="1335"/>
      <c r="X37" s="1335"/>
      <c r="Y37" s="1335"/>
      <c r="Z37" s="1335"/>
      <c r="AA37" s="1335"/>
      <c r="AB37" s="1335"/>
      <c r="AC37" s="1335"/>
      <c r="AD37" s="1335"/>
      <c r="AE37" s="1335"/>
      <c r="AF37" s="1335"/>
      <c r="AG37" s="1335"/>
      <c r="AH37" s="1335"/>
      <c r="AI37" s="1335"/>
      <c r="AJ37" s="1336"/>
    </row>
    <row r="38" spans="2:36" x14ac:dyDescent="0.15">
      <c r="B38" s="1311"/>
      <c r="C38" s="1311"/>
      <c r="D38" s="1311"/>
      <c r="E38" s="1311"/>
      <c r="F38" s="1311"/>
      <c r="G38" s="1324"/>
      <c r="H38" s="1325"/>
      <c r="I38" s="1325"/>
      <c r="J38" s="1325"/>
      <c r="K38" s="1326"/>
      <c r="L38" s="1315"/>
      <c r="M38" s="1316"/>
      <c r="N38" s="1316"/>
      <c r="O38" s="1316"/>
      <c r="P38" s="1316"/>
      <c r="Q38" s="1316"/>
      <c r="R38" s="1317"/>
      <c r="S38" s="1334"/>
      <c r="T38" s="1335"/>
      <c r="U38" s="1335"/>
      <c r="V38" s="1335"/>
      <c r="W38" s="1335"/>
      <c r="X38" s="1335"/>
      <c r="Y38" s="1335"/>
      <c r="Z38" s="1335"/>
      <c r="AA38" s="1335"/>
      <c r="AB38" s="1335"/>
      <c r="AC38" s="1335"/>
      <c r="AD38" s="1335"/>
      <c r="AE38" s="1335"/>
      <c r="AF38" s="1335"/>
      <c r="AG38" s="1335"/>
      <c r="AH38" s="1335"/>
      <c r="AI38" s="1335"/>
      <c r="AJ38" s="1336"/>
    </row>
    <row r="39" spans="2:36" x14ac:dyDescent="0.15">
      <c r="B39" s="1311"/>
      <c r="C39" s="1311"/>
      <c r="D39" s="1311"/>
      <c r="E39" s="1311"/>
      <c r="F39" s="1311"/>
      <c r="G39" s="1324"/>
      <c r="H39" s="1325"/>
      <c r="I39" s="1325"/>
      <c r="J39" s="1325"/>
      <c r="K39" s="1326"/>
      <c r="L39" s="1315"/>
      <c r="M39" s="1316"/>
      <c r="N39" s="1316"/>
      <c r="O39" s="1316"/>
      <c r="P39" s="1316"/>
      <c r="Q39" s="1316"/>
      <c r="R39" s="1317"/>
      <c r="S39" s="1337"/>
      <c r="T39" s="1338"/>
      <c r="U39" s="1338"/>
      <c r="V39" s="1338"/>
      <c r="W39" s="1338"/>
      <c r="X39" s="1338"/>
      <c r="Y39" s="1338"/>
      <c r="Z39" s="1338"/>
      <c r="AA39" s="1338"/>
      <c r="AB39" s="1338"/>
      <c r="AC39" s="1338"/>
      <c r="AD39" s="1338"/>
      <c r="AE39" s="1338"/>
      <c r="AF39" s="1338"/>
      <c r="AG39" s="1338"/>
      <c r="AH39" s="1338"/>
      <c r="AI39" s="1338"/>
      <c r="AJ39" s="1339"/>
    </row>
    <row r="40" spans="2:36" x14ac:dyDescent="0.15">
      <c r="B40" s="1311"/>
      <c r="C40" s="1311"/>
      <c r="D40" s="1311"/>
      <c r="E40" s="1311"/>
      <c r="F40" s="1311"/>
      <c r="G40" s="1321"/>
      <c r="H40" s="1322"/>
      <c r="I40" s="1322"/>
      <c r="J40" s="1322"/>
      <c r="K40" s="1323"/>
      <c r="L40" s="1312"/>
      <c r="M40" s="1313"/>
      <c r="N40" s="1313"/>
      <c r="O40" s="1313"/>
      <c r="P40" s="1313"/>
      <c r="Q40" s="1313"/>
      <c r="R40" s="1314"/>
      <c r="S40" s="1331" t="s">
        <v>480</v>
      </c>
      <c r="T40" s="1332"/>
      <c r="U40" s="1332"/>
      <c r="V40" s="1332"/>
      <c r="W40" s="1332"/>
      <c r="X40" s="1332"/>
      <c r="Y40" s="1332"/>
      <c r="Z40" s="1332"/>
      <c r="AA40" s="1332"/>
      <c r="AB40" s="1332"/>
      <c r="AC40" s="1332"/>
      <c r="AD40" s="1332"/>
      <c r="AE40" s="1332"/>
      <c r="AF40" s="1332"/>
      <c r="AG40" s="1332"/>
      <c r="AH40" s="1332"/>
      <c r="AI40" s="1332"/>
      <c r="AJ40" s="1333"/>
    </row>
    <row r="41" spans="2:36" x14ac:dyDescent="0.15">
      <c r="B41" s="1311"/>
      <c r="C41" s="1311"/>
      <c r="D41" s="1311"/>
      <c r="E41" s="1311"/>
      <c r="F41" s="1311"/>
      <c r="G41" s="1324"/>
      <c r="H41" s="1325"/>
      <c r="I41" s="1325"/>
      <c r="J41" s="1325"/>
      <c r="K41" s="1326"/>
      <c r="L41" s="1315"/>
      <c r="M41" s="1316"/>
      <c r="N41" s="1316"/>
      <c r="O41" s="1316"/>
      <c r="P41" s="1316"/>
      <c r="Q41" s="1316"/>
      <c r="R41" s="1317"/>
      <c r="S41" s="1334"/>
      <c r="T41" s="1335"/>
      <c r="U41" s="1335"/>
      <c r="V41" s="1335"/>
      <c r="W41" s="1335"/>
      <c r="X41" s="1335"/>
      <c r="Y41" s="1335"/>
      <c r="Z41" s="1335"/>
      <c r="AA41" s="1335"/>
      <c r="AB41" s="1335"/>
      <c r="AC41" s="1335"/>
      <c r="AD41" s="1335"/>
      <c r="AE41" s="1335"/>
      <c r="AF41" s="1335"/>
      <c r="AG41" s="1335"/>
      <c r="AH41" s="1335"/>
      <c r="AI41" s="1335"/>
      <c r="AJ41" s="1336"/>
    </row>
    <row r="42" spans="2:36" x14ac:dyDescent="0.15">
      <c r="B42" s="1311"/>
      <c r="C42" s="1311"/>
      <c r="D42" s="1311"/>
      <c r="E42" s="1311"/>
      <c r="F42" s="1311"/>
      <c r="G42" s="1324"/>
      <c r="H42" s="1325"/>
      <c r="I42" s="1325"/>
      <c r="J42" s="1325"/>
      <c r="K42" s="1326"/>
      <c r="L42" s="1315"/>
      <c r="M42" s="1316"/>
      <c r="N42" s="1316"/>
      <c r="O42" s="1316"/>
      <c r="P42" s="1316"/>
      <c r="Q42" s="1316"/>
      <c r="R42" s="1317"/>
      <c r="S42" s="1334"/>
      <c r="T42" s="1335"/>
      <c r="U42" s="1335"/>
      <c r="V42" s="1335"/>
      <c r="W42" s="1335"/>
      <c r="X42" s="1335"/>
      <c r="Y42" s="1335"/>
      <c r="Z42" s="1335"/>
      <c r="AA42" s="1335"/>
      <c r="AB42" s="1335"/>
      <c r="AC42" s="1335"/>
      <c r="AD42" s="1335"/>
      <c r="AE42" s="1335"/>
      <c r="AF42" s="1335"/>
      <c r="AG42" s="1335"/>
      <c r="AH42" s="1335"/>
      <c r="AI42" s="1335"/>
      <c r="AJ42" s="1336"/>
    </row>
    <row r="43" spans="2:36" x14ac:dyDescent="0.15">
      <c r="B43" s="1311"/>
      <c r="C43" s="1311"/>
      <c r="D43" s="1311"/>
      <c r="E43" s="1311"/>
      <c r="F43" s="1311"/>
      <c r="G43" s="1324"/>
      <c r="H43" s="1325"/>
      <c r="I43" s="1325"/>
      <c r="J43" s="1325"/>
      <c r="K43" s="1326"/>
      <c r="L43" s="1315"/>
      <c r="M43" s="1316"/>
      <c r="N43" s="1316"/>
      <c r="O43" s="1316"/>
      <c r="P43" s="1316"/>
      <c r="Q43" s="1316"/>
      <c r="R43" s="1317"/>
      <c r="S43" s="1337"/>
      <c r="T43" s="1338"/>
      <c r="U43" s="1338"/>
      <c r="V43" s="1338"/>
      <c r="W43" s="1338"/>
      <c r="X43" s="1338"/>
      <c r="Y43" s="1338"/>
      <c r="Z43" s="1338"/>
      <c r="AA43" s="1338"/>
      <c r="AB43" s="1338"/>
      <c r="AC43" s="1338"/>
      <c r="AD43" s="1338"/>
      <c r="AE43" s="1338"/>
      <c r="AF43" s="1338"/>
      <c r="AG43" s="1338"/>
      <c r="AH43" s="1338"/>
      <c r="AI43" s="1338"/>
      <c r="AJ43" s="1339"/>
    </row>
    <row r="44" spans="2:36" x14ac:dyDescent="0.15">
      <c r="B44" s="1311"/>
      <c r="C44" s="1311"/>
      <c r="D44" s="1311"/>
      <c r="E44" s="1311"/>
      <c r="F44" s="1311"/>
      <c r="G44" s="1324"/>
      <c r="H44" s="1325"/>
      <c r="I44" s="1325"/>
      <c r="J44" s="1325"/>
      <c r="K44" s="1326"/>
      <c r="L44" s="1315"/>
      <c r="M44" s="1316"/>
      <c r="N44" s="1316"/>
      <c r="O44" s="1316"/>
      <c r="P44" s="1316"/>
      <c r="Q44" s="1316"/>
      <c r="R44" s="1317"/>
      <c r="S44" s="1331" t="s">
        <v>479</v>
      </c>
      <c r="T44" s="1332"/>
      <c r="U44" s="1332"/>
      <c r="V44" s="1332"/>
      <c r="W44" s="1332"/>
      <c r="X44" s="1332"/>
      <c r="Y44" s="1332"/>
      <c r="Z44" s="1332"/>
      <c r="AA44" s="1332"/>
      <c r="AB44" s="1332"/>
      <c r="AC44" s="1332"/>
      <c r="AD44" s="1332"/>
      <c r="AE44" s="1332"/>
      <c r="AF44" s="1332"/>
      <c r="AG44" s="1332"/>
      <c r="AH44" s="1332"/>
      <c r="AI44" s="1332"/>
      <c r="AJ44" s="1333"/>
    </row>
    <row r="45" spans="2:36" x14ac:dyDescent="0.15">
      <c r="B45" s="1311"/>
      <c r="C45" s="1311"/>
      <c r="D45" s="1311"/>
      <c r="E45" s="1311"/>
      <c r="F45" s="1311"/>
      <c r="G45" s="1324"/>
      <c r="H45" s="1325"/>
      <c r="I45" s="1325"/>
      <c r="J45" s="1325"/>
      <c r="K45" s="1326"/>
      <c r="L45" s="1315"/>
      <c r="M45" s="1316"/>
      <c r="N45" s="1316"/>
      <c r="O45" s="1316"/>
      <c r="P45" s="1316"/>
      <c r="Q45" s="1316"/>
      <c r="R45" s="1317"/>
      <c r="S45" s="1334"/>
      <c r="T45" s="1335"/>
      <c r="U45" s="1335"/>
      <c r="V45" s="1335"/>
      <c r="W45" s="1335"/>
      <c r="X45" s="1335"/>
      <c r="Y45" s="1335"/>
      <c r="Z45" s="1335"/>
      <c r="AA45" s="1335"/>
      <c r="AB45" s="1335"/>
      <c r="AC45" s="1335"/>
      <c r="AD45" s="1335"/>
      <c r="AE45" s="1335"/>
      <c r="AF45" s="1335"/>
      <c r="AG45" s="1335"/>
      <c r="AH45" s="1335"/>
      <c r="AI45" s="1335"/>
      <c r="AJ45" s="1336"/>
    </row>
    <row r="46" spans="2:36" x14ac:dyDescent="0.15">
      <c r="B46" s="1311"/>
      <c r="C46" s="1311"/>
      <c r="D46" s="1311"/>
      <c r="E46" s="1311"/>
      <c r="F46" s="1311"/>
      <c r="G46" s="1324"/>
      <c r="H46" s="1325"/>
      <c r="I46" s="1325"/>
      <c r="J46" s="1325"/>
      <c r="K46" s="1326"/>
      <c r="L46" s="1315"/>
      <c r="M46" s="1316"/>
      <c r="N46" s="1316"/>
      <c r="O46" s="1316"/>
      <c r="P46" s="1316"/>
      <c r="Q46" s="1316"/>
      <c r="R46" s="1317"/>
      <c r="S46" s="1334"/>
      <c r="T46" s="1335"/>
      <c r="U46" s="1335"/>
      <c r="V46" s="1335"/>
      <c r="W46" s="1335"/>
      <c r="X46" s="1335"/>
      <c r="Y46" s="1335"/>
      <c r="Z46" s="1335"/>
      <c r="AA46" s="1335"/>
      <c r="AB46" s="1335"/>
      <c r="AC46" s="1335"/>
      <c r="AD46" s="1335"/>
      <c r="AE46" s="1335"/>
      <c r="AF46" s="1335"/>
      <c r="AG46" s="1335"/>
      <c r="AH46" s="1335"/>
      <c r="AI46" s="1335"/>
      <c r="AJ46" s="1336"/>
    </row>
    <row r="47" spans="2:36" x14ac:dyDescent="0.15">
      <c r="B47" s="1311"/>
      <c r="C47" s="1311"/>
      <c r="D47" s="1311"/>
      <c r="E47" s="1311"/>
      <c r="F47" s="1311"/>
      <c r="G47" s="1327"/>
      <c r="H47" s="1328"/>
      <c r="I47" s="1328"/>
      <c r="J47" s="1328"/>
      <c r="K47" s="1329"/>
      <c r="L47" s="1318"/>
      <c r="M47" s="1319"/>
      <c r="N47" s="1319"/>
      <c r="O47" s="1319"/>
      <c r="P47" s="1319"/>
      <c r="Q47" s="1319"/>
      <c r="R47" s="1320"/>
      <c r="S47" s="1337"/>
      <c r="T47" s="1338"/>
      <c r="U47" s="1338"/>
      <c r="V47" s="1338"/>
      <c r="W47" s="1338"/>
      <c r="X47" s="1338"/>
      <c r="Y47" s="1338"/>
      <c r="Z47" s="1338"/>
      <c r="AA47" s="1338"/>
      <c r="AB47" s="1338"/>
      <c r="AC47" s="1338"/>
      <c r="AD47" s="1338"/>
      <c r="AE47" s="1338"/>
      <c r="AF47" s="1338"/>
      <c r="AG47" s="1338"/>
      <c r="AH47" s="1338"/>
      <c r="AI47" s="1338"/>
      <c r="AJ47" s="1339"/>
    </row>
    <row r="48" spans="2:36" x14ac:dyDescent="0.15">
      <c r="B48" s="83" t="s">
        <v>478</v>
      </c>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row>
    <row r="49" spans="2:36" x14ac:dyDescent="0.15">
      <c r="B49" s="83"/>
      <c r="C49" s="83"/>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row>
    <row r="50" spans="2:36" ht="19.5" customHeight="1" x14ac:dyDescent="0.15">
      <c r="B50" s="1330" t="s">
        <v>477</v>
      </c>
      <c r="C50" s="1330"/>
      <c r="D50" s="1330"/>
      <c r="E50" s="1330"/>
      <c r="F50" s="1330"/>
      <c r="G50" s="1330"/>
      <c r="H50" s="1330"/>
      <c r="I50" s="1330"/>
      <c r="J50" s="1330"/>
      <c r="K50" s="1330"/>
      <c r="L50" s="1330"/>
      <c r="M50" s="1330"/>
      <c r="N50" s="1330"/>
      <c r="O50" s="1330"/>
      <c r="P50" s="1330"/>
      <c r="Q50" s="1330"/>
      <c r="R50" s="1330"/>
      <c r="S50" s="1330"/>
      <c r="T50" s="1330"/>
      <c r="U50" s="83"/>
      <c r="V50" s="83"/>
      <c r="W50" s="83"/>
      <c r="X50" s="83"/>
      <c r="Y50" s="83"/>
      <c r="Z50" s="83"/>
      <c r="AA50" s="83"/>
      <c r="AB50" s="83"/>
      <c r="AC50" s="83"/>
      <c r="AD50" s="83"/>
      <c r="AE50" s="83"/>
      <c r="AF50" s="83"/>
    </row>
    <row r="51" spans="2:36" x14ac:dyDescent="0.15">
      <c r="B51" s="1340" t="s">
        <v>476</v>
      </c>
      <c r="C51" s="1340"/>
      <c r="D51" s="1340"/>
      <c r="E51" s="1340"/>
      <c r="F51" s="1340"/>
      <c r="G51" s="1342" t="s">
        <v>475</v>
      </c>
      <c r="H51" s="1343"/>
      <c r="I51" s="1343"/>
      <c r="J51" s="1343"/>
      <c r="K51" s="1344"/>
      <c r="L51" s="1340" t="s">
        <v>474</v>
      </c>
      <c r="M51" s="1340"/>
      <c r="N51" s="1340"/>
      <c r="O51" s="1340"/>
      <c r="P51" s="1340"/>
      <c r="Q51" s="1340"/>
      <c r="R51" s="1340"/>
      <c r="S51" s="1340" t="s">
        <v>473</v>
      </c>
      <c r="T51" s="1340"/>
      <c r="U51" s="1340"/>
      <c r="V51" s="1340"/>
      <c r="W51" s="1340"/>
      <c r="X51" s="1340"/>
      <c r="Y51" s="1340"/>
      <c r="Z51" s="1340"/>
      <c r="AA51" s="1340"/>
      <c r="AB51" s="1340"/>
      <c r="AC51" s="1340"/>
      <c r="AD51" s="1340"/>
      <c r="AE51" s="1340"/>
      <c r="AF51" s="1340"/>
      <c r="AG51" s="1340"/>
      <c r="AH51" s="1340"/>
      <c r="AI51" s="1340"/>
      <c r="AJ51" s="1340"/>
    </row>
    <row r="52" spans="2:36" x14ac:dyDescent="0.15">
      <c r="B52" s="1340"/>
      <c r="C52" s="1340"/>
      <c r="D52" s="1340"/>
      <c r="E52" s="1340"/>
      <c r="F52" s="1340"/>
      <c r="G52" s="1345"/>
      <c r="H52" s="1346"/>
      <c r="I52" s="1346"/>
      <c r="J52" s="1346"/>
      <c r="K52" s="1347"/>
      <c r="L52" s="1340"/>
      <c r="M52" s="1340"/>
      <c r="N52" s="1340"/>
      <c r="O52" s="1340"/>
      <c r="P52" s="1340"/>
      <c r="Q52" s="1340"/>
      <c r="R52" s="1340"/>
      <c r="S52" s="1340"/>
      <c r="T52" s="1340"/>
      <c r="U52" s="1340"/>
      <c r="V52" s="1340"/>
      <c r="W52" s="1340"/>
      <c r="X52" s="1340"/>
      <c r="Y52" s="1340"/>
      <c r="Z52" s="1340"/>
      <c r="AA52" s="1340"/>
      <c r="AB52" s="1340"/>
      <c r="AC52" s="1340"/>
      <c r="AD52" s="1340"/>
      <c r="AE52" s="1340"/>
      <c r="AF52" s="1340"/>
      <c r="AG52" s="1340"/>
      <c r="AH52" s="1340"/>
      <c r="AI52" s="1340"/>
      <c r="AJ52" s="1340"/>
    </row>
    <row r="53" spans="2:36" x14ac:dyDescent="0.15">
      <c r="B53" s="1311"/>
      <c r="C53" s="1311"/>
      <c r="D53" s="1311"/>
      <c r="E53" s="1311"/>
      <c r="F53" s="1311"/>
      <c r="G53" s="1353"/>
      <c r="H53" s="1354"/>
      <c r="I53" s="1354"/>
      <c r="J53" s="1354"/>
      <c r="K53" s="1355"/>
      <c r="L53" s="1312"/>
      <c r="M53" s="1313"/>
      <c r="N53" s="1313"/>
      <c r="O53" s="1313"/>
      <c r="P53" s="1313"/>
      <c r="Q53" s="1313"/>
      <c r="R53" s="1314"/>
      <c r="S53" s="1341"/>
      <c r="T53" s="1341"/>
      <c r="U53" s="1341"/>
      <c r="V53" s="1341"/>
      <c r="W53" s="1341"/>
      <c r="X53" s="1341"/>
      <c r="Y53" s="1341"/>
      <c r="Z53" s="1341"/>
      <c r="AA53" s="1341"/>
      <c r="AB53" s="1341"/>
      <c r="AC53" s="1341"/>
      <c r="AD53" s="1341"/>
      <c r="AE53" s="1341"/>
      <c r="AF53" s="1341"/>
      <c r="AG53" s="1341"/>
      <c r="AH53" s="1341"/>
      <c r="AI53" s="1341"/>
      <c r="AJ53" s="1341"/>
    </row>
    <row r="54" spans="2:36" x14ac:dyDescent="0.15">
      <c r="B54" s="1311"/>
      <c r="C54" s="1311"/>
      <c r="D54" s="1311"/>
      <c r="E54" s="1311"/>
      <c r="F54" s="1311"/>
      <c r="G54" s="1356"/>
      <c r="H54" s="1357"/>
      <c r="I54" s="1357"/>
      <c r="J54" s="1357"/>
      <c r="K54" s="1358"/>
      <c r="L54" s="1315"/>
      <c r="M54" s="1316"/>
      <c r="N54" s="1316"/>
      <c r="O54" s="1316"/>
      <c r="P54" s="1316"/>
      <c r="Q54" s="1316"/>
      <c r="R54" s="1317"/>
      <c r="S54" s="1341"/>
      <c r="T54" s="1341"/>
      <c r="U54" s="1341"/>
      <c r="V54" s="1341"/>
      <c r="W54" s="1341"/>
      <c r="X54" s="1341"/>
      <c r="Y54" s="1341"/>
      <c r="Z54" s="1341"/>
      <c r="AA54" s="1341"/>
      <c r="AB54" s="1341"/>
      <c r="AC54" s="1341"/>
      <c r="AD54" s="1341"/>
      <c r="AE54" s="1341"/>
      <c r="AF54" s="1341"/>
      <c r="AG54" s="1341"/>
      <c r="AH54" s="1341"/>
      <c r="AI54" s="1341"/>
      <c r="AJ54" s="1341"/>
    </row>
    <row r="55" spans="2:36" x14ac:dyDescent="0.15">
      <c r="B55" s="1311"/>
      <c r="C55" s="1311"/>
      <c r="D55" s="1311"/>
      <c r="E55" s="1311"/>
      <c r="F55" s="1311"/>
      <c r="G55" s="1359"/>
      <c r="H55" s="1360"/>
      <c r="I55" s="1360"/>
      <c r="J55" s="1360"/>
      <c r="K55" s="1361"/>
      <c r="L55" s="1318"/>
      <c r="M55" s="1319"/>
      <c r="N55" s="1319"/>
      <c r="O55" s="1319"/>
      <c r="P55" s="1319"/>
      <c r="Q55" s="1319"/>
      <c r="R55" s="1320"/>
      <c r="S55" s="1341"/>
      <c r="T55" s="1341"/>
      <c r="U55" s="1341"/>
      <c r="V55" s="1341"/>
      <c r="W55" s="1341"/>
      <c r="X55" s="1341"/>
      <c r="Y55" s="1341"/>
      <c r="Z55" s="1341"/>
      <c r="AA55" s="1341"/>
      <c r="AB55" s="1341"/>
      <c r="AC55" s="1341"/>
      <c r="AD55" s="1341"/>
      <c r="AE55" s="1341"/>
      <c r="AF55" s="1341"/>
      <c r="AG55" s="1341"/>
      <c r="AH55" s="1341"/>
      <c r="AI55" s="1341"/>
      <c r="AJ55" s="1341"/>
    </row>
    <row r="56" spans="2:36" x14ac:dyDescent="0.15">
      <c r="B56" s="1311"/>
      <c r="C56" s="1311"/>
      <c r="D56" s="1311"/>
      <c r="E56" s="1311"/>
      <c r="F56" s="1311"/>
      <c r="G56" s="1353"/>
      <c r="H56" s="1354"/>
      <c r="I56" s="1354"/>
      <c r="J56" s="1354"/>
      <c r="K56" s="1355"/>
      <c r="L56" s="1312"/>
      <c r="M56" s="1313"/>
      <c r="N56" s="1313"/>
      <c r="O56" s="1313"/>
      <c r="P56" s="1313"/>
      <c r="Q56" s="1313"/>
      <c r="R56" s="1314"/>
      <c r="S56" s="1341"/>
      <c r="T56" s="1341"/>
      <c r="U56" s="1341"/>
      <c r="V56" s="1341"/>
      <c r="W56" s="1341"/>
      <c r="X56" s="1341"/>
      <c r="Y56" s="1341"/>
      <c r="Z56" s="1341"/>
      <c r="AA56" s="1341"/>
      <c r="AB56" s="1341"/>
      <c r="AC56" s="1341"/>
      <c r="AD56" s="1341"/>
      <c r="AE56" s="1341"/>
      <c r="AF56" s="1341"/>
      <c r="AG56" s="1341"/>
      <c r="AH56" s="1341"/>
      <c r="AI56" s="1341"/>
      <c r="AJ56" s="1341"/>
    </row>
    <row r="57" spans="2:36" x14ac:dyDescent="0.15">
      <c r="B57" s="1311"/>
      <c r="C57" s="1311"/>
      <c r="D57" s="1311"/>
      <c r="E57" s="1311"/>
      <c r="F57" s="1311"/>
      <c r="G57" s="1356"/>
      <c r="H57" s="1357"/>
      <c r="I57" s="1357"/>
      <c r="J57" s="1357"/>
      <c r="K57" s="1358"/>
      <c r="L57" s="1315"/>
      <c r="M57" s="1316"/>
      <c r="N57" s="1316"/>
      <c r="O57" s="1316"/>
      <c r="P57" s="1316"/>
      <c r="Q57" s="1316"/>
      <c r="R57" s="1317"/>
      <c r="S57" s="1341"/>
      <c r="T57" s="1341"/>
      <c r="U57" s="1341"/>
      <c r="V57" s="1341"/>
      <c r="W57" s="1341"/>
      <c r="X57" s="1341"/>
      <c r="Y57" s="1341"/>
      <c r="Z57" s="1341"/>
      <c r="AA57" s="1341"/>
      <c r="AB57" s="1341"/>
      <c r="AC57" s="1341"/>
      <c r="AD57" s="1341"/>
      <c r="AE57" s="1341"/>
      <c r="AF57" s="1341"/>
      <c r="AG57" s="1341"/>
      <c r="AH57" s="1341"/>
      <c r="AI57" s="1341"/>
      <c r="AJ57" s="1341"/>
    </row>
    <row r="58" spans="2:36" x14ac:dyDescent="0.15">
      <c r="B58" s="1311"/>
      <c r="C58" s="1311"/>
      <c r="D58" s="1311"/>
      <c r="E58" s="1311"/>
      <c r="F58" s="1311"/>
      <c r="G58" s="1359"/>
      <c r="H58" s="1360"/>
      <c r="I58" s="1360"/>
      <c r="J58" s="1360"/>
      <c r="K58" s="1361"/>
      <c r="L58" s="1318"/>
      <c r="M58" s="1319"/>
      <c r="N58" s="1319"/>
      <c r="O58" s="1319"/>
      <c r="P58" s="1319"/>
      <c r="Q58" s="1319"/>
      <c r="R58" s="1320"/>
      <c r="S58" s="1341"/>
      <c r="T58" s="1341"/>
      <c r="U58" s="1341"/>
      <c r="V58" s="1341"/>
      <c r="W58" s="1341"/>
      <c r="X58" s="1341"/>
      <c r="Y58" s="1341"/>
      <c r="Z58" s="1341"/>
      <c r="AA58" s="1341"/>
      <c r="AB58" s="1341"/>
      <c r="AC58" s="1341"/>
      <c r="AD58" s="1341"/>
      <c r="AE58" s="1341"/>
      <c r="AF58" s="1341"/>
      <c r="AG58" s="1341"/>
      <c r="AH58" s="1341"/>
      <c r="AI58" s="1341"/>
      <c r="AJ58" s="1341"/>
    </row>
    <row r="59" spans="2:36" x14ac:dyDescent="0.15">
      <c r="B59" s="83"/>
      <c r="C59" s="83"/>
      <c r="D59" s="83"/>
      <c r="E59" s="83"/>
      <c r="F59" s="83"/>
      <c r="G59" s="83"/>
      <c r="H59" s="83"/>
      <c r="I59" s="83"/>
      <c r="J59" s="83"/>
      <c r="K59" s="83"/>
      <c r="L59" s="83"/>
      <c r="M59" s="83"/>
      <c r="N59" s="83"/>
      <c r="O59" s="83"/>
      <c r="P59" s="1362"/>
      <c r="Q59" s="1362"/>
      <c r="R59" s="1362"/>
      <c r="S59" s="1362"/>
      <c r="T59" s="83"/>
      <c r="U59" s="83"/>
      <c r="V59" s="83"/>
      <c r="W59" s="83"/>
      <c r="X59" s="83"/>
      <c r="Y59" s="83"/>
      <c r="Z59" s="83"/>
      <c r="AA59" s="83"/>
      <c r="AB59" s="83"/>
      <c r="AC59" s="83"/>
      <c r="AD59" s="83"/>
      <c r="AE59" s="83"/>
      <c r="AF59" s="83"/>
    </row>
    <row r="60" spans="2:36" x14ac:dyDescent="0.15">
      <c r="B60" s="83"/>
      <c r="C60" s="83"/>
      <c r="D60" s="83"/>
      <c r="E60" s="83"/>
      <c r="F60" s="83"/>
      <c r="G60" s="83"/>
      <c r="H60" s="83"/>
      <c r="I60" s="83"/>
      <c r="J60" s="83"/>
      <c r="K60" s="83"/>
      <c r="L60" s="83"/>
      <c r="M60" s="83"/>
      <c r="N60" s="83"/>
      <c r="O60" s="83"/>
      <c r="P60" s="83"/>
      <c r="Q60" s="83"/>
      <c r="R60" s="1352"/>
      <c r="S60" s="1352"/>
      <c r="T60" s="83"/>
      <c r="U60" s="83"/>
      <c r="V60" s="83"/>
      <c r="W60" s="83"/>
      <c r="X60" s="83"/>
      <c r="Y60" s="83"/>
      <c r="Z60" s="83"/>
      <c r="AA60" s="83"/>
      <c r="AB60" s="83"/>
      <c r="AC60" s="83"/>
      <c r="AD60" s="83"/>
      <c r="AE60" s="83"/>
      <c r="AF60" s="83"/>
    </row>
    <row r="61" spans="2:36" x14ac:dyDescent="0.15">
      <c r="B61" s="83"/>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row>
  </sheetData>
  <mergeCells count="50">
    <mergeCell ref="R60:S60"/>
    <mergeCell ref="G56:K58"/>
    <mergeCell ref="G51:K52"/>
    <mergeCell ref="G40:K47"/>
    <mergeCell ref="G53:K55"/>
    <mergeCell ref="L40:R47"/>
    <mergeCell ref="L56:R58"/>
    <mergeCell ref="S56:AJ58"/>
    <mergeCell ref="P59:Q59"/>
    <mergeCell ref="R59:S59"/>
    <mergeCell ref="Z4:AB4"/>
    <mergeCell ref="L8:R15"/>
    <mergeCell ref="S8:AJ11"/>
    <mergeCell ref="S12:AJ15"/>
    <mergeCell ref="A1:D1"/>
    <mergeCell ref="F2:AE2"/>
    <mergeCell ref="B5:T5"/>
    <mergeCell ref="B6:F7"/>
    <mergeCell ref="B8:F15"/>
    <mergeCell ref="S6:AJ7"/>
    <mergeCell ref="AC4:AJ4"/>
    <mergeCell ref="S20:AJ23"/>
    <mergeCell ref="S24:AJ27"/>
    <mergeCell ref="S28:AJ31"/>
    <mergeCell ref="L6:R7"/>
    <mergeCell ref="G6:K7"/>
    <mergeCell ref="G8:K15"/>
    <mergeCell ref="B53:F55"/>
    <mergeCell ref="B56:F58"/>
    <mergeCell ref="B51:F52"/>
    <mergeCell ref="L51:R52"/>
    <mergeCell ref="S51:AJ52"/>
    <mergeCell ref="L53:R55"/>
    <mergeCell ref="S53:AJ55"/>
    <mergeCell ref="B16:F23"/>
    <mergeCell ref="L16:R23"/>
    <mergeCell ref="L24:R31"/>
    <mergeCell ref="G16:K23"/>
    <mergeCell ref="B50:T50"/>
    <mergeCell ref="G24:K31"/>
    <mergeCell ref="B40:F47"/>
    <mergeCell ref="B32:F39"/>
    <mergeCell ref="L32:R39"/>
    <mergeCell ref="B24:F31"/>
    <mergeCell ref="G32:K39"/>
    <mergeCell ref="S32:AJ35"/>
    <mergeCell ref="S36:AJ39"/>
    <mergeCell ref="S40:AJ43"/>
    <mergeCell ref="S44:AJ47"/>
    <mergeCell ref="S16:AJ19"/>
  </mergeCells>
  <phoneticPr fontId="2"/>
  <printOptions horizontalCentered="1"/>
  <pageMargins left="0.59055118110236227" right="0.19685039370078741" top="0.59055118110236227" bottom="0.59055118110236227" header="0.51181102362204722" footer="0.51181102362204722"/>
  <pageSetup paperSize="9" scale="99" firstPageNumber="59" orientation="portrait" useFirstPageNumber="1" horizontalDpi="300" verticalDpi="300" r:id="rId1"/>
  <headerFooter alignWithMargins="0">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AB72"/>
  <sheetViews>
    <sheetView view="pageLayout" topLeftCell="A46" zoomScaleNormal="100" zoomScaleSheetLayoutView="85" workbookViewId="0">
      <selection activeCell="V17" sqref="V17:V18"/>
    </sheetView>
  </sheetViews>
  <sheetFormatPr defaultRowHeight="13.5" x14ac:dyDescent="0.15"/>
  <cols>
    <col min="1" max="1" width="2.375" style="90" customWidth="1"/>
    <col min="2" max="2" width="3.625" style="90" customWidth="1"/>
    <col min="3" max="4" width="8.75" style="90" customWidth="1"/>
    <col min="5" max="5" width="7.75" style="90" customWidth="1"/>
    <col min="6" max="6" width="1" style="90" customWidth="1"/>
    <col min="7" max="7" width="4.25" style="90" customWidth="1"/>
    <col min="8" max="8" width="1" style="90" customWidth="1"/>
    <col min="9" max="9" width="7.75" style="90" customWidth="1"/>
    <col min="10" max="10" width="1" style="90" customWidth="1"/>
    <col min="11" max="11" width="4.25" style="90" customWidth="1"/>
    <col min="12" max="12" width="1" style="90" customWidth="1"/>
    <col min="13" max="13" width="7.75" style="90" customWidth="1"/>
    <col min="14" max="14" width="1" style="90" customWidth="1"/>
    <col min="15" max="15" width="4.25" style="90" customWidth="1"/>
    <col min="16" max="16" width="1" style="90" customWidth="1"/>
    <col min="17" max="17" width="7.75" style="90" customWidth="1"/>
    <col min="18" max="18" width="1" style="90" customWidth="1"/>
    <col min="19" max="19" width="4.25" style="90" customWidth="1"/>
    <col min="20" max="20" width="1" style="90" customWidth="1"/>
    <col min="21" max="21" width="7.75" style="90" customWidth="1"/>
    <col min="22" max="22" width="1" style="90" customWidth="1"/>
    <col min="23" max="23" width="4.25" style="90" customWidth="1"/>
    <col min="24" max="24" width="1" style="90" customWidth="1"/>
    <col min="25" max="25" width="7.75" style="90" customWidth="1"/>
    <col min="26" max="26" width="1" style="90" customWidth="1"/>
    <col min="27" max="27" width="4.25" style="90" customWidth="1"/>
    <col min="28" max="28" width="1" style="90" customWidth="1"/>
    <col min="29" max="16384" width="9" style="90"/>
  </cols>
  <sheetData>
    <row r="1" spans="2:28" x14ac:dyDescent="0.15">
      <c r="B1" s="1363" t="s">
        <v>511</v>
      </c>
      <c r="C1" s="1363"/>
    </row>
    <row r="2" spans="2:28" ht="18" customHeight="1" x14ac:dyDescent="0.15">
      <c r="D2" s="1364" t="s">
        <v>510</v>
      </c>
      <c r="E2" s="1364"/>
      <c r="F2" s="1364"/>
      <c r="G2" s="1364"/>
      <c r="H2" s="1364"/>
      <c r="I2" s="1364"/>
      <c r="J2" s="1364"/>
      <c r="K2" s="1364"/>
      <c r="L2" s="1364"/>
      <c r="M2" s="1364"/>
      <c r="N2" s="1364"/>
      <c r="O2" s="1364"/>
      <c r="P2" s="1364"/>
      <c r="Q2" s="1364"/>
      <c r="R2" s="1364"/>
      <c r="S2" s="1364"/>
      <c r="T2" s="1364"/>
      <c r="U2" s="1364"/>
      <c r="V2" s="1364"/>
      <c r="W2" s="1364"/>
      <c r="X2" s="1364"/>
    </row>
    <row r="3" spans="2:28" x14ac:dyDescent="0.15">
      <c r="AB3" s="164" t="s">
        <v>509</v>
      </c>
    </row>
    <row r="4" spans="2:28" x14ac:dyDescent="0.15">
      <c r="B4" s="1384" t="s">
        <v>508</v>
      </c>
      <c r="C4" s="163"/>
      <c r="D4" s="162" t="s">
        <v>507</v>
      </c>
      <c r="E4" s="1372" t="s">
        <v>506</v>
      </c>
      <c r="F4" s="1373"/>
      <c r="G4" s="1373"/>
      <c r="H4" s="1374"/>
      <c r="I4" s="1372" t="s">
        <v>505</v>
      </c>
      <c r="J4" s="1373"/>
      <c r="K4" s="1373"/>
      <c r="L4" s="1374"/>
      <c r="M4" s="1372" t="s">
        <v>504</v>
      </c>
      <c r="N4" s="1373"/>
      <c r="O4" s="1373"/>
      <c r="P4" s="1374"/>
      <c r="Q4" s="1378" t="s">
        <v>1205</v>
      </c>
      <c r="R4" s="1379"/>
      <c r="S4" s="1379"/>
      <c r="T4" s="1380"/>
      <c r="U4" s="1372" t="s">
        <v>503</v>
      </c>
      <c r="V4" s="1373"/>
      <c r="W4" s="1373"/>
      <c r="X4" s="1374"/>
      <c r="Y4" s="1399" t="s">
        <v>502</v>
      </c>
      <c r="Z4" s="1400"/>
      <c r="AA4" s="1400"/>
      <c r="AB4" s="1401"/>
    </row>
    <row r="5" spans="2:28" x14ac:dyDescent="0.15">
      <c r="B5" s="1384"/>
      <c r="C5" s="161" t="s">
        <v>501</v>
      </c>
      <c r="D5" s="160"/>
      <c r="E5" s="1375"/>
      <c r="F5" s="1376"/>
      <c r="G5" s="1376"/>
      <c r="H5" s="1377"/>
      <c r="I5" s="1375"/>
      <c r="J5" s="1376"/>
      <c r="K5" s="1376"/>
      <c r="L5" s="1377"/>
      <c r="M5" s="1375"/>
      <c r="N5" s="1376"/>
      <c r="O5" s="1376"/>
      <c r="P5" s="1377"/>
      <c r="Q5" s="1381"/>
      <c r="R5" s="1382"/>
      <c r="S5" s="1382"/>
      <c r="T5" s="1383"/>
      <c r="U5" s="1375"/>
      <c r="V5" s="1376"/>
      <c r="W5" s="1376"/>
      <c r="X5" s="1377"/>
      <c r="Y5" s="1402"/>
      <c r="Z5" s="1403"/>
      <c r="AA5" s="1403"/>
      <c r="AB5" s="1404"/>
    </row>
    <row r="6" spans="2:28" x14ac:dyDescent="0.15">
      <c r="B6" s="1369" t="s">
        <v>500</v>
      </c>
      <c r="C6" s="1385"/>
      <c r="D6" s="1386"/>
      <c r="E6" s="151"/>
      <c r="F6" s="150" t="s">
        <v>488</v>
      </c>
      <c r="G6" s="149"/>
      <c r="H6" s="152" t="s">
        <v>486</v>
      </c>
      <c r="I6" s="151"/>
      <c r="J6" s="150" t="s">
        <v>487</v>
      </c>
      <c r="K6" s="149"/>
      <c r="L6" s="152" t="s">
        <v>486</v>
      </c>
      <c r="M6" s="151"/>
      <c r="N6" s="154" t="s">
        <v>487</v>
      </c>
      <c r="O6" s="149"/>
      <c r="P6" s="152" t="s">
        <v>486</v>
      </c>
      <c r="Q6" s="153"/>
      <c r="R6" s="150" t="s">
        <v>487</v>
      </c>
      <c r="S6" s="149"/>
      <c r="T6" s="152" t="s">
        <v>486</v>
      </c>
      <c r="U6" s="151"/>
      <c r="V6" s="150" t="s">
        <v>487</v>
      </c>
      <c r="W6" s="149"/>
      <c r="X6" s="148" t="s">
        <v>489</v>
      </c>
      <c r="Y6" s="147">
        <f t="shared" ref="Y6:Y26" si="0">E6+I6+M6+Q6+U6</f>
        <v>0</v>
      </c>
      <c r="Z6" s="146" t="s">
        <v>487</v>
      </c>
      <c r="AA6" s="145">
        <f t="shared" ref="AA6:AA26" si="1">G6+K6+O6+S6+W6</f>
        <v>0</v>
      </c>
      <c r="AB6" s="114" t="s">
        <v>486</v>
      </c>
    </row>
    <row r="7" spans="2:28" x14ac:dyDescent="0.15">
      <c r="B7" s="1370"/>
      <c r="C7" s="1367"/>
      <c r="D7" s="1368"/>
      <c r="E7" s="141"/>
      <c r="F7" s="140" t="s">
        <v>487</v>
      </c>
      <c r="G7" s="139"/>
      <c r="H7" s="142" t="s">
        <v>486</v>
      </c>
      <c r="I7" s="141"/>
      <c r="J7" s="140" t="s">
        <v>487</v>
      </c>
      <c r="K7" s="139"/>
      <c r="L7" s="142" t="s">
        <v>486</v>
      </c>
      <c r="M7" s="141"/>
      <c r="N7" s="144" t="s">
        <v>487</v>
      </c>
      <c r="O7" s="139"/>
      <c r="P7" s="142" t="s">
        <v>486</v>
      </c>
      <c r="Q7" s="143"/>
      <c r="R7" s="140" t="s">
        <v>488</v>
      </c>
      <c r="S7" s="139"/>
      <c r="T7" s="142" t="s">
        <v>486</v>
      </c>
      <c r="U7" s="141"/>
      <c r="V7" s="140" t="s">
        <v>487</v>
      </c>
      <c r="W7" s="139"/>
      <c r="X7" s="138" t="s">
        <v>489</v>
      </c>
      <c r="Y7" s="137">
        <f t="shared" si="0"/>
        <v>0</v>
      </c>
      <c r="Z7" s="136" t="s">
        <v>488</v>
      </c>
      <c r="AA7" s="135">
        <f t="shared" si="1"/>
        <v>0</v>
      </c>
      <c r="AB7" s="107" t="s">
        <v>486</v>
      </c>
    </row>
    <row r="8" spans="2:28" x14ac:dyDescent="0.15">
      <c r="B8" s="1370"/>
      <c r="C8" s="1367"/>
      <c r="D8" s="1368"/>
      <c r="E8" s="141"/>
      <c r="F8" s="140" t="s">
        <v>487</v>
      </c>
      <c r="G8" s="139"/>
      <c r="H8" s="142" t="s">
        <v>490</v>
      </c>
      <c r="I8" s="141"/>
      <c r="J8" s="140" t="s">
        <v>487</v>
      </c>
      <c r="K8" s="139"/>
      <c r="L8" s="142" t="s">
        <v>486</v>
      </c>
      <c r="M8" s="141"/>
      <c r="N8" s="140" t="s">
        <v>487</v>
      </c>
      <c r="O8" s="139"/>
      <c r="P8" s="142" t="s">
        <v>489</v>
      </c>
      <c r="Q8" s="143"/>
      <c r="R8" s="140" t="s">
        <v>488</v>
      </c>
      <c r="S8" s="139"/>
      <c r="T8" s="142" t="s">
        <v>486</v>
      </c>
      <c r="U8" s="141"/>
      <c r="V8" s="140" t="s">
        <v>488</v>
      </c>
      <c r="W8" s="139"/>
      <c r="X8" s="138" t="s">
        <v>486</v>
      </c>
      <c r="Y8" s="137">
        <f t="shared" si="0"/>
        <v>0</v>
      </c>
      <c r="Z8" s="136" t="s">
        <v>487</v>
      </c>
      <c r="AA8" s="135">
        <f t="shared" si="1"/>
        <v>0</v>
      </c>
      <c r="AB8" s="107" t="s">
        <v>489</v>
      </c>
    </row>
    <row r="9" spans="2:28" x14ac:dyDescent="0.15">
      <c r="B9" s="1370"/>
      <c r="C9" s="1367"/>
      <c r="D9" s="1368"/>
      <c r="E9" s="141"/>
      <c r="F9" s="140" t="s">
        <v>491</v>
      </c>
      <c r="G9" s="139"/>
      <c r="H9" s="142" t="s">
        <v>486</v>
      </c>
      <c r="I9" s="141"/>
      <c r="J9" s="140" t="s">
        <v>487</v>
      </c>
      <c r="K9" s="139"/>
      <c r="L9" s="142" t="s">
        <v>486</v>
      </c>
      <c r="M9" s="141"/>
      <c r="N9" s="140" t="s">
        <v>487</v>
      </c>
      <c r="O9" s="139"/>
      <c r="P9" s="142" t="s">
        <v>486</v>
      </c>
      <c r="Q9" s="143"/>
      <c r="R9" s="140" t="s">
        <v>488</v>
      </c>
      <c r="S9" s="139"/>
      <c r="T9" s="142" t="s">
        <v>489</v>
      </c>
      <c r="U9" s="141"/>
      <c r="V9" s="140" t="s">
        <v>487</v>
      </c>
      <c r="W9" s="139"/>
      <c r="X9" s="138" t="s">
        <v>489</v>
      </c>
      <c r="Y9" s="137">
        <f t="shared" si="0"/>
        <v>0</v>
      </c>
      <c r="Z9" s="136" t="s">
        <v>487</v>
      </c>
      <c r="AA9" s="135">
        <f t="shared" si="1"/>
        <v>0</v>
      </c>
      <c r="AB9" s="107" t="s">
        <v>489</v>
      </c>
    </row>
    <row r="10" spans="2:28" x14ac:dyDescent="0.15">
      <c r="B10" s="1370"/>
      <c r="C10" s="1367"/>
      <c r="D10" s="1368"/>
      <c r="E10" s="141"/>
      <c r="F10" s="140" t="s">
        <v>488</v>
      </c>
      <c r="G10" s="139"/>
      <c r="H10" s="142" t="s">
        <v>486</v>
      </c>
      <c r="I10" s="141"/>
      <c r="J10" s="140" t="s">
        <v>487</v>
      </c>
      <c r="K10" s="139"/>
      <c r="L10" s="142" t="s">
        <v>486</v>
      </c>
      <c r="M10" s="141"/>
      <c r="N10" s="140" t="s">
        <v>488</v>
      </c>
      <c r="O10" s="139"/>
      <c r="P10" s="142" t="s">
        <v>486</v>
      </c>
      <c r="Q10" s="143"/>
      <c r="R10" s="140" t="s">
        <v>487</v>
      </c>
      <c r="S10" s="139"/>
      <c r="T10" s="142" t="s">
        <v>486</v>
      </c>
      <c r="U10" s="141"/>
      <c r="V10" s="140" t="s">
        <v>488</v>
      </c>
      <c r="W10" s="139"/>
      <c r="X10" s="138" t="s">
        <v>486</v>
      </c>
      <c r="Y10" s="137">
        <f t="shared" si="0"/>
        <v>0</v>
      </c>
      <c r="Z10" s="136" t="s">
        <v>488</v>
      </c>
      <c r="AA10" s="135">
        <f t="shared" si="1"/>
        <v>0</v>
      </c>
      <c r="AB10" s="107" t="s">
        <v>486</v>
      </c>
    </row>
    <row r="11" spans="2:28" x14ac:dyDescent="0.15">
      <c r="B11" s="1370"/>
      <c r="C11" s="1367"/>
      <c r="D11" s="1368"/>
      <c r="E11" s="141"/>
      <c r="F11" s="140" t="s">
        <v>487</v>
      </c>
      <c r="G11" s="139"/>
      <c r="H11" s="142" t="s">
        <v>489</v>
      </c>
      <c r="I11" s="141"/>
      <c r="J11" s="140" t="s">
        <v>487</v>
      </c>
      <c r="K11" s="139"/>
      <c r="L11" s="142" t="s">
        <v>490</v>
      </c>
      <c r="M11" s="141"/>
      <c r="N11" s="140" t="s">
        <v>487</v>
      </c>
      <c r="O11" s="139"/>
      <c r="P11" s="142" t="s">
        <v>486</v>
      </c>
      <c r="Q11" s="143"/>
      <c r="R11" s="140" t="s">
        <v>488</v>
      </c>
      <c r="S11" s="139"/>
      <c r="T11" s="142" t="s">
        <v>489</v>
      </c>
      <c r="U11" s="141"/>
      <c r="V11" s="140" t="s">
        <v>491</v>
      </c>
      <c r="W11" s="139"/>
      <c r="X11" s="138" t="s">
        <v>486</v>
      </c>
      <c r="Y11" s="137">
        <f t="shared" si="0"/>
        <v>0</v>
      </c>
      <c r="Z11" s="136" t="s">
        <v>487</v>
      </c>
      <c r="AA11" s="135">
        <f t="shared" si="1"/>
        <v>0</v>
      </c>
      <c r="AB11" s="107" t="s">
        <v>489</v>
      </c>
    </row>
    <row r="12" spans="2:28" x14ac:dyDescent="0.15">
      <c r="B12" s="1370"/>
      <c r="C12" s="1367"/>
      <c r="D12" s="1368"/>
      <c r="E12" s="141"/>
      <c r="F12" s="140" t="s">
        <v>487</v>
      </c>
      <c r="G12" s="139"/>
      <c r="H12" s="142" t="s">
        <v>489</v>
      </c>
      <c r="I12" s="141"/>
      <c r="J12" s="140" t="s">
        <v>488</v>
      </c>
      <c r="K12" s="139"/>
      <c r="L12" s="142" t="s">
        <v>490</v>
      </c>
      <c r="M12" s="141"/>
      <c r="N12" s="140" t="s">
        <v>487</v>
      </c>
      <c r="O12" s="139"/>
      <c r="P12" s="142" t="s">
        <v>490</v>
      </c>
      <c r="Q12" s="143"/>
      <c r="R12" s="140" t="s">
        <v>487</v>
      </c>
      <c r="S12" s="139"/>
      <c r="T12" s="142" t="s">
        <v>489</v>
      </c>
      <c r="U12" s="141"/>
      <c r="V12" s="140" t="s">
        <v>487</v>
      </c>
      <c r="W12" s="139"/>
      <c r="X12" s="138" t="s">
        <v>489</v>
      </c>
      <c r="Y12" s="137">
        <f t="shared" si="0"/>
        <v>0</v>
      </c>
      <c r="Z12" s="136" t="s">
        <v>487</v>
      </c>
      <c r="AA12" s="135">
        <f t="shared" si="1"/>
        <v>0</v>
      </c>
      <c r="AB12" s="107" t="s">
        <v>486</v>
      </c>
    </row>
    <row r="13" spans="2:28" x14ac:dyDescent="0.15">
      <c r="B13" s="1370"/>
      <c r="C13" s="1367"/>
      <c r="D13" s="1368"/>
      <c r="E13" s="141"/>
      <c r="F13" s="140" t="s">
        <v>487</v>
      </c>
      <c r="G13" s="139"/>
      <c r="H13" s="142" t="s">
        <v>486</v>
      </c>
      <c r="I13" s="141"/>
      <c r="J13" s="140" t="s">
        <v>487</v>
      </c>
      <c r="K13" s="139"/>
      <c r="L13" s="142" t="s">
        <v>486</v>
      </c>
      <c r="M13" s="141"/>
      <c r="N13" s="140" t="s">
        <v>491</v>
      </c>
      <c r="O13" s="139"/>
      <c r="P13" s="142" t="s">
        <v>486</v>
      </c>
      <c r="Q13" s="143"/>
      <c r="R13" s="140" t="s">
        <v>487</v>
      </c>
      <c r="S13" s="139"/>
      <c r="T13" s="142" t="s">
        <v>486</v>
      </c>
      <c r="U13" s="141"/>
      <c r="V13" s="140" t="s">
        <v>487</v>
      </c>
      <c r="W13" s="139"/>
      <c r="X13" s="138" t="s">
        <v>486</v>
      </c>
      <c r="Y13" s="137">
        <f t="shared" si="0"/>
        <v>0</v>
      </c>
      <c r="Z13" s="136" t="s">
        <v>491</v>
      </c>
      <c r="AA13" s="135">
        <f t="shared" si="1"/>
        <v>0</v>
      </c>
      <c r="AB13" s="107" t="s">
        <v>486</v>
      </c>
    </row>
    <row r="14" spans="2:28" x14ac:dyDescent="0.15">
      <c r="B14" s="1370"/>
      <c r="C14" s="1367"/>
      <c r="D14" s="1368"/>
      <c r="E14" s="141"/>
      <c r="F14" s="140" t="s">
        <v>487</v>
      </c>
      <c r="G14" s="139"/>
      <c r="H14" s="142" t="s">
        <v>489</v>
      </c>
      <c r="I14" s="141"/>
      <c r="J14" s="140" t="s">
        <v>487</v>
      </c>
      <c r="K14" s="139"/>
      <c r="L14" s="142" t="s">
        <v>486</v>
      </c>
      <c r="M14" s="141"/>
      <c r="N14" s="140" t="s">
        <v>487</v>
      </c>
      <c r="O14" s="139"/>
      <c r="P14" s="142" t="s">
        <v>486</v>
      </c>
      <c r="Q14" s="143"/>
      <c r="R14" s="140" t="s">
        <v>487</v>
      </c>
      <c r="S14" s="139"/>
      <c r="T14" s="142" t="s">
        <v>486</v>
      </c>
      <c r="U14" s="141"/>
      <c r="V14" s="140" t="s">
        <v>487</v>
      </c>
      <c r="W14" s="139"/>
      <c r="X14" s="138" t="s">
        <v>486</v>
      </c>
      <c r="Y14" s="137">
        <f t="shared" si="0"/>
        <v>0</v>
      </c>
      <c r="Z14" s="136" t="s">
        <v>487</v>
      </c>
      <c r="AA14" s="135">
        <f t="shared" si="1"/>
        <v>0</v>
      </c>
      <c r="AB14" s="107" t="s">
        <v>486</v>
      </c>
    </row>
    <row r="15" spans="2:28" x14ac:dyDescent="0.15">
      <c r="B15" s="1370"/>
      <c r="C15" s="1367"/>
      <c r="D15" s="1368"/>
      <c r="E15" s="141"/>
      <c r="F15" s="140" t="s">
        <v>488</v>
      </c>
      <c r="G15" s="139"/>
      <c r="H15" s="142" t="s">
        <v>486</v>
      </c>
      <c r="I15" s="141"/>
      <c r="J15" s="140" t="s">
        <v>488</v>
      </c>
      <c r="K15" s="139"/>
      <c r="L15" s="142" t="s">
        <v>486</v>
      </c>
      <c r="M15" s="141"/>
      <c r="N15" s="140" t="s">
        <v>487</v>
      </c>
      <c r="O15" s="139"/>
      <c r="P15" s="142" t="s">
        <v>490</v>
      </c>
      <c r="Q15" s="143"/>
      <c r="R15" s="140" t="s">
        <v>487</v>
      </c>
      <c r="S15" s="139"/>
      <c r="T15" s="142" t="s">
        <v>486</v>
      </c>
      <c r="U15" s="141"/>
      <c r="V15" s="140" t="s">
        <v>487</v>
      </c>
      <c r="W15" s="139"/>
      <c r="X15" s="138" t="s">
        <v>489</v>
      </c>
      <c r="Y15" s="137">
        <f t="shared" si="0"/>
        <v>0</v>
      </c>
      <c r="Z15" s="136" t="s">
        <v>487</v>
      </c>
      <c r="AA15" s="135">
        <f t="shared" si="1"/>
        <v>0</v>
      </c>
      <c r="AB15" s="107" t="s">
        <v>486</v>
      </c>
    </row>
    <row r="16" spans="2:28" x14ac:dyDescent="0.15">
      <c r="B16" s="1370"/>
      <c r="C16" s="1367"/>
      <c r="D16" s="1368"/>
      <c r="E16" s="141"/>
      <c r="F16" s="140" t="s">
        <v>487</v>
      </c>
      <c r="G16" s="139"/>
      <c r="H16" s="142" t="s">
        <v>486</v>
      </c>
      <c r="I16" s="141"/>
      <c r="J16" s="140" t="s">
        <v>487</v>
      </c>
      <c r="K16" s="139"/>
      <c r="L16" s="142" t="s">
        <v>486</v>
      </c>
      <c r="M16" s="141"/>
      <c r="N16" s="140" t="s">
        <v>487</v>
      </c>
      <c r="O16" s="139"/>
      <c r="P16" s="142" t="s">
        <v>486</v>
      </c>
      <c r="Q16" s="143"/>
      <c r="R16" s="140" t="s">
        <v>487</v>
      </c>
      <c r="S16" s="139"/>
      <c r="T16" s="142" t="s">
        <v>486</v>
      </c>
      <c r="U16" s="141"/>
      <c r="V16" s="140" t="s">
        <v>487</v>
      </c>
      <c r="W16" s="139"/>
      <c r="X16" s="138" t="s">
        <v>486</v>
      </c>
      <c r="Y16" s="137">
        <f t="shared" ref="Y16" si="2">E16+I16+M16+Q16+U16</f>
        <v>0</v>
      </c>
      <c r="Z16" s="136" t="s">
        <v>487</v>
      </c>
      <c r="AA16" s="135">
        <f t="shared" ref="AA16" si="3">G16+K16+O16+S16+W16</f>
        <v>0</v>
      </c>
      <c r="AB16" s="107" t="s">
        <v>486</v>
      </c>
    </row>
    <row r="17" spans="2:28" x14ac:dyDescent="0.15">
      <c r="B17" s="1370"/>
      <c r="C17" s="1367"/>
      <c r="D17" s="1368"/>
      <c r="E17" s="141"/>
      <c r="F17" s="140" t="s">
        <v>487</v>
      </c>
      <c r="G17" s="139"/>
      <c r="H17" s="142" t="s">
        <v>486</v>
      </c>
      <c r="I17" s="141"/>
      <c r="J17" s="140" t="s">
        <v>487</v>
      </c>
      <c r="K17" s="139"/>
      <c r="L17" s="142" t="s">
        <v>489</v>
      </c>
      <c r="M17" s="141"/>
      <c r="N17" s="140" t="s">
        <v>491</v>
      </c>
      <c r="O17" s="139"/>
      <c r="P17" s="142" t="s">
        <v>486</v>
      </c>
      <c r="Q17" s="143"/>
      <c r="R17" s="140" t="s">
        <v>487</v>
      </c>
      <c r="S17" s="139"/>
      <c r="T17" s="142" t="s">
        <v>486</v>
      </c>
      <c r="U17" s="141"/>
      <c r="V17" s="140" t="s">
        <v>487</v>
      </c>
      <c r="W17" s="139"/>
      <c r="X17" s="138" t="s">
        <v>486</v>
      </c>
      <c r="Y17" s="137">
        <f t="shared" si="0"/>
        <v>0</v>
      </c>
      <c r="Z17" s="136" t="s">
        <v>488</v>
      </c>
      <c r="AA17" s="135">
        <f t="shared" si="1"/>
        <v>0</v>
      </c>
      <c r="AB17" s="107" t="s">
        <v>486</v>
      </c>
    </row>
    <row r="18" spans="2:28" x14ac:dyDescent="0.15">
      <c r="B18" s="1370"/>
      <c r="C18" s="1367"/>
      <c r="D18" s="1368"/>
      <c r="E18" s="141"/>
      <c r="F18" s="140" t="s">
        <v>488</v>
      </c>
      <c r="G18" s="139"/>
      <c r="H18" s="142" t="s">
        <v>486</v>
      </c>
      <c r="I18" s="141"/>
      <c r="J18" s="140" t="s">
        <v>488</v>
      </c>
      <c r="K18" s="139"/>
      <c r="L18" s="142" t="s">
        <v>489</v>
      </c>
      <c r="M18" s="141"/>
      <c r="N18" s="140" t="s">
        <v>487</v>
      </c>
      <c r="O18" s="139"/>
      <c r="P18" s="142" t="s">
        <v>486</v>
      </c>
      <c r="Q18" s="143"/>
      <c r="R18" s="140" t="s">
        <v>487</v>
      </c>
      <c r="S18" s="139"/>
      <c r="T18" s="142" t="s">
        <v>486</v>
      </c>
      <c r="U18" s="141"/>
      <c r="V18" s="140" t="s">
        <v>487</v>
      </c>
      <c r="W18" s="139"/>
      <c r="X18" s="138" t="s">
        <v>486</v>
      </c>
      <c r="Y18" s="137">
        <f t="shared" si="0"/>
        <v>0</v>
      </c>
      <c r="Z18" s="136" t="s">
        <v>488</v>
      </c>
      <c r="AA18" s="135">
        <f t="shared" si="1"/>
        <v>0</v>
      </c>
      <c r="AB18" s="107" t="s">
        <v>486</v>
      </c>
    </row>
    <row r="19" spans="2:28" x14ac:dyDescent="0.15">
      <c r="B19" s="1370"/>
      <c r="C19" s="1367"/>
      <c r="D19" s="1368"/>
      <c r="E19" s="141"/>
      <c r="F19" s="140" t="s">
        <v>487</v>
      </c>
      <c r="G19" s="139"/>
      <c r="H19" s="142" t="s">
        <v>486</v>
      </c>
      <c r="I19" s="141"/>
      <c r="J19" s="140" t="s">
        <v>487</v>
      </c>
      <c r="K19" s="139"/>
      <c r="L19" s="142" t="s">
        <v>486</v>
      </c>
      <c r="M19" s="141"/>
      <c r="N19" s="140" t="s">
        <v>488</v>
      </c>
      <c r="O19" s="139"/>
      <c r="P19" s="142" t="s">
        <v>486</v>
      </c>
      <c r="Q19" s="143"/>
      <c r="R19" s="140" t="s">
        <v>487</v>
      </c>
      <c r="S19" s="139"/>
      <c r="T19" s="142" t="s">
        <v>489</v>
      </c>
      <c r="U19" s="141"/>
      <c r="V19" s="140" t="s">
        <v>487</v>
      </c>
      <c r="W19" s="139"/>
      <c r="X19" s="138" t="s">
        <v>486</v>
      </c>
      <c r="Y19" s="137">
        <f t="shared" si="0"/>
        <v>0</v>
      </c>
      <c r="Z19" s="136" t="s">
        <v>487</v>
      </c>
      <c r="AA19" s="135">
        <f t="shared" si="1"/>
        <v>0</v>
      </c>
      <c r="AB19" s="107" t="s">
        <v>486</v>
      </c>
    </row>
    <row r="20" spans="2:28" x14ac:dyDescent="0.15">
      <c r="B20" s="1370"/>
      <c r="C20" s="1367"/>
      <c r="D20" s="1368"/>
      <c r="E20" s="141"/>
      <c r="F20" s="140" t="s">
        <v>487</v>
      </c>
      <c r="G20" s="139"/>
      <c r="H20" s="142" t="s">
        <v>486</v>
      </c>
      <c r="I20" s="141"/>
      <c r="J20" s="140" t="s">
        <v>487</v>
      </c>
      <c r="K20" s="139"/>
      <c r="L20" s="142" t="s">
        <v>489</v>
      </c>
      <c r="M20" s="141"/>
      <c r="N20" s="140" t="s">
        <v>487</v>
      </c>
      <c r="O20" s="139"/>
      <c r="P20" s="142" t="s">
        <v>486</v>
      </c>
      <c r="Q20" s="143"/>
      <c r="R20" s="140" t="s">
        <v>488</v>
      </c>
      <c r="S20" s="139"/>
      <c r="T20" s="142" t="s">
        <v>486</v>
      </c>
      <c r="U20" s="141"/>
      <c r="V20" s="140" t="s">
        <v>487</v>
      </c>
      <c r="W20" s="139"/>
      <c r="X20" s="138" t="s">
        <v>486</v>
      </c>
      <c r="Y20" s="137">
        <f t="shared" si="0"/>
        <v>0</v>
      </c>
      <c r="Z20" s="136" t="s">
        <v>487</v>
      </c>
      <c r="AA20" s="135">
        <f t="shared" si="1"/>
        <v>0</v>
      </c>
      <c r="AB20" s="107" t="s">
        <v>486</v>
      </c>
    </row>
    <row r="21" spans="2:28" x14ac:dyDescent="0.15">
      <c r="B21" s="1370"/>
      <c r="C21" s="1367"/>
      <c r="D21" s="1368"/>
      <c r="E21" s="141"/>
      <c r="F21" s="140" t="s">
        <v>487</v>
      </c>
      <c r="G21" s="139"/>
      <c r="H21" s="142" t="s">
        <v>486</v>
      </c>
      <c r="I21" s="141"/>
      <c r="J21" s="140" t="s">
        <v>488</v>
      </c>
      <c r="K21" s="139"/>
      <c r="L21" s="142" t="s">
        <v>489</v>
      </c>
      <c r="M21" s="141"/>
      <c r="N21" s="140" t="s">
        <v>487</v>
      </c>
      <c r="O21" s="139"/>
      <c r="P21" s="142" t="s">
        <v>489</v>
      </c>
      <c r="Q21" s="143"/>
      <c r="R21" s="140" t="s">
        <v>487</v>
      </c>
      <c r="S21" s="139"/>
      <c r="T21" s="142" t="s">
        <v>486</v>
      </c>
      <c r="U21" s="141"/>
      <c r="V21" s="140" t="s">
        <v>487</v>
      </c>
      <c r="W21" s="139"/>
      <c r="X21" s="138" t="s">
        <v>490</v>
      </c>
      <c r="Y21" s="137">
        <f t="shared" si="0"/>
        <v>0</v>
      </c>
      <c r="Z21" s="136" t="s">
        <v>488</v>
      </c>
      <c r="AA21" s="135">
        <f t="shared" si="1"/>
        <v>0</v>
      </c>
      <c r="AB21" s="107" t="s">
        <v>486</v>
      </c>
    </row>
    <row r="22" spans="2:28" x14ac:dyDescent="0.15">
      <c r="B22" s="1370"/>
      <c r="C22" s="1367"/>
      <c r="D22" s="1368"/>
      <c r="E22" s="141"/>
      <c r="F22" s="140" t="s">
        <v>487</v>
      </c>
      <c r="G22" s="139"/>
      <c r="H22" s="142" t="s">
        <v>486</v>
      </c>
      <c r="I22" s="141"/>
      <c r="J22" s="140" t="s">
        <v>487</v>
      </c>
      <c r="K22" s="139"/>
      <c r="L22" s="142" t="s">
        <v>489</v>
      </c>
      <c r="M22" s="141"/>
      <c r="N22" s="140" t="s">
        <v>488</v>
      </c>
      <c r="O22" s="139"/>
      <c r="P22" s="142" t="s">
        <v>486</v>
      </c>
      <c r="Q22" s="143"/>
      <c r="R22" s="140" t="s">
        <v>488</v>
      </c>
      <c r="S22" s="139"/>
      <c r="T22" s="142" t="s">
        <v>486</v>
      </c>
      <c r="U22" s="141"/>
      <c r="V22" s="140" t="s">
        <v>487</v>
      </c>
      <c r="W22" s="139"/>
      <c r="X22" s="138" t="s">
        <v>486</v>
      </c>
      <c r="Y22" s="137">
        <f t="shared" si="0"/>
        <v>0</v>
      </c>
      <c r="Z22" s="136" t="s">
        <v>488</v>
      </c>
      <c r="AA22" s="135">
        <f t="shared" si="1"/>
        <v>0</v>
      </c>
      <c r="AB22" s="107" t="s">
        <v>486</v>
      </c>
    </row>
    <row r="23" spans="2:28" x14ac:dyDescent="0.15">
      <c r="B23" s="1370"/>
      <c r="C23" s="1367"/>
      <c r="D23" s="1368"/>
      <c r="E23" s="141"/>
      <c r="F23" s="140" t="s">
        <v>488</v>
      </c>
      <c r="G23" s="139"/>
      <c r="H23" s="142" t="s">
        <v>486</v>
      </c>
      <c r="I23" s="141"/>
      <c r="J23" s="140" t="s">
        <v>487</v>
      </c>
      <c r="K23" s="139"/>
      <c r="L23" s="142" t="s">
        <v>486</v>
      </c>
      <c r="M23" s="141"/>
      <c r="N23" s="140" t="s">
        <v>487</v>
      </c>
      <c r="O23" s="139"/>
      <c r="P23" s="142" t="s">
        <v>486</v>
      </c>
      <c r="Q23" s="143"/>
      <c r="R23" s="144" t="s">
        <v>488</v>
      </c>
      <c r="S23" s="139"/>
      <c r="T23" s="142" t="s">
        <v>486</v>
      </c>
      <c r="U23" s="141"/>
      <c r="V23" s="140" t="s">
        <v>487</v>
      </c>
      <c r="W23" s="139"/>
      <c r="X23" s="138" t="s">
        <v>486</v>
      </c>
      <c r="Y23" s="137">
        <f t="shared" si="0"/>
        <v>0</v>
      </c>
      <c r="Z23" s="136" t="s">
        <v>491</v>
      </c>
      <c r="AA23" s="135">
        <f t="shared" si="1"/>
        <v>0</v>
      </c>
      <c r="AB23" s="107" t="s">
        <v>486</v>
      </c>
    </row>
    <row r="24" spans="2:28" x14ac:dyDescent="0.15">
      <c r="B24" s="1370"/>
      <c r="C24" s="1367"/>
      <c r="D24" s="1368"/>
      <c r="E24" s="141"/>
      <c r="F24" s="140" t="s">
        <v>487</v>
      </c>
      <c r="G24" s="139"/>
      <c r="H24" s="142" t="s">
        <v>486</v>
      </c>
      <c r="I24" s="141"/>
      <c r="J24" s="140" t="s">
        <v>488</v>
      </c>
      <c r="K24" s="139"/>
      <c r="L24" s="142" t="s">
        <v>486</v>
      </c>
      <c r="M24" s="141"/>
      <c r="N24" s="140" t="s">
        <v>487</v>
      </c>
      <c r="O24" s="139"/>
      <c r="P24" s="142" t="s">
        <v>486</v>
      </c>
      <c r="Q24" s="143"/>
      <c r="R24" s="140" t="s">
        <v>487</v>
      </c>
      <c r="S24" s="139"/>
      <c r="T24" s="142" t="s">
        <v>486</v>
      </c>
      <c r="U24" s="141"/>
      <c r="V24" s="140" t="s">
        <v>487</v>
      </c>
      <c r="W24" s="139"/>
      <c r="X24" s="138" t="s">
        <v>486</v>
      </c>
      <c r="Y24" s="137">
        <f t="shared" si="0"/>
        <v>0</v>
      </c>
      <c r="Z24" s="136" t="s">
        <v>487</v>
      </c>
      <c r="AA24" s="135">
        <f t="shared" si="1"/>
        <v>0</v>
      </c>
      <c r="AB24" s="107" t="s">
        <v>486</v>
      </c>
    </row>
    <row r="25" spans="2:28" x14ac:dyDescent="0.15">
      <c r="B25" s="1370"/>
      <c r="C25" s="1367"/>
      <c r="D25" s="1368"/>
      <c r="E25" s="141"/>
      <c r="F25" s="140" t="s">
        <v>488</v>
      </c>
      <c r="G25" s="139"/>
      <c r="H25" s="142" t="s">
        <v>486</v>
      </c>
      <c r="I25" s="141"/>
      <c r="J25" s="140" t="s">
        <v>487</v>
      </c>
      <c r="K25" s="139"/>
      <c r="L25" s="142" t="s">
        <v>486</v>
      </c>
      <c r="M25" s="141"/>
      <c r="N25" s="140" t="s">
        <v>487</v>
      </c>
      <c r="O25" s="139"/>
      <c r="P25" s="142" t="s">
        <v>486</v>
      </c>
      <c r="Q25" s="143"/>
      <c r="R25" s="140" t="s">
        <v>487</v>
      </c>
      <c r="S25" s="139"/>
      <c r="T25" s="142" t="s">
        <v>486</v>
      </c>
      <c r="U25" s="141"/>
      <c r="V25" s="140" t="s">
        <v>487</v>
      </c>
      <c r="W25" s="139"/>
      <c r="X25" s="138" t="s">
        <v>489</v>
      </c>
      <c r="Y25" s="137">
        <f t="shared" si="0"/>
        <v>0</v>
      </c>
      <c r="Z25" s="136" t="s">
        <v>487</v>
      </c>
      <c r="AA25" s="135">
        <f t="shared" si="1"/>
        <v>0</v>
      </c>
      <c r="AB25" s="107" t="s">
        <v>489</v>
      </c>
    </row>
    <row r="26" spans="2:28" x14ac:dyDescent="0.15">
      <c r="B26" s="1370"/>
      <c r="C26" s="1392"/>
      <c r="D26" s="1393"/>
      <c r="E26" s="132"/>
      <c r="F26" s="131" t="s">
        <v>487</v>
      </c>
      <c r="G26" s="130"/>
      <c r="H26" s="133" t="s">
        <v>489</v>
      </c>
      <c r="I26" s="132"/>
      <c r="J26" s="131" t="s">
        <v>487</v>
      </c>
      <c r="K26" s="130"/>
      <c r="L26" s="133" t="s">
        <v>486</v>
      </c>
      <c r="M26" s="132"/>
      <c r="N26" s="131" t="s">
        <v>491</v>
      </c>
      <c r="O26" s="130"/>
      <c r="P26" s="133" t="s">
        <v>486</v>
      </c>
      <c r="Q26" s="134"/>
      <c r="R26" s="131" t="s">
        <v>487</v>
      </c>
      <c r="S26" s="130"/>
      <c r="T26" s="133" t="s">
        <v>486</v>
      </c>
      <c r="U26" s="132"/>
      <c r="V26" s="131" t="s">
        <v>488</v>
      </c>
      <c r="W26" s="130"/>
      <c r="X26" s="129" t="s">
        <v>489</v>
      </c>
      <c r="Y26" s="128">
        <f t="shared" si="0"/>
        <v>0</v>
      </c>
      <c r="Z26" s="127" t="s">
        <v>487</v>
      </c>
      <c r="AA26" s="126">
        <f t="shared" si="1"/>
        <v>0</v>
      </c>
      <c r="AB26" s="100" t="s">
        <v>486</v>
      </c>
    </row>
    <row r="27" spans="2:28" x14ac:dyDescent="0.15">
      <c r="B27" s="1371"/>
      <c r="C27" s="1394" t="s">
        <v>494</v>
      </c>
      <c r="D27" s="1395"/>
      <c r="E27" s="157">
        <f>SUM(E5:E26)</f>
        <v>0</v>
      </c>
      <c r="F27" s="156" t="s">
        <v>488</v>
      </c>
      <c r="G27" s="155">
        <f>SUM(G5:G26)</f>
        <v>0</v>
      </c>
      <c r="H27" s="158" t="s">
        <v>490</v>
      </c>
      <c r="I27" s="157">
        <f>SUM(I5:I26)</f>
        <v>0</v>
      </c>
      <c r="J27" s="156" t="s">
        <v>487</v>
      </c>
      <c r="K27" s="155">
        <f>SUM(K5:K26)</f>
        <v>0</v>
      </c>
      <c r="L27" s="158" t="s">
        <v>486</v>
      </c>
      <c r="M27" s="157">
        <f>SUM(M5:M26)</f>
        <v>0</v>
      </c>
      <c r="N27" s="156" t="s">
        <v>487</v>
      </c>
      <c r="O27" s="155">
        <f>SUM(O5:O26)</f>
        <v>0</v>
      </c>
      <c r="P27" s="158" t="s">
        <v>486</v>
      </c>
      <c r="Q27" s="159">
        <f>SUM(Q5:Q26)</f>
        <v>0</v>
      </c>
      <c r="R27" s="156" t="s">
        <v>487</v>
      </c>
      <c r="S27" s="155">
        <f>SUM(S5:S26)</f>
        <v>0</v>
      </c>
      <c r="T27" s="158" t="s">
        <v>489</v>
      </c>
      <c r="U27" s="157">
        <f>SUM(U5:U26)</f>
        <v>0</v>
      </c>
      <c r="V27" s="156" t="s">
        <v>488</v>
      </c>
      <c r="W27" s="155">
        <f>SUM(W5:W26)</f>
        <v>0</v>
      </c>
      <c r="X27" s="124" t="s">
        <v>486</v>
      </c>
      <c r="Y27" s="123">
        <f>SUM(Y5:Y26)</f>
        <v>0</v>
      </c>
      <c r="Z27" s="122" t="s">
        <v>488</v>
      </c>
      <c r="AA27" s="121">
        <f>SUM(AA5:AA26)</f>
        <v>0</v>
      </c>
      <c r="AB27" s="93" t="s">
        <v>486</v>
      </c>
    </row>
    <row r="28" spans="2:28" x14ac:dyDescent="0.15">
      <c r="B28" s="1369" t="s">
        <v>499</v>
      </c>
      <c r="C28" s="1385"/>
      <c r="D28" s="1386"/>
      <c r="E28" s="151"/>
      <c r="F28" s="154" t="s">
        <v>491</v>
      </c>
      <c r="G28" s="149"/>
      <c r="H28" s="152" t="s">
        <v>486</v>
      </c>
      <c r="I28" s="151"/>
      <c r="J28" s="150" t="s">
        <v>488</v>
      </c>
      <c r="K28" s="149"/>
      <c r="L28" s="152" t="s">
        <v>486</v>
      </c>
      <c r="M28" s="151"/>
      <c r="N28" s="150" t="s">
        <v>487</v>
      </c>
      <c r="O28" s="149"/>
      <c r="P28" s="152" t="s">
        <v>486</v>
      </c>
      <c r="Q28" s="153"/>
      <c r="R28" s="150" t="s">
        <v>487</v>
      </c>
      <c r="S28" s="149"/>
      <c r="T28" s="152" t="s">
        <v>486</v>
      </c>
      <c r="U28" s="151"/>
      <c r="V28" s="150" t="s">
        <v>488</v>
      </c>
      <c r="W28" s="149"/>
      <c r="X28" s="148" t="s">
        <v>486</v>
      </c>
      <c r="Y28" s="147">
        <f t="shared" ref="Y28:Y43" si="4">E28+I28+M28+Q28+U28</f>
        <v>0</v>
      </c>
      <c r="Z28" s="146" t="s">
        <v>487</v>
      </c>
      <c r="AA28" s="145">
        <f t="shared" ref="AA28:AA43" si="5">G28+K28+O28+S28+W28</f>
        <v>0</v>
      </c>
      <c r="AB28" s="114" t="s">
        <v>486</v>
      </c>
    </row>
    <row r="29" spans="2:28" x14ac:dyDescent="0.15">
      <c r="B29" s="1370"/>
      <c r="C29" s="1367"/>
      <c r="D29" s="1368"/>
      <c r="E29" s="141"/>
      <c r="F29" s="144" t="s">
        <v>487</v>
      </c>
      <c r="G29" s="139"/>
      <c r="H29" s="142" t="s">
        <v>489</v>
      </c>
      <c r="I29" s="141"/>
      <c r="J29" s="140" t="s">
        <v>487</v>
      </c>
      <c r="K29" s="139"/>
      <c r="L29" s="142" t="s">
        <v>486</v>
      </c>
      <c r="M29" s="141"/>
      <c r="N29" s="140" t="s">
        <v>488</v>
      </c>
      <c r="O29" s="139"/>
      <c r="P29" s="142" t="s">
        <v>486</v>
      </c>
      <c r="Q29" s="143"/>
      <c r="R29" s="140" t="s">
        <v>488</v>
      </c>
      <c r="S29" s="139"/>
      <c r="T29" s="142" t="s">
        <v>489</v>
      </c>
      <c r="U29" s="141"/>
      <c r="V29" s="140" t="s">
        <v>491</v>
      </c>
      <c r="W29" s="139"/>
      <c r="X29" s="138" t="s">
        <v>486</v>
      </c>
      <c r="Y29" s="137">
        <f t="shared" si="4"/>
        <v>0</v>
      </c>
      <c r="Z29" s="136" t="s">
        <v>487</v>
      </c>
      <c r="AA29" s="135">
        <f t="shared" si="5"/>
        <v>0</v>
      </c>
      <c r="AB29" s="107" t="s">
        <v>486</v>
      </c>
    </row>
    <row r="30" spans="2:28" x14ac:dyDescent="0.15">
      <c r="B30" s="1370"/>
      <c r="C30" s="1365"/>
      <c r="D30" s="1366"/>
      <c r="E30" s="141"/>
      <c r="F30" s="140" t="s">
        <v>491</v>
      </c>
      <c r="G30" s="139"/>
      <c r="H30" s="142" t="s">
        <v>486</v>
      </c>
      <c r="I30" s="141"/>
      <c r="J30" s="140" t="s">
        <v>487</v>
      </c>
      <c r="K30" s="139"/>
      <c r="L30" s="142" t="s">
        <v>486</v>
      </c>
      <c r="M30" s="141"/>
      <c r="N30" s="140" t="s">
        <v>487</v>
      </c>
      <c r="O30" s="139"/>
      <c r="P30" s="142" t="s">
        <v>486</v>
      </c>
      <c r="Q30" s="143"/>
      <c r="R30" s="140" t="s">
        <v>487</v>
      </c>
      <c r="S30" s="139"/>
      <c r="T30" s="142" t="s">
        <v>486</v>
      </c>
      <c r="U30" s="141"/>
      <c r="V30" s="140" t="s">
        <v>487</v>
      </c>
      <c r="W30" s="139"/>
      <c r="X30" s="138" t="s">
        <v>490</v>
      </c>
      <c r="Y30" s="137">
        <f t="shared" si="4"/>
        <v>0</v>
      </c>
      <c r="Z30" s="136" t="s">
        <v>487</v>
      </c>
      <c r="AA30" s="135">
        <f t="shared" si="5"/>
        <v>0</v>
      </c>
      <c r="AB30" s="107" t="s">
        <v>486</v>
      </c>
    </row>
    <row r="31" spans="2:28" x14ac:dyDescent="0.15">
      <c r="B31" s="1370"/>
      <c r="C31" s="1365"/>
      <c r="D31" s="1366"/>
      <c r="E31" s="141"/>
      <c r="F31" s="140" t="s">
        <v>487</v>
      </c>
      <c r="G31" s="139"/>
      <c r="H31" s="142" t="s">
        <v>486</v>
      </c>
      <c r="I31" s="141"/>
      <c r="J31" s="140" t="s">
        <v>487</v>
      </c>
      <c r="K31" s="139"/>
      <c r="L31" s="142" t="s">
        <v>486</v>
      </c>
      <c r="M31" s="141"/>
      <c r="N31" s="140" t="s">
        <v>487</v>
      </c>
      <c r="O31" s="139"/>
      <c r="P31" s="142" t="s">
        <v>486</v>
      </c>
      <c r="Q31" s="143"/>
      <c r="R31" s="140" t="s">
        <v>487</v>
      </c>
      <c r="S31" s="139"/>
      <c r="T31" s="142" t="s">
        <v>486</v>
      </c>
      <c r="U31" s="141"/>
      <c r="V31" s="140" t="s">
        <v>487</v>
      </c>
      <c r="W31" s="139"/>
      <c r="X31" s="138" t="s">
        <v>486</v>
      </c>
      <c r="Y31" s="137">
        <f t="shared" ref="Y31" si="6">E31+I31+M31+Q31+U31</f>
        <v>0</v>
      </c>
      <c r="Z31" s="136" t="s">
        <v>487</v>
      </c>
      <c r="AA31" s="135">
        <f t="shared" ref="AA31" si="7">G31+K31+O31+S31+W31</f>
        <v>0</v>
      </c>
      <c r="AB31" s="107" t="s">
        <v>486</v>
      </c>
    </row>
    <row r="32" spans="2:28" x14ac:dyDescent="0.15">
      <c r="B32" s="1370"/>
      <c r="C32" s="1367"/>
      <c r="D32" s="1368"/>
      <c r="E32" s="141"/>
      <c r="F32" s="140" t="s">
        <v>487</v>
      </c>
      <c r="G32" s="139"/>
      <c r="H32" s="142" t="s">
        <v>486</v>
      </c>
      <c r="I32" s="141"/>
      <c r="J32" s="140" t="s">
        <v>488</v>
      </c>
      <c r="K32" s="139"/>
      <c r="L32" s="142" t="s">
        <v>489</v>
      </c>
      <c r="M32" s="141"/>
      <c r="N32" s="140" t="s">
        <v>487</v>
      </c>
      <c r="O32" s="139"/>
      <c r="P32" s="142" t="s">
        <v>489</v>
      </c>
      <c r="Q32" s="143"/>
      <c r="R32" s="140" t="s">
        <v>487</v>
      </c>
      <c r="S32" s="139"/>
      <c r="T32" s="142" t="s">
        <v>486</v>
      </c>
      <c r="U32" s="141"/>
      <c r="V32" s="140" t="s">
        <v>487</v>
      </c>
      <c r="W32" s="139"/>
      <c r="X32" s="138" t="s">
        <v>490</v>
      </c>
      <c r="Y32" s="137">
        <f t="shared" si="4"/>
        <v>0</v>
      </c>
      <c r="Z32" s="136" t="s">
        <v>488</v>
      </c>
      <c r="AA32" s="135">
        <f t="shared" si="5"/>
        <v>0</v>
      </c>
      <c r="AB32" s="107" t="s">
        <v>486</v>
      </c>
    </row>
    <row r="33" spans="2:28" x14ac:dyDescent="0.15">
      <c r="B33" s="1370"/>
      <c r="C33" s="1367"/>
      <c r="D33" s="1368"/>
      <c r="E33" s="141"/>
      <c r="F33" s="140" t="s">
        <v>487</v>
      </c>
      <c r="G33" s="139"/>
      <c r="H33" s="142" t="s">
        <v>486</v>
      </c>
      <c r="I33" s="141"/>
      <c r="J33" s="140" t="s">
        <v>487</v>
      </c>
      <c r="K33" s="139"/>
      <c r="L33" s="142" t="s">
        <v>489</v>
      </c>
      <c r="M33" s="141"/>
      <c r="N33" s="140" t="s">
        <v>488</v>
      </c>
      <c r="O33" s="139"/>
      <c r="P33" s="142" t="s">
        <v>486</v>
      </c>
      <c r="Q33" s="143"/>
      <c r="R33" s="140" t="s">
        <v>488</v>
      </c>
      <c r="S33" s="139"/>
      <c r="T33" s="142" t="s">
        <v>486</v>
      </c>
      <c r="U33" s="141"/>
      <c r="V33" s="140" t="s">
        <v>487</v>
      </c>
      <c r="W33" s="139"/>
      <c r="X33" s="138" t="s">
        <v>486</v>
      </c>
      <c r="Y33" s="137">
        <f t="shared" si="4"/>
        <v>0</v>
      </c>
      <c r="Z33" s="136" t="s">
        <v>488</v>
      </c>
      <c r="AA33" s="135">
        <f t="shared" si="5"/>
        <v>0</v>
      </c>
      <c r="AB33" s="107" t="s">
        <v>486</v>
      </c>
    </row>
    <row r="34" spans="2:28" x14ac:dyDescent="0.15">
      <c r="B34" s="1370"/>
      <c r="C34" s="1367"/>
      <c r="D34" s="1368"/>
      <c r="E34" s="141"/>
      <c r="F34" s="140" t="s">
        <v>488</v>
      </c>
      <c r="G34" s="139"/>
      <c r="H34" s="142" t="s">
        <v>486</v>
      </c>
      <c r="I34" s="141"/>
      <c r="J34" s="140" t="s">
        <v>487</v>
      </c>
      <c r="K34" s="139"/>
      <c r="L34" s="142" t="s">
        <v>486</v>
      </c>
      <c r="M34" s="141"/>
      <c r="N34" s="140" t="s">
        <v>487</v>
      </c>
      <c r="O34" s="139"/>
      <c r="P34" s="142" t="s">
        <v>486</v>
      </c>
      <c r="Q34" s="143"/>
      <c r="R34" s="140" t="s">
        <v>488</v>
      </c>
      <c r="S34" s="139"/>
      <c r="T34" s="142" t="s">
        <v>486</v>
      </c>
      <c r="U34" s="141"/>
      <c r="V34" s="140" t="s">
        <v>487</v>
      </c>
      <c r="W34" s="139"/>
      <c r="X34" s="138" t="s">
        <v>486</v>
      </c>
      <c r="Y34" s="137">
        <f t="shared" si="4"/>
        <v>0</v>
      </c>
      <c r="Z34" s="136" t="s">
        <v>491</v>
      </c>
      <c r="AA34" s="135">
        <f t="shared" si="5"/>
        <v>0</v>
      </c>
      <c r="AB34" s="107" t="s">
        <v>486</v>
      </c>
    </row>
    <row r="35" spans="2:28" x14ac:dyDescent="0.15">
      <c r="B35" s="1370"/>
      <c r="C35" s="1367"/>
      <c r="D35" s="1368"/>
      <c r="E35" s="141"/>
      <c r="F35" s="140" t="s">
        <v>487</v>
      </c>
      <c r="G35" s="139"/>
      <c r="H35" s="142" t="s">
        <v>486</v>
      </c>
      <c r="I35" s="141"/>
      <c r="J35" s="140" t="s">
        <v>488</v>
      </c>
      <c r="K35" s="139"/>
      <c r="L35" s="142" t="s">
        <v>486</v>
      </c>
      <c r="M35" s="141"/>
      <c r="N35" s="140" t="s">
        <v>491</v>
      </c>
      <c r="O35" s="139"/>
      <c r="P35" s="142" t="s">
        <v>486</v>
      </c>
      <c r="Q35" s="143"/>
      <c r="R35" s="140" t="s">
        <v>487</v>
      </c>
      <c r="S35" s="139"/>
      <c r="T35" s="142" t="s">
        <v>489</v>
      </c>
      <c r="U35" s="141"/>
      <c r="V35" s="140" t="s">
        <v>487</v>
      </c>
      <c r="W35" s="139"/>
      <c r="X35" s="138" t="s">
        <v>486</v>
      </c>
      <c r="Y35" s="137">
        <f t="shared" si="4"/>
        <v>0</v>
      </c>
      <c r="Z35" s="136" t="s">
        <v>487</v>
      </c>
      <c r="AA35" s="135">
        <f t="shared" si="5"/>
        <v>0</v>
      </c>
      <c r="AB35" s="107" t="s">
        <v>486</v>
      </c>
    </row>
    <row r="36" spans="2:28" x14ac:dyDescent="0.15">
      <c r="B36" s="1370"/>
      <c r="C36" s="1367"/>
      <c r="D36" s="1368"/>
      <c r="E36" s="141"/>
      <c r="F36" s="140" t="s">
        <v>487</v>
      </c>
      <c r="G36" s="139"/>
      <c r="H36" s="142" t="s">
        <v>489</v>
      </c>
      <c r="I36" s="141"/>
      <c r="J36" s="140" t="s">
        <v>488</v>
      </c>
      <c r="K36" s="139"/>
      <c r="L36" s="142" t="s">
        <v>486</v>
      </c>
      <c r="M36" s="141"/>
      <c r="N36" s="140" t="s">
        <v>488</v>
      </c>
      <c r="O36" s="139"/>
      <c r="P36" s="142" t="s">
        <v>486</v>
      </c>
      <c r="Q36" s="143"/>
      <c r="R36" s="140" t="s">
        <v>488</v>
      </c>
      <c r="S36" s="139"/>
      <c r="T36" s="142" t="s">
        <v>489</v>
      </c>
      <c r="U36" s="141"/>
      <c r="V36" s="140" t="s">
        <v>487</v>
      </c>
      <c r="W36" s="139"/>
      <c r="X36" s="138" t="s">
        <v>486</v>
      </c>
      <c r="Y36" s="137">
        <f t="shared" si="4"/>
        <v>0</v>
      </c>
      <c r="Z36" s="136" t="s">
        <v>487</v>
      </c>
      <c r="AA36" s="135">
        <f t="shared" si="5"/>
        <v>0</v>
      </c>
      <c r="AB36" s="107" t="s">
        <v>486</v>
      </c>
    </row>
    <row r="37" spans="2:28" x14ac:dyDescent="0.15">
      <c r="B37" s="1370"/>
      <c r="C37" s="1367"/>
      <c r="D37" s="1368"/>
      <c r="E37" s="141"/>
      <c r="F37" s="140" t="s">
        <v>491</v>
      </c>
      <c r="G37" s="139"/>
      <c r="H37" s="142" t="s">
        <v>486</v>
      </c>
      <c r="I37" s="141"/>
      <c r="J37" s="140" t="s">
        <v>487</v>
      </c>
      <c r="K37" s="139"/>
      <c r="L37" s="142" t="s">
        <v>486</v>
      </c>
      <c r="M37" s="141"/>
      <c r="N37" s="140" t="s">
        <v>487</v>
      </c>
      <c r="O37" s="139"/>
      <c r="P37" s="142" t="s">
        <v>489</v>
      </c>
      <c r="Q37" s="143"/>
      <c r="R37" s="140" t="s">
        <v>487</v>
      </c>
      <c r="S37" s="139"/>
      <c r="T37" s="142" t="s">
        <v>486</v>
      </c>
      <c r="U37" s="141"/>
      <c r="V37" s="140" t="s">
        <v>487</v>
      </c>
      <c r="W37" s="139"/>
      <c r="X37" s="138" t="s">
        <v>486</v>
      </c>
      <c r="Y37" s="137">
        <f t="shared" si="4"/>
        <v>0</v>
      </c>
      <c r="Z37" s="136" t="s">
        <v>487</v>
      </c>
      <c r="AA37" s="135">
        <f t="shared" si="5"/>
        <v>0</v>
      </c>
      <c r="AB37" s="107" t="s">
        <v>486</v>
      </c>
    </row>
    <row r="38" spans="2:28" x14ac:dyDescent="0.15">
      <c r="B38" s="1370"/>
      <c r="C38" s="1367"/>
      <c r="D38" s="1368"/>
      <c r="E38" s="141"/>
      <c r="F38" s="140" t="s">
        <v>487</v>
      </c>
      <c r="G38" s="139"/>
      <c r="H38" s="142" t="s">
        <v>486</v>
      </c>
      <c r="I38" s="141"/>
      <c r="J38" s="140" t="s">
        <v>487</v>
      </c>
      <c r="K38" s="139"/>
      <c r="L38" s="142" t="s">
        <v>486</v>
      </c>
      <c r="M38" s="141"/>
      <c r="N38" s="140" t="s">
        <v>488</v>
      </c>
      <c r="O38" s="139"/>
      <c r="P38" s="142" t="s">
        <v>489</v>
      </c>
      <c r="Q38" s="143"/>
      <c r="R38" s="140" t="s">
        <v>491</v>
      </c>
      <c r="S38" s="139"/>
      <c r="T38" s="142" t="s">
        <v>486</v>
      </c>
      <c r="U38" s="141"/>
      <c r="V38" s="140" t="s">
        <v>487</v>
      </c>
      <c r="W38" s="139"/>
      <c r="X38" s="138" t="s">
        <v>486</v>
      </c>
      <c r="Y38" s="137">
        <f t="shared" si="4"/>
        <v>0</v>
      </c>
      <c r="Z38" s="136" t="s">
        <v>487</v>
      </c>
      <c r="AA38" s="135">
        <f t="shared" si="5"/>
        <v>0</v>
      </c>
      <c r="AB38" s="107" t="s">
        <v>486</v>
      </c>
    </row>
    <row r="39" spans="2:28" x14ac:dyDescent="0.15">
      <c r="B39" s="1370"/>
      <c r="C39" s="1367"/>
      <c r="D39" s="1368"/>
      <c r="E39" s="141"/>
      <c r="F39" s="140" t="s">
        <v>488</v>
      </c>
      <c r="G39" s="139"/>
      <c r="H39" s="142" t="s">
        <v>486</v>
      </c>
      <c r="I39" s="141"/>
      <c r="J39" s="140" t="s">
        <v>488</v>
      </c>
      <c r="K39" s="139"/>
      <c r="L39" s="142" t="s">
        <v>489</v>
      </c>
      <c r="M39" s="141"/>
      <c r="N39" s="140" t="s">
        <v>487</v>
      </c>
      <c r="O39" s="139"/>
      <c r="P39" s="142" t="s">
        <v>486</v>
      </c>
      <c r="Q39" s="143"/>
      <c r="R39" s="140" t="s">
        <v>487</v>
      </c>
      <c r="S39" s="139"/>
      <c r="T39" s="142" t="s">
        <v>486</v>
      </c>
      <c r="U39" s="141"/>
      <c r="V39" s="140" t="s">
        <v>487</v>
      </c>
      <c r="W39" s="139"/>
      <c r="X39" s="138" t="s">
        <v>486</v>
      </c>
      <c r="Y39" s="137">
        <f t="shared" si="4"/>
        <v>0</v>
      </c>
      <c r="Z39" s="136" t="s">
        <v>487</v>
      </c>
      <c r="AA39" s="135">
        <f t="shared" si="5"/>
        <v>0</v>
      </c>
      <c r="AB39" s="107" t="s">
        <v>486</v>
      </c>
    </row>
    <row r="40" spans="2:28" x14ac:dyDescent="0.15">
      <c r="B40" s="1370"/>
      <c r="C40" s="1367"/>
      <c r="D40" s="1368"/>
      <c r="E40" s="141"/>
      <c r="F40" s="140" t="s">
        <v>487</v>
      </c>
      <c r="G40" s="139"/>
      <c r="H40" s="142" t="s">
        <v>489</v>
      </c>
      <c r="I40" s="141"/>
      <c r="J40" s="140" t="s">
        <v>487</v>
      </c>
      <c r="K40" s="139"/>
      <c r="L40" s="142" t="s">
        <v>486</v>
      </c>
      <c r="M40" s="141"/>
      <c r="N40" s="140" t="s">
        <v>487</v>
      </c>
      <c r="O40" s="139"/>
      <c r="P40" s="142" t="s">
        <v>486</v>
      </c>
      <c r="Q40" s="143"/>
      <c r="R40" s="140" t="s">
        <v>488</v>
      </c>
      <c r="S40" s="139"/>
      <c r="T40" s="142" t="s">
        <v>486</v>
      </c>
      <c r="U40" s="141"/>
      <c r="V40" s="140" t="s">
        <v>487</v>
      </c>
      <c r="W40" s="139"/>
      <c r="X40" s="138" t="s">
        <v>486</v>
      </c>
      <c r="Y40" s="137">
        <f t="shared" si="4"/>
        <v>0</v>
      </c>
      <c r="Z40" s="136" t="s">
        <v>487</v>
      </c>
      <c r="AA40" s="135">
        <f t="shared" si="5"/>
        <v>0</v>
      </c>
      <c r="AB40" s="107" t="s">
        <v>486</v>
      </c>
    </row>
    <row r="41" spans="2:28" x14ac:dyDescent="0.15">
      <c r="B41" s="1370"/>
      <c r="C41" s="1367"/>
      <c r="D41" s="1368"/>
      <c r="E41" s="141"/>
      <c r="F41" s="140" t="s">
        <v>488</v>
      </c>
      <c r="G41" s="139"/>
      <c r="H41" s="142" t="s">
        <v>489</v>
      </c>
      <c r="I41" s="141"/>
      <c r="J41" s="140" t="s">
        <v>488</v>
      </c>
      <c r="K41" s="139"/>
      <c r="L41" s="142" t="s">
        <v>486</v>
      </c>
      <c r="M41" s="141"/>
      <c r="N41" s="140" t="s">
        <v>487</v>
      </c>
      <c r="O41" s="139"/>
      <c r="P41" s="142" t="s">
        <v>490</v>
      </c>
      <c r="Q41" s="143"/>
      <c r="R41" s="140" t="s">
        <v>487</v>
      </c>
      <c r="S41" s="139"/>
      <c r="T41" s="142" t="s">
        <v>489</v>
      </c>
      <c r="U41" s="141"/>
      <c r="V41" s="140" t="s">
        <v>487</v>
      </c>
      <c r="W41" s="139"/>
      <c r="X41" s="138" t="s">
        <v>489</v>
      </c>
      <c r="Y41" s="137">
        <f t="shared" si="4"/>
        <v>0</v>
      </c>
      <c r="Z41" s="136" t="s">
        <v>488</v>
      </c>
      <c r="AA41" s="135">
        <f t="shared" si="5"/>
        <v>0</v>
      </c>
      <c r="AB41" s="107" t="s">
        <v>486</v>
      </c>
    </row>
    <row r="42" spans="2:28" x14ac:dyDescent="0.15">
      <c r="B42" s="1370"/>
      <c r="C42" s="1390"/>
      <c r="D42" s="1391"/>
      <c r="E42" s="141"/>
      <c r="F42" s="140" t="s">
        <v>487</v>
      </c>
      <c r="G42" s="139"/>
      <c r="H42" s="142" t="s">
        <v>486</v>
      </c>
      <c r="I42" s="141"/>
      <c r="J42" s="140" t="s">
        <v>487</v>
      </c>
      <c r="K42" s="139"/>
      <c r="L42" s="142" t="s">
        <v>489</v>
      </c>
      <c r="M42" s="141"/>
      <c r="N42" s="140" t="s">
        <v>487</v>
      </c>
      <c r="O42" s="139"/>
      <c r="P42" s="142" t="s">
        <v>489</v>
      </c>
      <c r="Q42" s="143"/>
      <c r="R42" s="140" t="s">
        <v>487</v>
      </c>
      <c r="S42" s="139"/>
      <c r="T42" s="142" t="s">
        <v>490</v>
      </c>
      <c r="U42" s="141"/>
      <c r="V42" s="140" t="s">
        <v>487</v>
      </c>
      <c r="W42" s="139"/>
      <c r="X42" s="138" t="s">
        <v>486</v>
      </c>
      <c r="Y42" s="137">
        <f t="shared" si="4"/>
        <v>0</v>
      </c>
      <c r="Z42" s="136" t="s">
        <v>487</v>
      </c>
      <c r="AA42" s="135">
        <f t="shared" si="5"/>
        <v>0</v>
      </c>
      <c r="AB42" s="107" t="s">
        <v>489</v>
      </c>
    </row>
    <row r="43" spans="2:28" x14ac:dyDescent="0.15">
      <c r="B43" s="1370"/>
      <c r="C43" s="1392"/>
      <c r="D43" s="1393"/>
      <c r="E43" s="132"/>
      <c r="F43" s="131" t="s">
        <v>487</v>
      </c>
      <c r="G43" s="130"/>
      <c r="H43" s="133" t="s">
        <v>486</v>
      </c>
      <c r="I43" s="132"/>
      <c r="J43" s="131" t="s">
        <v>487</v>
      </c>
      <c r="K43" s="130"/>
      <c r="L43" s="133" t="s">
        <v>489</v>
      </c>
      <c r="M43" s="132"/>
      <c r="N43" s="131" t="s">
        <v>487</v>
      </c>
      <c r="O43" s="130"/>
      <c r="P43" s="133" t="s">
        <v>486</v>
      </c>
      <c r="Q43" s="134"/>
      <c r="R43" s="131" t="s">
        <v>487</v>
      </c>
      <c r="S43" s="130"/>
      <c r="T43" s="133" t="s">
        <v>489</v>
      </c>
      <c r="U43" s="132"/>
      <c r="V43" s="131" t="s">
        <v>488</v>
      </c>
      <c r="W43" s="130"/>
      <c r="X43" s="129" t="s">
        <v>489</v>
      </c>
      <c r="Y43" s="128">
        <f t="shared" si="4"/>
        <v>0</v>
      </c>
      <c r="Z43" s="127" t="s">
        <v>487</v>
      </c>
      <c r="AA43" s="126">
        <f t="shared" si="5"/>
        <v>0</v>
      </c>
      <c r="AB43" s="100" t="s">
        <v>486</v>
      </c>
    </row>
    <row r="44" spans="2:28" x14ac:dyDescent="0.15">
      <c r="B44" s="1371"/>
      <c r="C44" s="1394" t="s">
        <v>494</v>
      </c>
      <c r="D44" s="1395"/>
      <c r="E44" s="157">
        <f>SUM(E28:E43)</f>
        <v>0</v>
      </c>
      <c r="F44" s="156" t="s">
        <v>488</v>
      </c>
      <c r="G44" s="155">
        <f>SUM(G28:G43)</f>
        <v>0</v>
      </c>
      <c r="H44" s="158" t="s">
        <v>490</v>
      </c>
      <c r="I44" s="157">
        <f>SUM(I28:I43)</f>
        <v>0</v>
      </c>
      <c r="J44" s="156" t="s">
        <v>487</v>
      </c>
      <c r="K44" s="155">
        <f>SUM(K28:K43)</f>
        <v>0</v>
      </c>
      <c r="L44" s="158" t="s">
        <v>486</v>
      </c>
      <c r="M44" s="157">
        <f>SUM(M28:M43)</f>
        <v>0</v>
      </c>
      <c r="N44" s="156" t="s">
        <v>487</v>
      </c>
      <c r="O44" s="155">
        <f>SUM(O28:O43)</f>
        <v>0</v>
      </c>
      <c r="P44" s="158" t="s">
        <v>486</v>
      </c>
      <c r="Q44" s="159">
        <f>SUM(Q28:Q43)</f>
        <v>0</v>
      </c>
      <c r="R44" s="156" t="s">
        <v>491</v>
      </c>
      <c r="S44" s="155">
        <f>SUM(S28:S43)</f>
        <v>0</v>
      </c>
      <c r="T44" s="158" t="s">
        <v>486</v>
      </c>
      <c r="U44" s="157">
        <f>SUM(U28:U43)</f>
        <v>0</v>
      </c>
      <c r="V44" s="156" t="s">
        <v>487</v>
      </c>
      <c r="W44" s="155">
        <f>SUM(W28:W43)</f>
        <v>0</v>
      </c>
      <c r="X44" s="124" t="s">
        <v>486</v>
      </c>
      <c r="Y44" s="123">
        <f>SUM(Y28:Y43)</f>
        <v>0</v>
      </c>
      <c r="Z44" s="122" t="s">
        <v>487</v>
      </c>
      <c r="AA44" s="121">
        <f>SUM(AA28:AA43)</f>
        <v>0</v>
      </c>
      <c r="AB44" s="93" t="s">
        <v>486</v>
      </c>
    </row>
    <row r="45" spans="2:28" x14ac:dyDescent="0.15">
      <c r="B45" s="1369" t="s">
        <v>498</v>
      </c>
      <c r="C45" s="1388"/>
      <c r="D45" s="1389"/>
      <c r="E45" s="151"/>
      <c r="F45" s="154" t="s">
        <v>487</v>
      </c>
      <c r="G45" s="149"/>
      <c r="H45" s="152" t="s">
        <v>486</v>
      </c>
      <c r="I45" s="151"/>
      <c r="J45" s="150" t="s">
        <v>487</v>
      </c>
      <c r="K45" s="149"/>
      <c r="L45" s="152" t="s">
        <v>489</v>
      </c>
      <c r="M45" s="151"/>
      <c r="N45" s="150" t="s">
        <v>487</v>
      </c>
      <c r="O45" s="149"/>
      <c r="P45" s="152" t="s">
        <v>486</v>
      </c>
      <c r="Q45" s="153"/>
      <c r="R45" s="150" t="s">
        <v>488</v>
      </c>
      <c r="S45" s="149"/>
      <c r="T45" s="152" t="s">
        <v>486</v>
      </c>
      <c r="U45" s="151"/>
      <c r="V45" s="150" t="s">
        <v>487</v>
      </c>
      <c r="W45" s="149"/>
      <c r="X45" s="148" t="s">
        <v>486</v>
      </c>
      <c r="Y45" s="147">
        <f t="shared" ref="Y45:Y60" si="8">E45+I45+M45+Q45+U45</f>
        <v>0</v>
      </c>
      <c r="Z45" s="146" t="s">
        <v>487</v>
      </c>
      <c r="AA45" s="145">
        <f t="shared" ref="AA45:AA60" si="9">G45+K45+O45+S45+W45</f>
        <v>0</v>
      </c>
      <c r="AB45" s="114" t="s">
        <v>486</v>
      </c>
    </row>
    <row r="46" spans="2:28" x14ac:dyDescent="0.15">
      <c r="B46" s="1370"/>
      <c r="C46" s="1390"/>
      <c r="D46" s="1391"/>
      <c r="E46" s="141"/>
      <c r="F46" s="144" t="s">
        <v>487</v>
      </c>
      <c r="G46" s="139"/>
      <c r="H46" s="142" t="s">
        <v>489</v>
      </c>
      <c r="I46" s="141"/>
      <c r="J46" s="140" t="s">
        <v>487</v>
      </c>
      <c r="K46" s="139"/>
      <c r="L46" s="142" t="s">
        <v>486</v>
      </c>
      <c r="M46" s="141"/>
      <c r="N46" s="140" t="s">
        <v>487</v>
      </c>
      <c r="O46" s="139"/>
      <c r="P46" s="142" t="s">
        <v>486</v>
      </c>
      <c r="Q46" s="143"/>
      <c r="R46" s="140" t="s">
        <v>487</v>
      </c>
      <c r="S46" s="139"/>
      <c r="T46" s="142" t="s">
        <v>486</v>
      </c>
      <c r="U46" s="141"/>
      <c r="V46" s="140" t="s">
        <v>487</v>
      </c>
      <c r="W46" s="139"/>
      <c r="X46" s="138" t="s">
        <v>486</v>
      </c>
      <c r="Y46" s="137">
        <f t="shared" si="8"/>
        <v>0</v>
      </c>
      <c r="Z46" s="136" t="s">
        <v>491</v>
      </c>
      <c r="AA46" s="135">
        <f t="shared" si="9"/>
        <v>0</v>
      </c>
      <c r="AB46" s="107" t="s">
        <v>486</v>
      </c>
    </row>
    <row r="47" spans="2:28" x14ac:dyDescent="0.15">
      <c r="B47" s="1370"/>
      <c r="C47" s="1365"/>
      <c r="D47" s="1366"/>
      <c r="E47" s="141"/>
      <c r="F47" s="140" t="s">
        <v>487</v>
      </c>
      <c r="G47" s="139"/>
      <c r="H47" s="142" t="s">
        <v>486</v>
      </c>
      <c r="I47" s="141"/>
      <c r="J47" s="140" t="s">
        <v>488</v>
      </c>
      <c r="K47" s="139"/>
      <c r="L47" s="142" t="s">
        <v>489</v>
      </c>
      <c r="M47" s="141"/>
      <c r="N47" s="140" t="s">
        <v>487</v>
      </c>
      <c r="O47" s="139"/>
      <c r="P47" s="142" t="s">
        <v>486</v>
      </c>
      <c r="Q47" s="143"/>
      <c r="R47" s="140" t="s">
        <v>487</v>
      </c>
      <c r="S47" s="139"/>
      <c r="T47" s="142" t="s">
        <v>489</v>
      </c>
      <c r="U47" s="141"/>
      <c r="V47" s="140" t="s">
        <v>487</v>
      </c>
      <c r="W47" s="139"/>
      <c r="X47" s="138" t="s">
        <v>486</v>
      </c>
      <c r="Y47" s="137">
        <f t="shared" si="8"/>
        <v>0</v>
      </c>
      <c r="Z47" s="136" t="s">
        <v>491</v>
      </c>
      <c r="AA47" s="135">
        <f t="shared" si="9"/>
        <v>0</v>
      </c>
      <c r="AB47" s="107" t="s">
        <v>486</v>
      </c>
    </row>
    <row r="48" spans="2:28" x14ac:dyDescent="0.15">
      <c r="B48" s="1370"/>
      <c r="C48" s="1390"/>
      <c r="D48" s="1391"/>
      <c r="E48" s="141"/>
      <c r="F48" s="140" t="s">
        <v>487</v>
      </c>
      <c r="G48" s="139"/>
      <c r="H48" s="142" t="s">
        <v>486</v>
      </c>
      <c r="I48" s="141"/>
      <c r="J48" s="140" t="s">
        <v>487</v>
      </c>
      <c r="K48" s="139"/>
      <c r="L48" s="142" t="s">
        <v>486</v>
      </c>
      <c r="M48" s="141"/>
      <c r="N48" s="140" t="s">
        <v>488</v>
      </c>
      <c r="O48" s="139"/>
      <c r="P48" s="142" t="s">
        <v>486</v>
      </c>
      <c r="Q48" s="143"/>
      <c r="R48" s="140" t="s">
        <v>491</v>
      </c>
      <c r="S48" s="139"/>
      <c r="T48" s="142" t="s">
        <v>486</v>
      </c>
      <c r="U48" s="141"/>
      <c r="V48" s="140" t="s">
        <v>487</v>
      </c>
      <c r="W48" s="139"/>
      <c r="X48" s="138" t="s">
        <v>489</v>
      </c>
      <c r="Y48" s="137">
        <f t="shared" si="8"/>
        <v>0</v>
      </c>
      <c r="Z48" s="136" t="s">
        <v>488</v>
      </c>
      <c r="AA48" s="135">
        <f t="shared" si="9"/>
        <v>0</v>
      </c>
      <c r="AB48" s="107" t="s">
        <v>489</v>
      </c>
    </row>
    <row r="49" spans="2:28" x14ac:dyDescent="0.15">
      <c r="B49" s="1370"/>
      <c r="C49" s="1390"/>
      <c r="D49" s="1391"/>
      <c r="E49" s="141"/>
      <c r="F49" s="140" t="s">
        <v>487</v>
      </c>
      <c r="G49" s="139"/>
      <c r="H49" s="142" t="s">
        <v>486</v>
      </c>
      <c r="I49" s="141"/>
      <c r="J49" s="140" t="s">
        <v>487</v>
      </c>
      <c r="K49" s="139"/>
      <c r="L49" s="142" t="s">
        <v>486</v>
      </c>
      <c r="M49" s="141"/>
      <c r="N49" s="140" t="s">
        <v>487</v>
      </c>
      <c r="O49" s="139"/>
      <c r="P49" s="142" t="s">
        <v>486</v>
      </c>
      <c r="Q49" s="143"/>
      <c r="R49" s="140" t="s">
        <v>487</v>
      </c>
      <c r="S49" s="139"/>
      <c r="T49" s="142" t="s">
        <v>486</v>
      </c>
      <c r="U49" s="141"/>
      <c r="V49" s="140" t="s">
        <v>487</v>
      </c>
      <c r="W49" s="139"/>
      <c r="X49" s="138" t="s">
        <v>486</v>
      </c>
      <c r="Y49" s="137">
        <f t="shared" ref="Y49" si="10">E49+I49+M49+Q49+U49</f>
        <v>0</v>
      </c>
      <c r="Z49" s="136" t="s">
        <v>487</v>
      </c>
      <c r="AA49" s="135">
        <f t="shared" ref="AA49" si="11">G49+K49+O49+S49+W49</f>
        <v>0</v>
      </c>
      <c r="AB49" s="107" t="s">
        <v>486</v>
      </c>
    </row>
    <row r="50" spans="2:28" x14ac:dyDescent="0.15">
      <c r="B50" s="1370"/>
      <c r="C50" s="1390"/>
      <c r="D50" s="1391"/>
      <c r="E50" s="141"/>
      <c r="F50" s="140" t="s">
        <v>487</v>
      </c>
      <c r="G50" s="139"/>
      <c r="H50" s="142" t="s">
        <v>486</v>
      </c>
      <c r="I50" s="141"/>
      <c r="J50" s="140" t="s">
        <v>488</v>
      </c>
      <c r="K50" s="139"/>
      <c r="L50" s="142" t="s">
        <v>486</v>
      </c>
      <c r="M50" s="141"/>
      <c r="N50" s="140" t="s">
        <v>488</v>
      </c>
      <c r="O50" s="139"/>
      <c r="P50" s="142" t="s">
        <v>489</v>
      </c>
      <c r="Q50" s="143"/>
      <c r="R50" s="140" t="s">
        <v>491</v>
      </c>
      <c r="S50" s="139"/>
      <c r="T50" s="142" t="s">
        <v>486</v>
      </c>
      <c r="U50" s="141"/>
      <c r="V50" s="140" t="s">
        <v>491</v>
      </c>
      <c r="W50" s="139"/>
      <c r="X50" s="138" t="s">
        <v>486</v>
      </c>
      <c r="Y50" s="137">
        <f t="shared" si="8"/>
        <v>0</v>
      </c>
      <c r="Z50" s="136" t="s">
        <v>487</v>
      </c>
      <c r="AA50" s="135">
        <f t="shared" si="9"/>
        <v>0</v>
      </c>
      <c r="AB50" s="107" t="s">
        <v>486</v>
      </c>
    </row>
    <row r="51" spans="2:28" x14ac:dyDescent="0.15">
      <c r="B51" s="1370"/>
      <c r="C51" s="1390"/>
      <c r="D51" s="1391"/>
      <c r="E51" s="141"/>
      <c r="F51" s="140" t="s">
        <v>487</v>
      </c>
      <c r="G51" s="139"/>
      <c r="H51" s="142" t="s">
        <v>486</v>
      </c>
      <c r="I51" s="141"/>
      <c r="J51" s="140" t="s">
        <v>487</v>
      </c>
      <c r="K51" s="139"/>
      <c r="L51" s="142" t="s">
        <v>486</v>
      </c>
      <c r="M51" s="141"/>
      <c r="N51" s="140" t="s">
        <v>487</v>
      </c>
      <c r="O51" s="139"/>
      <c r="P51" s="142" t="s">
        <v>486</v>
      </c>
      <c r="Q51" s="143"/>
      <c r="R51" s="140" t="s">
        <v>487</v>
      </c>
      <c r="S51" s="139"/>
      <c r="T51" s="142" t="s">
        <v>490</v>
      </c>
      <c r="U51" s="141"/>
      <c r="V51" s="140" t="s">
        <v>487</v>
      </c>
      <c r="W51" s="139"/>
      <c r="X51" s="138" t="s">
        <v>486</v>
      </c>
      <c r="Y51" s="137">
        <f t="shared" si="8"/>
        <v>0</v>
      </c>
      <c r="Z51" s="136" t="s">
        <v>487</v>
      </c>
      <c r="AA51" s="135">
        <f t="shared" si="9"/>
        <v>0</v>
      </c>
      <c r="AB51" s="107" t="s">
        <v>486</v>
      </c>
    </row>
    <row r="52" spans="2:28" x14ac:dyDescent="0.15">
      <c r="B52" s="1370"/>
      <c r="C52" s="1390"/>
      <c r="D52" s="1391"/>
      <c r="E52" s="141"/>
      <c r="F52" s="140" t="s">
        <v>487</v>
      </c>
      <c r="G52" s="139"/>
      <c r="H52" s="142" t="s">
        <v>486</v>
      </c>
      <c r="I52" s="141"/>
      <c r="J52" s="140" t="s">
        <v>487</v>
      </c>
      <c r="K52" s="139"/>
      <c r="L52" s="142" t="s">
        <v>486</v>
      </c>
      <c r="M52" s="141"/>
      <c r="N52" s="140" t="s">
        <v>488</v>
      </c>
      <c r="O52" s="139"/>
      <c r="P52" s="142" t="s">
        <v>486</v>
      </c>
      <c r="Q52" s="143"/>
      <c r="R52" s="140" t="s">
        <v>487</v>
      </c>
      <c r="S52" s="139"/>
      <c r="T52" s="142" t="s">
        <v>486</v>
      </c>
      <c r="U52" s="141"/>
      <c r="V52" s="140" t="s">
        <v>487</v>
      </c>
      <c r="W52" s="139"/>
      <c r="X52" s="138" t="s">
        <v>489</v>
      </c>
      <c r="Y52" s="137">
        <f t="shared" si="8"/>
        <v>0</v>
      </c>
      <c r="Z52" s="136" t="s">
        <v>487</v>
      </c>
      <c r="AA52" s="135">
        <f t="shared" si="9"/>
        <v>0</v>
      </c>
      <c r="AB52" s="107" t="s">
        <v>486</v>
      </c>
    </row>
    <row r="53" spans="2:28" x14ac:dyDescent="0.15">
      <c r="B53" s="1370"/>
      <c r="C53" s="1390"/>
      <c r="D53" s="1391"/>
      <c r="E53" s="141"/>
      <c r="F53" s="140" t="s">
        <v>487</v>
      </c>
      <c r="G53" s="139"/>
      <c r="H53" s="142" t="s">
        <v>489</v>
      </c>
      <c r="I53" s="141"/>
      <c r="J53" s="140" t="s">
        <v>487</v>
      </c>
      <c r="K53" s="139"/>
      <c r="L53" s="142" t="s">
        <v>489</v>
      </c>
      <c r="M53" s="141"/>
      <c r="N53" s="140" t="s">
        <v>488</v>
      </c>
      <c r="O53" s="139"/>
      <c r="P53" s="142" t="s">
        <v>490</v>
      </c>
      <c r="Q53" s="143"/>
      <c r="R53" s="140" t="s">
        <v>487</v>
      </c>
      <c r="S53" s="139"/>
      <c r="T53" s="142" t="s">
        <v>490</v>
      </c>
      <c r="U53" s="141"/>
      <c r="V53" s="140" t="s">
        <v>487</v>
      </c>
      <c r="W53" s="139"/>
      <c r="X53" s="138" t="s">
        <v>489</v>
      </c>
      <c r="Y53" s="137">
        <f t="shared" si="8"/>
        <v>0</v>
      </c>
      <c r="Z53" s="136" t="s">
        <v>488</v>
      </c>
      <c r="AA53" s="135">
        <f t="shared" si="9"/>
        <v>0</v>
      </c>
      <c r="AB53" s="107" t="s">
        <v>486</v>
      </c>
    </row>
    <row r="54" spans="2:28" x14ac:dyDescent="0.15">
      <c r="B54" s="1370"/>
      <c r="C54" s="1390"/>
      <c r="D54" s="1391"/>
      <c r="E54" s="141"/>
      <c r="F54" s="140" t="s">
        <v>487</v>
      </c>
      <c r="G54" s="139"/>
      <c r="H54" s="142" t="s">
        <v>486</v>
      </c>
      <c r="I54" s="141"/>
      <c r="J54" s="140" t="s">
        <v>487</v>
      </c>
      <c r="K54" s="139"/>
      <c r="L54" s="142" t="s">
        <v>486</v>
      </c>
      <c r="M54" s="141"/>
      <c r="N54" s="140" t="s">
        <v>487</v>
      </c>
      <c r="O54" s="139"/>
      <c r="P54" s="142" t="s">
        <v>486</v>
      </c>
      <c r="Q54" s="143"/>
      <c r="R54" s="140" t="s">
        <v>491</v>
      </c>
      <c r="S54" s="139"/>
      <c r="T54" s="142" t="s">
        <v>486</v>
      </c>
      <c r="U54" s="141"/>
      <c r="V54" s="140" t="s">
        <v>487</v>
      </c>
      <c r="W54" s="139"/>
      <c r="X54" s="138" t="s">
        <v>486</v>
      </c>
      <c r="Y54" s="137">
        <f t="shared" si="8"/>
        <v>0</v>
      </c>
      <c r="Z54" s="136" t="s">
        <v>491</v>
      </c>
      <c r="AA54" s="135">
        <f t="shared" si="9"/>
        <v>0</v>
      </c>
      <c r="AB54" s="107" t="s">
        <v>486</v>
      </c>
    </row>
    <row r="55" spans="2:28" x14ac:dyDescent="0.15">
      <c r="B55" s="1370"/>
      <c r="C55" s="1390"/>
      <c r="D55" s="1391"/>
      <c r="E55" s="141"/>
      <c r="F55" s="140" t="s">
        <v>487</v>
      </c>
      <c r="G55" s="139"/>
      <c r="H55" s="142" t="s">
        <v>486</v>
      </c>
      <c r="I55" s="141"/>
      <c r="J55" s="140" t="s">
        <v>487</v>
      </c>
      <c r="K55" s="139"/>
      <c r="L55" s="142" t="s">
        <v>489</v>
      </c>
      <c r="M55" s="141"/>
      <c r="N55" s="140" t="s">
        <v>487</v>
      </c>
      <c r="O55" s="139"/>
      <c r="P55" s="142" t="s">
        <v>486</v>
      </c>
      <c r="Q55" s="143"/>
      <c r="R55" s="140" t="s">
        <v>487</v>
      </c>
      <c r="S55" s="139"/>
      <c r="T55" s="142" t="s">
        <v>486</v>
      </c>
      <c r="U55" s="141"/>
      <c r="V55" s="140" t="s">
        <v>487</v>
      </c>
      <c r="W55" s="139"/>
      <c r="X55" s="138" t="s">
        <v>486</v>
      </c>
      <c r="Y55" s="137">
        <f t="shared" si="8"/>
        <v>0</v>
      </c>
      <c r="Z55" s="136" t="s">
        <v>487</v>
      </c>
      <c r="AA55" s="135">
        <f t="shared" si="9"/>
        <v>0</v>
      </c>
      <c r="AB55" s="107" t="s">
        <v>486</v>
      </c>
    </row>
    <row r="56" spans="2:28" x14ac:dyDescent="0.15">
      <c r="B56" s="1370"/>
      <c r="C56" s="1390"/>
      <c r="D56" s="1391"/>
      <c r="E56" s="141"/>
      <c r="F56" s="140" t="s">
        <v>487</v>
      </c>
      <c r="G56" s="139"/>
      <c r="H56" s="142" t="s">
        <v>486</v>
      </c>
      <c r="I56" s="141"/>
      <c r="J56" s="140" t="s">
        <v>488</v>
      </c>
      <c r="K56" s="139"/>
      <c r="L56" s="142" t="s">
        <v>486</v>
      </c>
      <c r="M56" s="141"/>
      <c r="N56" s="140" t="s">
        <v>488</v>
      </c>
      <c r="O56" s="139"/>
      <c r="P56" s="142" t="s">
        <v>486</v>
      </c>
      <c r="Q56" s="143"/>
      <c r="R56" s="140" t="s">
        <v>487</v>
      </c>
      <c r="S56" s="139"/>
      <c r="T56" s="142" t="s">
        <v>490</v>
      </c>
      <c r="U56" s="141"/>
      <c r="V56" s="140" t="s">
        <v>487</v>
      </c>
      <c r="W56" s="139"/>
      <c r="X56" s="138" t="s">
        <v>486</v>
      </c>
      <c r="Y56" s="137">
        <f t="shared" si="8"/>
        <v>0</v>
      </c>
      <c r="Z56" s="136" t="s">
        <v>487</v>
      </c>
      <c r="AA56" s="135">
        <f t="shared" si="9"/>
        <v>0</v>
      </c>
      <c r="AB56" s="107" t="s">
        <v>486</v>
      </c>
    </row>
    <row r="57" spans="2:28" x14ac:dyDescent="0.15">
      <c r="B57" s="1370"/>
      <c r="C57" s="1390"/>
      <c r="D57" s="1391"/>
      <c r="E57" s="141"/>
      <c r="F57" s="140" t="s">
        <v>488</v>
      </c>
      <c r="G57" s="139"/>
      <c r="H57" s="142" t="s">
        <v>486</v>
      </c>
      <c r="I57" s="141"/>
      <c r="J57" s="140" t="s">
        <v>487</v>
      </c>
      <c r="K57" s="139"/>
      <c r="L57" s="142" t="s">
        <v>486</v>
      </c>
      <c r="M57" s="141"/>
      <c r="N57" s="140" t="s">
        <v>487</v>
      </c>
      <c r="O57" s="139"/>
      <c r="P57" s="142" t="s">
        <v>489</v>
      </c>
      <c r="Q57" s="143"/>
      <c r="R57" s="140" t="s">
        <v>491</v>
      </c>
      <c r="S57" s="139"/>
      <c r="T57" s="142" t="s">
        <v>486</v>
      </c>
      <c r="U57" s="141"/>
      <c r="V57" s="140" t="s">
        <v>487</v>
      </c>
      <c r="W57" s="139"/>
      <c r="X57" s="138" t="s">
        <v>486</v>
      </c>
      <c r="Y57" s="137">
        <f t="shared" si="8"/>
        <v>0</v>
      </c>
      <c r="Z57" s="136" t="s">
        <v>488</v>
      </c>
      <c r="AA57" s="135">
        <f t="shared" si="9"/>
        <v>0</v>
      </c>
      <c r="AB57" s="107" t="s">
        <v>486</v>
      </c>
    </row>
    <row r="58" spans="2:28" x14ac:dyDescent="0.15">
      <c r="B58" s="1370"/>
      <c r="C58" s="1390"/>
      <c r="D58" s="1391"/>
      <c r="E58" s="141"/>
      <c r="F58" s="140" t="s">
        <v>487</v>
      </c>
      <c r="G58" s="139"/>
      <c r="H58" s="142" t="s">
        <v>486</v>
      </c>
      <c r="I58" s="141"/>
      <c r="J58" s="140" t="s">
        <v>487</v>
      </c>
      <c r="K58" s="139"/>
      <c r="L58" s="142" t="s">
        <v>486</v>
      </c>
      <c r="M58" s="141"/>
      <c r="N58" s="140" t="s">
        <v>487</v>
      </c>
      <c r="O58" s="139"/>
      <c r="P58" s="142" t="s">
        <v>486</v>
      </c>
      <c r="Q58" s="143"/>
      <c r="R58" s="140" t="s">
        <v>491</v>
      </c>
      <c r="S58" s="139"/>
      <c r="T58" s="142" t="s">
        <v>490</v>
      </c>
      <c r="U58" s="141"/>
      <c r="V58" s="140" t="s">
        <v>487</v>
      </c>
      <c r="W58" s="139"/>
      <c r="X58" s="138" t="s">
        <v>489</v>
      </c>
      <c r="Y58" s="137">
        <f t="shared" si="8"/>
        <v>0</v>
      </c>
      <c r="Z58" s="136" t="s">
        <v>487</v>
      </c>
      <c r="AA58" s="135">
        <f t="shared" si="9"/>
        <v>0</v>
      </c>
      <c r="AB58" s="107" t="s">
        <v>489</v>
      </c>
    </row>
    <row r="59" spans="2:28" x14ac:dyDescent="0.15">
      <c r="B59" s="1370"/>
      <c r="C59" s="1390"/>
      <c r="D59" s="1391"/>
      <c r="E59" s="141"/>
      <c r="F59" s="140" t="s">
        <v>488</v>
      </c>
      <c r="G59" s="139"/>
      <c r="H59" s="142" t="s">
        <v>489</v>
      </c>
      <c r="I59" s="141"/>
      <c r="J59" s="140" t="s">
        <v>488</v>
      </c>
      <c r="K59" s="139"/>
      <c r="L59" s="142" t="s">
        <v>486</v>
      </c>
      <c r="M59" s="141"/>
      <c r="N59" s="140" t="s">
        <v>487</v>
      </c>
      <c r="O59" s="139"/>
      <c r="P59" s="142" t="s">
        <v>486</v>
      </c>
      <c r="Q59" s="143"/>
      <c r="R59" s="140" t="s">
        <v>487</v>
      </c>
      <c r="S59" s="139"/>
      <c r="T59" s="142" t="s">
        <v>489</v>
      </c>
      <c r="U59" s="141"/>
      <c r="V59" s="140" t="s">
        <v>491</v>
      </c>
      <c r="W59" s="139"/>
      <c r="X59" s="138" t="s">
        <v>486</v>
      </c>
      <c r="Y59" s="137">
        <f t="shared" si="8"/>
        <v>0</v>
      </c>
      <c r="Z59" s="136" t="s">
        <v>487</v>
      </c>
      <c r="AA59" s="135">
        <f t="shared" si="9"/>
        <v>0</v>
      </c>
      <c r="AB59" s="107" t="s">
        <v>486</v>
      </c>
    </row>
    <row r="60" spans="2:28" x14ac:dyDescent="0.15">
      <c r="B60" s="1370"/>
      <c r="C60" s="1392"/>
      <c r="D60" s="1393"/>
      <c r="E60" s="132"/>
      <c r="F60" s="131" t="s">
        <v>491</v>
      </c>
      <c r="G60" s="130"/>
      <c r="H60" s="133" t="s">
        <v>486</v>
      </c>
      <c r="I60" s="132"/>
      <c r="J60" s="131" t="s">
        <v>487</v>
      </c>
      <c r="K60" s="130"/>
      <c r="L60" s="133" t="s">
        <v>486</v>
      </c>
      <c r="M60" s="132"/>
      <c r="N60" s="131" t="s">
        <v>487</v>
      </c>
      <c r="O60" s="130"/>
      <c r="P60" s="133" t="s">
        <v>486</v>
      </c>
      <c r="Q60" s="134"/>
      <c r="R60" s="131" t="s">
        <v>487</v>
      </c>
      <c r="S60" s="130"/>
      <c r="T60" s="133" t="s">
        <v>486</v>
      </c>
      <c r="U60" s="132"/>
      <c r="V60" s="131" t="s">
        <v>491</v>
      </c>
      <c r="W60" s="130"/>
      <c r="X60" s="129" t="s">
        <v>490</v>
      </c>
      <c r="Y60" s="128">
        <f t="shared" si="8"/>
        <v>0</v>
      </c>
      <c r="Z60" s="127" t="s">
        <v>487</v>
      </c>
      <c r="AA60" s="126">
        <f t="shared" si="9"/>
        <v>0</v>
      </c>
      <c r="AB60" s="100" t="s">
        <v>486</v>
      </c>
    </row>
    <row r="61" spans="2:28" x14ac:dyDescent="0.15">
      <c r="B61" s="1371"/>
      <c r="C61" s="1394" t="s">
        <v>494</v>
      </c>
      <c r="D61" s="1395"/>
      <c r="E61" s="123">
        <f>SUM(E45:E60)</f>
        <v>0</v>
      </c>
      <c r="F61" s="122" t="s">
        <v>488</v>
      </c>
      <c r="G61" s="121">
        <f>SUM(G45:G60)</f>
        <v>0</v>
      </c>
      <c r="H61" s="124" t="s">
        <v>489</v>
      </c>
      <c r="I61" s="123">
        <f>SUM(I45:I60)</f>
        <v>0</v>
      </c>
      <c r="J61" s="122" t="s">
        <v>488</v>
      </c>
      <c r="K61" s="121">
        <f>SUM(K45:K60)</f>
        <v>0</v>
      </c>
      <c r="L61" s="124" t="s">
        <v>486</v>
      </c>
      <c r="M61" s="123">
        <f>SUM(M45:M60)</f>
        <v>0</v>
      </c>
      <c r="N61" s="122" t="s">
        <v>487</v>
      </c>
      <c r="O61" s="121">
        <f>SUM(O45:O60)</f>
        <v>0</v>
      </c>
      <c r="P61" s="124" t="s">
        <v>486</v>
      </c>
      <c r="Q61" s="125">
        <f>SUM(Q45:Q60)</f>
        <v>0</v>
      </c>
      <c r="R61" s="122" t="s">
        <v>488</v>
      </c>
      <c r="S61" s="121">
        <f>SUM(S45:S60)</f>
        <v>0</v>
      </c>
      <c r="T61" s="124" t="s">
        <v>486</v>
      </c>
      <c r="U61" s="123">
        <f>SUM(U45:U60)</f>
        <v>0</v>
      </c>
      <c r="V61" s="122" t="s">
        <v>487</v>
      </c>
      <c r="W61" s="121">
        <f>SUM(W45:W60)</f>
        <v>0</v>
      </c>
      <c r="X61" s="124" t="s">
        <v>486</v>
      </c>
      <c r="Y61" s="123">
        <f>SUM(Y45:Y60)</f>
        <v>0</v>
      </c>
      <c r="Z61" s="122" t="s">
        <v>487</v>
      </c>
      <c r="AA61" s="121">
        <f>SUM(AA45:AA60)</f>
        <v>0</v>
      </c>
      <c r="AB61" s="93" t="s">
        <v>489</v>
      </c>
    </row>
    <row r="62" spans="2:28" x14ac:dyDescent="0.15">
      <c r="B62" s="1369" t="s">
        <v>497</v>
      </c>
      <c r="C62" s="1388"/>
      <c r="D62" s="1389"/>
      <c r="E62" s="117"/>
      <c r="F62" s="119" t="s">
        <v>487</v>
      </c>
      <c r="G62" s="115"/>
      <c r="H62" s="118" t="s">
        <v>486</v>
      </c>
      <c r="I62" s="117"/>
      <c r="J62" s="119" t="s">
        <v>487</v>
      </c>
      <c r="K62" s="115"/>
      <c r="L62" s="118" t="s">
        <v>486</v>
      </c>
      <c r="M62" s="117"/>
      <c r="N62" s="119" t="s">
        <v>487</v>
      </c>
      <c r="O62" s="115"/>
      <c r="P62" s="118" t="s">
        <v>489</v>
      </c>
      <c r="Q62" s="120"/>
      <c r="R62" s="119" t="s">
        <v>487</v>
      </c>
      <c r="S62" s="115"/>
      <c r="T62" s="118" t="s">
        <v>486</v>
      </c>
      <c r="U62" s="117"/>
      <c r="V62" s="119" t="s">
        <v>488</v>
      </c>
      <c r="W62" s="115"/>
      <c r="X62" s="118" t="s">
        <v>489</v>
      </c>
      <c r="Y62" s="117">
        <f>E62+I62+M62+Q62+U62</f>
        <v>0</v>
      </c>
      <c r="Z62" s="116" t="s">
        <v>487</v>
      </c>
      <c r="AA62" s="115">
        <f>G62+K62+O62+S62+W62</f>
        <v>0</v>
      </c>
      <c r="AB62" s="114" t="s">
        <v>486</v>
      </c>
    </row>
    <row r="63" spans="2:28" x14ac:dyDescent="0.15">
      <c r="B63" s="1370"/>
      <c r="C63" s="1390"/>
      <c r="D63" s="1391"/>
      <c r="E63" s="110"/>
      <c r="F63" s="112" t="s">
        <v>488</v>
      </c>
      <c r="G63" s="108"/>
      <c r="H63" s="111" t="s">
        <v>489</v>
      </c>
      <c r="I63" s="110"/>
      <c r="J63" s="112" t="s">
        <v>487</v>
      </c>
      <c r="K63" s="108"/>
      <c r="L63" s="111" t="s">
        <v>486</v>
      </c>
      <c r="M63" s="110"/>
      <c r="N63" s="112" t="s">
        <v>487</v>
      </c>
      <c r="O63" s="108"/>
      <c r="P63" s="111" t="s">
        <v>489</v>
      </c>
      <c r="Q63" s="113"/>
      <c r="R63" s="112" t="s">
        <v>487</v>
      </c>
      <c r="S63" s="108"/>
      <c r="T63" s="111" t="s">
        <v>489</v>
      </c>
      <c r="U63" s="110"/>
      <c r="V63" s="112" t="s">
        <v>487</v>
      </c>
      <c r="W63" s="108"/>
      <c r="X63" s="111" t="s">
        <v>486</v>
      </c>
      <c r="Y63" s="110">
        <f>E63+I63+M63+Q63+U63</f>
        <v>0</v>
      </c>
      <c r="Z63" s="109" t="s">
        <v>488</v>
      </c>
      <c r="AA63" s="108">
        <f>G63+K63+O63+S63+W63</f>
        <v>0</v>
      </c>
      <c r="AB63" s="107" t="s">
        <v>489</v>
      </c>
    </row>
    <row r="64" spans="2:28" x14ac:dyDescent="0.15">
      <c r="B64" s="1370"/>
      <c r="C64" s="1390"/>
      <c r="D64" s="1391"/>
      <c r="E64" s="110"/>
      <c r="F64" s="112" t="s">
        <v>487</v>
      </c>
      <c r="G64" s="108"/>
      <c r="H64" s="111" t="s">
        <v>486</v>
      </c>
      <c r="I64" s="110"/>
      <c r="J64" s="112" t="s">
        <v>487</v>
      </c>
      <c r="K64" s="108"/>
      <c r="L64" s="111" t="s">
        <v>486</v>
      </c>
      <c r="M64" s="110"/>
      <c r="N64" s="112" t="s">
        <v>488</v>
      </c>
      <c r="O64" s="108"/>
      <c r="P64" s="111" t="s">
        <v>496</v>
      </c>
      <c r="Q64" s="113"/>
      <c r="R64" s="112" t="s">
        <v>488</v>
      </c>
      <c r="S64" s="108"/>
      <c r="T64" s="111" t="s">
        <v>486</v>
      </c>
      <c r="U64" s="110"/>
      <c r="V64" s="112" t="s">
        <v>487</v>
      </c>
      <c r="W64" s="108"/>
      <c r="X64" s="111" t="s">
        <v>489</v>
      </c>
      <c r="Y64" s="110">
        <f>E64+I64+M64+Q64+U64</f>
        <v>0</v>
      </c>
      <c r="Z64" s="109" t="s">
        <v>488</v>
      </c>
      <c r="AA64" s="108">
        <f>G64+K64+O64+S64+W64</f>
        <v>0</v>
      </c>
      <c r="AB64" s="107" t="s">
        <v>489</v>
      </c>
    </row>
    <row r="65" spans="2:28" x14ac:dyDescent="0.15">
      <c r="B65" s="1370"/>
      <c r="C65" s="1390"/>
      <c r="D65" s="1391"/>
      <c r="E65" s="110"/>
      <c r="F65" s="112" t="s">
        <v>495</v>
      </c>
      <c r="G65" s="108"/>
      <c r="H65" s="111" t="s">
        <v>486</v>
      </c>
      <c r="I65" s="110"/>
      <c r="J65" s="112" t="s">
        <v>487</v>
      </c>
      <c r="K65" s="108"/>
      <c r="L65" s="111" t="s">
        <v>489</v>
      </c>
      <c r="M65" s="110"/>
      <c r="N65" s="112" t="s">
        <v>487</v>
      </c>
      <c r="O65" s="108"/>
      <c r="P65" s="111" t="s">
        <v>489</v>
      </c>
      <c r="Q65" s="113"/>
      <c r="R65" s="112" t="s">
        <v>487</v>
      </c>
      <c r="S65" s="108"/>
      <c r="T65" s="111" t="s">
        <v>486</v>
      </c>
      <c r="U65" s="110"/>
      <c r="V65" s="112" t="s">
        <v>488</v>
      </c>
      <c r="W65" s="108"/>
      <c r="X65" s="111" t="s">
        <v>486</v>
      </c>
      <c r="Y65" s="110">
        <f>E65+I65+M65+Q65+U65</f>
        <v>0</v>
      </c>
      <c r="Z65" s="109" t="s">
        <v>487</v>
      </c>
      <c r="AA65" s="108">
        <f>G65+K65+O65+S65+W65</f>
        <v>0</v>
      </c>
      <c r="AB65" s="107" t="s">
        <v>486</v>
      </c>
    </row>
    <row r="66" spans="2:28" x14ac:dyDescent="0.15">
      <c r="B66" s="1370"/>
      <c r="C66" s="1392"/>
      <c r="D66" s="1393"/>
      <c r="E66" s="103"/>
      <c r="F66" s="105" t="s">
        <v>488</v>
      </c>
      <c r="G66" s="101"/>
      <c r="H66" s="104" t="s">
        <v>486</v>
      </c>
      <c r="I66" s="103"/>
      <c r="J66" s="105" t="s">
        <v>487</v>
      </c>
      <c r="K66" s="101"/>
      <c r="L66" s="104" t="s">
        <v>486</v>
      </c>
      <c r="M66" s="103"/>
      <c r="N66" s="105" t="s">
        <v>488</v>
      </c>
      <c r="O66" s="101"/>
      <c r="P66" s="104" t="s">
        <v>486</v>
      </c>
      <c r="Q66" s="106"/>
      <c r="R66" s="105" t="s">
        <v>491</v>
      </c>
      <c r="S66" s="101"/>
      <c r="T66" s="104" t="s">
        <v>486</v>
      </c>
      <c r="U66" s="103"/>
      <c r="V66" s="105" t="s">
        <v>488</v>
      </c>
      <c r="W66" s="101"/>
      <c r="X66" s="104" t="s">
        <v>489</v>
      </c>
      <c r="Y66" s="103">
        <f>E66+I66+M66+Q66+U66</f>
        <v>0</v>
      </c>
      <c r="Z66" s="102" t="s">
        <v>487</v>
      </c>
      <c r="AA66" s="101">
        <f>G66+K66+O66+S66+W66</f>
        <v>0</v>
      </c>
      <c r="AB66" s="100" t="s">
        <v>489</v>
      </c>
    </row>
    <row r="67" spans="2:28" x14ac:dyDescent="0.15">
      <c r="B67" s="1371"/>
      <c r="C67" s="1394" t="s">
        <v>494</v>
      </c>
      <c r="D67" s="1395"/>
      <c r="E67" s="98">
        <f>SUM(E62:E66)</f>
        <v>0</v>
      </c>
      <c r="F67" s="95" t="s">
        <v>488</v>
      </c>
      <c r="G67" s="94">
        <f>SUM(G62:G66)</f>
        <v>0</v>
      </c>
      <c r="H67" s="97" t="s">
        <v>489</v>
      </c>
      <c r="I67" s="98">
        <f>SUM(I62:I66)</f>
        <v>0</v>
      </c>
      <c r="J67" s="95" t="s">
        <v>487</v>
      </c>
      <c r="K67" s="94">
        <f>SUM(K62:K66)</f>
        <v>0</v>
      </c>
      <c r="L67" s="97" t="s">
        <v>489</v>
      </c>
      <c r="M67" s="98">
        <f>SUM(M62:M66)</f>
        <v>0</v>
      </c>
      <c r="N67" s="95" t="s">
        <v>488</v>
      </c>
      <c r="O67" s="94">
        <f>SUM(O62:O66)</f>
        <v>0</v>
      </c>
      <c r="P67" s="97" t="s">
        <v>493</v>
      </c>
      <c r="Q67" s="99">
        <f>SUM(Q62:Q66)</f>
        <v>0</v>
      </c>
      <c r="R67" s="95" t="s">
        <v>488</v>
      </c>
      <c r="S67" s="94">
        <f>SUM(S61:S66)</f>
        <v>0</v>
      </c>
      <c r="T67" s="97" t="s">
        <v>486</v>
      </c>
      <c r="U67" s="98">
        <f>SUM(U61:U66)</f>
        <v>0</v>
      </c>
      <c r="V67" s="95" t="s">
        <v>487</v>
      </c>
      <c r="W67" s="94">
        <f>SUM(W61:W66)</f>
        <v>0</v>
      </c>
      <c r="X67" s="97" t="s">
        <v>486</v>
      </c>
      <c r="Y67" s="98">
        <f>SUM(Y62:Y66)</f>
        <v>0</v>
      </c>
      <c r="Z67" s="95" t="s">
        <v>491</v>
      </c>
      <c r="AA67" s="94">
        <f>SUM(AA62:AA66)</f>
        <v>0</v>
      </c>
      <c r="AB67" s="93" t="s">
        <v>486</v>
      </c>
    </row>
    <row r="68" spans="2:28" x14ac:dyDescent="0.15">
      <c r="B68" s="1396" t="s">
        <v>492</v>
      </c>
      <c r="C68" s="1397"/>
      <c r="D68" s="1398"/>
      <c r="E68" s="96">
        <f>E27+E44+E61+E67</f>
        <v>0</v>
      </c>
      <c r="F68" s="95" t="s">
        <v>487</v>
      </c>
      <c r="G68" s="94">
        <f>G27+G44+G61+G67</f>
        <v>0</v>
      </c>
      <c r="H68" s="97" t="s">
        <v>489</v>
      </c>
      <c r="I68" s="96">
        <f>I27+I44+I61+I67</f>
        <v>0</v>
      </c>
      <c r="J68" s="95" t="s">
        <v>491</v>
      </c>
      <c r="K68" s="94">
        <f>K27+K44+K61+K67</f>
        <v>0</v>
      </c>
      <c r="L68" s="97" t="s">
        <v>486</v>
      </c>
      <c r="M68" s="96">
        <f>M27+M44+M61+M67</f>
        <v>0</v>
      </c>
      <c r="N68" s="95" t="s">
        <v>487</v>
      </c>
      <c r="O68" s="94">
        <f>O27+O44+O61+O67</f>
        <v>0</v>
      </c>
      <c r="P68" s="97" t="s">
        <v>490</v>
      </c>
      <c r="Q68" s="96">
        <f>Q27+Q44+Q61+Q67</f>
        <v>0</v>
      </c>
      <c r="R68" s="95" t="s">
        <v>487</v>
      </c>
      <c r="S68" s="94">
        <f>S27+S44+S61+S67</f>
        <v>0</v>
      </c>
      <c r="T68" s="97" t="s">
        <v>489</v>
      </c>
      <c r="U68" s="96">
        <f>U27+U44+U61+U67</f>
        <v>0</v>
      </c>
      <c r="V68" s="95" t="s">
        <v>488</v>
      </c>
      <c r="W68" s="94">
        <f>W27+W44+W61+W67</f>
        <v>0</v>
      </c>
      <c r="X68" s="97" t="s">
        <v>486</v>
      </c>
      <c r="Y68" s="96">
        <f>Y27+Y44+Y61+Y67</f>
        <v>0</v>
      </c>
      <c r="Z68" s="95" t="s">
        <v>487</v>
      </c>
      <c r="AA68" s="94">
        <f>AA27+AA44+AA61+AA67</f>
        <v>0</v>
      </c>
      <c r="AB68" s="93" t="s">
        <v>486</v>
      </c>
    </row>
    <row r="70" spans="2:28" x14ac:dyDescent="0.15">
      <c r="C70" s="1387" t="s">
        <v>1208</v>
      </c>
      <c r="D70" s="1387"/>
      <c r="E70" s="1387"/>
      <c r="F70" s="1387"/>
      <c r="G70" s="1387"/>
      <c r="H70" s="1387"/>
      <c r="I70" s="1387"/>
      <c r="J70" s="1387"/>
      <c r="K70" s="1387"/>
      <c r="L70" s="1387"/>
      <c r="M70" s="1387"/>
      <c r="N70" s="1387"/>
      <c r="O70" s="1387"/>
      <c r="P70" s="1387"/>
      <c r="Q70" s="1387"/>
      <c r="R70" s="1387"/>
      <c r="S70" s="1387"/>
      <c r="T70" s="1387"/>
      <c r="U70" s="1387"/>
      <c r="V70" s="1387"/>
      <c r="W70" s="1387"/>
      <c r="X70" s="1387"/>
      <c r="Y70" s="1387"/>
      <c r="Z70" s="1387"/>
      <c r="AA70" s="1387"/>
    </row>
    <row r="71" spans="2:28" x14ac:dyDescent="0.15">
      <c r="C71" s="1387" t="s">
        <v>1209</v>
      </c>
      <c r="D71" s="1387"/>
      <c r="E71" s="1387"/>
      <c r="F71" s="1387"/>
      <c r="G71" s="1387"/>
      <c r="H71" s="1387"/>
      <c r="I71" s="1387"/>
      <c r="J71" s="1387"/>
      <c r="K71" s="1387"/>
      <c r="L71" s="1387"/>
      <c r="M71" s="1387"/>
      <c r="N71" s="1387"/>
      <c r="O71" s="1387"/>
      <c r="P71" s="1387"/>
      <c r="Q71" s="1387"/>
      <c r="R71" s="1387"/>
      <c r="S71" s="1387"/>
      <c r="T71" s="1387"/>
      <c r="U71" s="1387"/>
      <c r="V71" s="1387"/>
      <c r="W71" s="1387"/>
      <c r="X71" s="1387"/>
      <c r="Y71" s="1387"/>
      <c r="Z71" s="1387"/>
      <c r="AA71" s="1387"/>
    </row>
    <row r="72" spans="2:28" x14ac:dyDescent="0.15">
      <c r="C72" s="92" t="s">
        <v>485</v>
      </c>
      <c r="D72" s="91"/>
      <c r="E72" s="91"/>
      <c r="F72" s="91"/>
      <c r="G72" s="91"/>
      <c r="H72" s="91"/>
      <c r="I72" s="91"/>
      <c r="J72" s="91"/>
      <c r="K72" s="91"/>
      <c r="L72" s="91"/>
      <c r="M72" s="91"/>
      <c r="N72" s="91"/>
      <c r="O72" s="91"/>
      <c r="P72" s="91"/>
      <c r="Q72" s="91"/>
      <c r="R72" s="91"/>
      <c r="S72" s="91"/>
      <c r="T72" s="91"/>
      <c r="U72" s="91"/>
      <c r="V72" s="91"/>
      <c r="W72" s="91"/>
      <c r="X72" s="91"/>
      <c r="Y72" s="91"/>
      <c r="Z72" s="91"/>
      <c r="AA72" s="91"/>
    </row>
  </sheetData>
  <mergeCells count="78">
    <mergeCell ref="Y4:AB5"/>
    <mergeCell ref="C24:D24"/>
    <mergeCell ref="C25:D25"/>
    <mergeCell ref="C26:D26"/>
    <mergeCell ref="C27:D27"/>
    <mergeCell ref="C18:D18"/>
    <mergeCell ref="C21:D21"/>
    <mergeCell ref="C6:D6"/>
    <mergeCell ref="C12:D12"/>
    <mergeCell ref="C13:D13"/>
    <mergeCell ref="C17:D17"/>
    <mergeCell ref="C19:D19"/>
    <mergeCell ref="C8:D8"/>
    <mergeCell ref="C9:D9"/>
    <mergeCell ref="C14:D14"/>
    <mergeCell ref="C16:D16"/>
    <mergeCell ref="C42:D42"/>
    <mergeCell ref="C43:D43"/>
    <mergeCell ref="C44:D44"/>
    <mergeCell ref="C52:D52"/>
    <mergeCell ref="C53:D53"/>
    <mergeCell ref="C50:D50"/>
    <mergeCell ref="C51:D51"/>
    <mergeCell ref="C49:D49"/>
    <mergeCell ref="B45:B61"/>
    <mergeCell ref="C45:D45"/>
    <mergeCell ref="C46:D46"/>
    <mergeCell ref="C47:D47"/>
    <mergeCell ref="C48:D48"/>
    <mergeCell ref="C58:D58"/>
    <mergeCell ref="C61:D61"/>
    <mergeCell ref="C55:D55"/>
    <mergeCell ref="C56:D56"/>
    <mergeCell ref="C57:D57"/>
    <mergeCell ref="C54:D54"/>
    <mergeCell ref="C59:D59"/>
    <mergeCell ref="C60:D60"/>
    <mergeCell ref="C71:AA71"/>
    <mergeCell ref="B62:B67"/>
    <mergeCell ref="C62:D62"/>
    <mergeCell ref="C63:D63"/>
    <mergeCell ref="C64:D64"/>
    <mergeCell ref="C65:D65"/>
    <mergeCell ref="C66:D66"/>
    <mergeCell ref="C67:D67"/>
    <mergeCell ref="B68:D68"/>
    <mergeCell ref="C70:AA70"/>
    <mergeCell ref="C40:D40"/>
    <mergeCell ref="C34:D34"/>
    <mergeCell ref="C7:D7"/>
    <mergeCell ref="C20:D20"/>
    <mergeCell ref="C35:D35"/>
    <mergeCell ref="C36:D36"/>
    <mergeCell ref="C37:D37"/>
    <mergeCell ref="C38:D38"/>
    <mergeCell ref="C22:D22"/>
    <mergeCell ref="C23:D23"/>
    <mergeCell ref="C28:D28"/>
    <mergeCell ref="C29:D29"/>
    <mergeCell ref="C32:D32"/>
    <mergeCell ref="C33:D33"/>
    <mergeCell ref="C31:D31"/>
    <mergeCell ref="B1:C1"/>
    <mergeCell ref="D2:X2"/>
    <mergeCell ref="C30:D30"/>
    <mergeCell ref="C39:D39"/>
    <mergeCell ref="B28:B44"/>
    <mergeCell ref="E4:H5"/>
    <mergeCell ref="I4:L5"/>
    <mergeCell ref="M4:P5"/>
    <mergeCell ref="Q4:T5"/>
    <mergeCell ref="U4:X5"/>
    <mergeCell ref="B6:B27"/>
    <mergeCell ref="B4:B5"/>
    <mergeCell ref="C41:D41"/>
    <mergeCell ref="C10:D10"/>
    <mergeCell ref="C11:D11"/>
    <mergeCell ref="C15:D15"/>
  </mergeCells>
  <phoneticPr fontId="2"/>
  <printOptions horizontalCentered="1"/>
  <pageMargins left="0.31496062992125984" right="0.31496062992125984" top="0.35433070866141736" bottom="0.55118110236220474" header="0.31496062992125984" footer="0.31496062992125984"/>
  <pageSetup paperSize="9" scale="86" firstPageNumber="60" orientation="portrait" useFirstPageNumber="1" r:id="rId1"/>
  <headerFoot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AB72"/>
  <sheetViews>
    <sheetView view="pageBreakPreview" topLeftCell="A34" zoomScale="85" zoomScaleNormal="100" zoomScaleSheetLayoutView="85" workbookViewId="0">
      <selection activeCell="V17" sqref="V17:V18"/>
    </sheetView>
  </sheetViews>
  <sheetFormatPr defaultRowHeight="13.5" x14ac:dyDescent="0.15"/>
  <cols>
    <col min="1" max="1" width="2.375" style="90" customWidth="1"/>
    <col min="2" max="2" width="3.625" style="90" customWidth="1"/>
    <col min="3" max="4" width="8.75" style="90" customWidth="1"/>
    <col min="5" max="5" width="7.75" style="90" customWidth="1"/>
    <col min="6" max="6" width="1" style="90" customWidth="1"/>
    <col min="7" max="7" width="4.25" style="90" customWidth="1"/>
    <col min="8" max="8" width="1" style="90" customWidth="1"/>
    <col min="9" max="9" width="7.75" style="90" customWidth="1"/>
    <col min="10" max="10" width="1" style="90" customWidth="1"/>
    <col min="11" max="11" width="4.25" style="90" customWidth="1"/>
    <col min="12" max="12" width="1" style="90" customWidth="1"/>
    <col min="13" max="13" width="7.75" style="90" customWidth="1"/>
    <col min="14" max="14" width="1" style="90" customWidth="1"/>
    <col min="15" max="15" width="4.25" style="90" customWidth="1"/>
    <col min="16" max="16" width="1" style="90" customWidth="1"/>
    <col min="17" max="17" width="7.75" style="90" customWidth="1"/>
    <col min="18" max="18" width="1" style="90" customWidth="1"/>
    <col min="19" max="19" width="4.25" style="90" customWidth="1"/>
    <col min="20" max="20" width="1" style="90" customWidth="1"/>
    <col min="21" max="21" width="7.75" style="90" customWidth="1"/>
    <col min="22" max="22" width="1" style="90" customWidth="1"/>
    <col min="23" max="23" width="4.25" style="90" customWidth="1"/>
    <col min="24" max="24" width="1" style="90" customWidth="1"/>
    <col min="25" max="25" width="7.75" style="90" customWidth="1"/>
    <col min="26" max="26" width="1" style="90" customWidth="1"/>
    <col min="27" max="27" width="4.25" style="90" customWidth="1"/>
    <col min="28" max="28" width="1" style="90" customWidth="1"/>
    <col min="29" max="16384" width="9" style="90"/>
  </cols>
  <sheetData>
    <row r="1" spans="2:28" x14ac:dyDescent="0.15">
      <c r="B1" s="1363" t="s">
        <v>511</v>
      </c>
      <c r="C1" s="1363"/>
    </row>
    <row r="2" spans="2:28" ht="18" customHeight="1" x14ac:dyDescent="0.15">
      <c r="D2" s="1364" t="s">
        <v>510</v>
      </c>
      <c r="E2" s="1364"/>
      <c r="F2" s="1364"/>
      <c r="G2" s="1364"/>
      <c r="H2" s="1364"/>
      <c r="I2" s="1364"/>
      <c r="J2" s="1364"/>
      <c r="K2" s="1364"/>
      <c r="L2" s="1364"/>
      <c r="M2" s="1364"/>
      <c r="N2" s="1364"/>
      <c r="O2" s="1364"/>
      <c r="P2" s="1364"/>
      <c r="Q2" s="1364"/>
      <c r="R2" s="1364"/>
      <c r="S2" s="1364"/>
      <c r="T2" s="1364"/>
      <c r="U2" s="1364"/>
      <c r="V2" s="1364"/>
      <c r="W2" s="1364"/>
      <c r="X2" s="1364"/>
    </row>
    <row r="3" spans="2:28" x14ac:dyDescent="0.15">
      <c r="AB3" s="164" t="s">
        <v>509</v>
      </c>
    </row>
    <row r="4" spans="2:28" x14ac:dyDescent="0.15">
      <c r="B4" s="1384" t="s">
        <v>508</v>
      </c>
      <c r="C4" s="163"/>
      <c r="D4" s="389" t="s">
        <v>507</v>
      </c>
      <c r="E4" s="1405" t="s">
        <v>1025</v>
      </c>
      <c r="F4" s="1406"/>
      <c r="G4" s="1406"/>
      <c r="H4" s="1407"/>
      <c r="I4" s="1405" t="s">
        <v>1188</v>
      </c>
      <c r="J4" s="1406"/>
      <c r="K4" s="1406"/>
      <c r="L4" s="1407"/>
      <c r="M4" s="1405" t="s">
        <v>1189</v>
      </c>
      <c r="N4" s="1406"/>
      <c r="O4" s="1406"/>
      <c r="P4" s="1407"/>
      <c r="Q4" s="1411" t="s">
        <v>1206</v>
      </c>
      <c r="R4" s="1412"/>
      <c r="S4" s="1412"/>
      <c r="T4" s="1413"/>
      <c r="U4" s="1405" t="s">
        <v>1190</v>
      </c>
      <c r="V4" s="1406"/>
      <c r="W4" s="1406"/>
      <c r="X4" s="1407"/>
      <c r="Y4" s="1399" t="s">
        <v>502</v>
      </c>
      <c r="Z4" s="1400"/>
      <c r="AA4" s="1400"/>
      <c r="AB4" s="1401"/>
    </row>
    <row r="5" spans="2:28" x14ac:dyDescent="0.15">
      <c r="B5" s="1384"/>
      <c r="C5" s="161" t="s">
        <v>501</v>
      </c>
      <c r="D5" s="160"/>
      <c r="E5" s="1408"/>
      <c r="F5" s="1409"/>
      <c r="G5" s="1409"/>
      <c r="H5" s="1410"/>
      <c r="I5" s="1408"/>
      <c r="J5" s="1409"/>
      <c r="K5" s="1409"/>
      <c r="L5" s="1410"/>
      <c r="M5" s="1408"/>
      <c r="N5" s="1409"/>
      <c r="O5" s="1409"/>
      <c r="P5" s="1410"/>
      <c r="Q5" s="1414"/>
      <c r="R5" s="1415"/>
      <c r="S5" s="1415"/>
      <c r="T5" s="1416"/>
      <c r="U5" s="1408"/>
      <c r="V5" s="1409"/>
      <c r="W5" s="1409"/>
      <c r="X5" s="1410"/>
      <c r="Y5" s="1402"/>
      <c r="Z5" s="1403"/>
      <c r="AA5" s="1403"/>
      <c r="AB5" s="1404"/>
    </row>
    <row r="6" spans="2:28" x14ac:dyDescent="0.15">
      <c r="B6" s="1369" t="s">
        <v>500</v>
      </c>
      <c r="C6" s="1417" t="s">
        <v>1132</v>
      </c>
      <c r="D6" s="1418"/>
      <c r="E6" s="391"/>
      <c r="F6" s="392" t="s">
        <v>1153</v>
      </c>
      <c r="G6" s="393"/>
      <c r="H6" s="394" t="s">
        <v>1154</v>
      </c>
      <c r="I6" s="391"/>
      <c r="J6" s="392" t="s">
        <v>1153</v>
      </c>
      <c r="K6" s="393"/>
      <c r="L6" s="394" t="s">
        <v>1154</v>
      </c>
      <c r="M6" s="391">
        <v>250</v>
      </c>
      <c r="N6" s="395" t="s">
        <v>1153</v>
      </c>
      <c r="O6" s="393">
        <v>240</v>
      </c>
      <c r="P6" s="394" t="s">
        <v>1154</v>
      </c>
      <c r="Q6" s="396"/>
      <c r="R6" s="392" t="s">
        <v>1153</v>
      </c>
      <c r="S6" s="393"/>
      <c r="T6" s="394" t="s">
        <v>1154</v>
      </c>
      <c r="U6" s="391"/>
      <c r="V6" s="392" t="s">
        <v>1153</v>
      </c>
      <c r="W6" s="393"/>
      <c r="X6" s="397" t="s">
        <v>1154</v>
      </c>
      <c r="Y6" s="398">
        <f t="shared" ref="Y6:Y26" si="0">E6+I6+M6+Q6+U6</f>
        <v>250</v>
      </c>
      <c r="Z6" s="399" t="s">
        <v>487</v>
      </c>
      <c r="AA6" s="400">
        <f t="shared" ref="AA6:AA26" si="1">G6+K6+O6+S6+W6</f>
        <v>240</v>
      </c>
      <c r="AB6" s="114" t="s">
        <v>486</v>
      </c>
    </row>
    <row r="7" spans="2:28" x14ac:dyDescent="0.15">
      <c r="B7" s="1370"/>
      <c r="C7" s="1419" t="s">
        <v>1133</v>
      </c>
      <c r="D7" s="1420"/>
      <c r="E7" s="401"/>
      <c r="F7" s="402" t="s">
        <v>1153</v>
      </c>
      <c r="G7" s="403"/>
      <c r="H7" s="404" t="s">
        <v>1154</v>
      </c>
      <c r="I7" s="401"/>
      <c r="J7" s="402" t="s">
        <v>1153</v>
      </c>
      <c r="K7" s="403"/>
      <c r="L7" s="404" t="s">
        <v>1154</v>
      </c>
      <c r="M7" s="401">
        <v>124</v>
      </c>
      <c r="N7" s="405" t="s">
        <v>1153</v>
      </c>
      <c r="O7" s="403">
        <v>120</v>
      </c>
      <c r="P7" s="404" t="s">
        <v>1154</v>
      </c>
      <c r="Q7" s="406"/>
      <c r="R7" s="402" t="s">
        <v>1153</v>
      </c>
      <c r="S7" s="403"/>
      <c r="T7" s="404" t="s">
        <v>1154</v>
      </c>
      <c r="U7" s="401"/>
      <c r="V7" s="402" t="s">
        <v>1153</v>
      </c>
      <c r="W7" s="403"/>
      <c r="X7" s="407" t="s">
        <v>1154</v>
      </c>
      <c r="Y7" s="408">
        <f t="shared" si="0"/>
        <v>124</v>
      </c>
      <c r="Z7" s="409" t="s">
        <v>487</v>
      </c>
      <c r="AA7" s="410">
        <f t="shared" si="1"/>
        <v>120</v>
      </c>
      <c r="AB7" s="107" t="s">
        <v>486</v>
      </c>
    </row>
    <row r="8" spans="2:28" x14ac:dyDescent="0.15">
      <c r="B8" s="1370"/>
      <c r="C8" s="1419" t="s">
        <v>1151</v>
      </c>
      <c r="D8" s="1420"/>
      <c r="E8" s="401"/>
      <c r="F8" s="402" t="s">
        <v>1153</v>
      </c>
      <c r="G8" s="403"/>
      <c r="H8" s="404" t="s">
        <v>1154</v>
      </c>
      <c r="I8" s="401"/>
      <c r="J8" s="402" t="s">
        <v>1153</v>
      </c>
      <c r="K8" s="403"/>
      <c r="L8" s="404" t="s">
        <v>1154</v>
      </c>
      <c r="M8" s="401">
        <v>25</v>
      </c>
      <c r="N8" s="402" t="s">
        <v>1153</v>
      </c>
      <c r="O8" s="403"/>
      <c r="P8" s="404" t="s">
        <v>1154</v>
      </c>
      <c r="Q8" s="406"/>
      <c r="R8" s="402" t="s">
        <v>1153</v>
      </c>
      <c r="S8" s="403"/>
      <c r="T8" s="404" t="s">
        <v>1154</v>
      </c>
      <c r="U8" s="401"/>
      <c r="V8" s="402" t="s">
        <v>1153</v>
      </c>
      <c r="W8" s="403"/>
      <c r="X8" s="407" t="s">
        <v>1154</v>
      </c>
      <c r="Y8" s="408">
        <f t="shared" si="0"/>
        <v>25</v>
      </c>
      <c r="Z8" s="409" t="s">
        <v>487</v>
      </c>
      <c r="AA8" s="410">
        <f t="shared" si="1"/>
        <v>0</v>
      </c>
      <c r="AB8" s="107" t="s">
        <v>486</v>
      </c>
    </row>
    <row r="9" spans="2:28" x14ac:dyDescent="0.15">
      <c r="B9" s="1370"/>
      <c r="C9" s="1419" t="s">
        <v>1136</v>
      </c>
      <c r="D9" s="1420"/>
      <c r="E9" s="401"/>
      <c r="F9" s="402" t="s">
        <v>1153</v>
      </c>
      <c r="G9" s="403"/>
      <c r="H9" s="404" t="s">
        <v>1154</v>
      </c>
      <c r="I9" s="401"/>
      <c r="J9" s="402" t="s">
        <v>1153</v>
      </c>
      <c r="K9" s="403"/>
      <c r="L9" s="404" t="s">
        <v>1154</v>
      </c>
      <c r="M9" s="401">
        <v>18</v>
      </c>
      <c r="N9" s="402" t="s">
        <v>1153</v>
      </c>
      <c r="O9" s="403"/>
      <c r="P9" s="404" t="s">
        <v>1154</v>
      </c>
      <c r="Q9" s="406"/>
      <c r="R9" s="402" t="s">
        <v>1153</v>
      </c>
      <c r="S9" s="403"/>
      <c r="T9" s="404" t="s">
        <v>1154</v>
      </c>
      <c r="U9" s="401"/>
      <c r="V9" s="402" t="s">
        <v>1153</v>
      </c>
      <c r="W9" s="403"/>
      <c r="X9" s="407" t="s">
        <v>1154</v>
      </c>
      <c r="Y9" s="408">
        <f t="shared" si="0"/>
        <v>18</v>
      </c>
      <c r="Z9" s="409" t="s">
        <v>487</v>
      </c>
      <c r="AA9" s="410">
        <f t="shared" si="1"/>
        <v>0</v>
      </c>
      <c r="AB9" s="107" t="s">
        <v>486</v>
      </c>
    </row>
    <row r="10" spans="2:28" x14ac:dyDescent="0.15">
      <c r="B10" s="1370"/>
      <c r="C10" s="1419" t="s">
        <v>1138</v>
      </c>
      <c r="D10" s="1420"/>
      <c r="E10" s="401"/>
      <c r="F10" s="402" t="s">
        <v>1153</v>
      </c>
      <c r="G10" s="403"/>
      <c r="H10" s="404" t="s">
        <v>1154</v>
      </c>
      <c r="I10" s="401"/>
      <c r="J10" s="402" t="s">
        <v>1153</v>
      </c>
      <c r="K10" s="403"/>
      <c r="L10" s="404" t="s">
        <v>1154</v>
      </c>
      <c r="M10" s="401">
        <v>12</v>
      </c>
      <c r="N10" s="402" t="s">
        <v>1153</v>
      </c>
      <c r="O10" s="403"/>
      <c r="P10" s="404" t="s">
        <v>1154</v>
      </c>
      <c r="Q10" s="406"/>
      <c r="R10" s="402" t="s">
        <v>1153</v>
      </c>
      <c r="S10" s="403"/>
      <c r="T10" s="404" t="s">
        <v>1154</v>
      </c>
      <c r="U10" s="401"/>
      <c r="V10" s="402" t="s">
        <v>1153</v>
      </c>
      <c r="W10" s="403"/>
      <c r="X10" s="407" t="s">
        <v>1154</v>
      </c>
      <c r="Y10" s="408">
        <f t="shared" si="0"/>
        <v>12</v>
      </c>
      <c r="Z10" s="409" t="s">
        <v>487</v>
      </c>
      <c r="AA10" s="410">
        <f t="shared" si="1"/>
        <v>0</v>
      </c>
      <c r="AB10" s="107" t="s">
        <v>486</v>
      </c>
    </row>
    <row r="11" spans="2:28" x14ac:dyDescent="0.15">
      <c r="B11" s="1370"/>
      <c r="C11" s="1419" t="s">
        <v>1151</v>
      </c>
      <c r="D11" s="1420"/>
      <c r="E11" s="401"/>
      <c r="F11" s="402" t="s">
        <v>1153</v>
      </c>
      <c r="G11" s="403"/>
      <c r="H11" s="404" t="s">
        <v>1154</v>
      </c>
      <c r="I11" s="401"/>
      <c r="J11" s="402" t="s">
        <v>1153</v>
      </c>
      <c r="K11" s="403"/>
      <c r="L11" s="404" t="s">
        <v>1154</v>
      </c>
      <c r="M11" s="401">
        <v>20</v>
      </c>
      <c r="N11" s="402" t="s">
        <v>1153</v>
      </c>
      <c r="O11" s="403"/>
      <c r="P11" s="404" t="s">
        <v>1154</v>
      </c>
      <c r="Q11" s="406"/>
      <c r="R11" s="402" t="s">
        <v>1153</v>
      </c>
      <c r="S11" s="403"/>
      <c r="T11" s="404" t="s">
        <v>1154</v>
      </c>
      <c r="U11" s="401"/>
      <c r="V11" s="402" t="s">
        <v>1153</v>
      </c>
      <c r="W11" s="403"/>
      <c r="X11" s="407" t="s">
        <v>1154</v>
      </c>
      <c r="Y11" s="408">
        <f t="shared" si="0"/>
        <v>20</v>
      </c>
      <c r="Z11" s="409" t="s">
        <v>487</v>
      </c>
      <c r="AA11" s="410">
        <f t="shared" si="1"/>
        <v>0</v>
      </c>
      <c r="AB11" s="107" t="s">
        <v>486</v>
      </c>
    </row>
    <row r="12" spans="2:28" x14ac:dyDescent="0.15">
      <c r="B12" s="1370"/>
      <c r="C12" s="1419" t="s">
        <v>1152</v>
      </c>
      <c r="D12" s="1420"/>
      <c r="E12" s="401"/>
      <c r="F12" s="402" t="s">
        <v>1153</v>
      </c>
      <c r="G12" s="403"/>
      <c r="H12" s="404" t="s">
        <v>1154</v>
      </c>
      <c r="I12" s="401">
        <v>200</v>
      </c>
      <c r="J12" s="402" t="s">
        <v>1153</v>
      </c>
      <c r="K12" s="403"/>
      <c r="L12" s="404" t="s">
        <v>1154</v>
      </c>
      <c r="M12" s="401"/>
      <c r="N12" s="402" t="s">
        <v>1153</v>
      </c>
      <c r="O12" s="403"/>
      <c r="P12" s="404" t="s">
        <v>1154</v>
      </c>
      <c r="Q12" s="406"/>
      <c r="R12" s="402" t="s">
        <v>1153</v>
      </c>
      <c r="S12" s="403"/>
      <c r="T12" s="404" t="s">
        <v>1154</v>
      </c>
      <c r="U12" s="401"/>
      <c r="V12" s="402" t="s">
        <v>1153</v>
      </c>
      <c r="W12" s="403"/>
      <c r="X12" s="407" t="s">
        <v>1154</v>
      </c>
      <c r="Y12" s="408">
        <f t="shared" si="0"/>
        <v>200</v>
      </c>
      <c r="Z12" s="409" t="s">
        <v>487</v>
      </c>
      <c r="AA12" s="410">
        <f t="shared" si="1"/>
        <v>0</v>
      </c>
      <c r="AB12" s="107" t="s">
        <v>486</v>
      </c>
    </row>
    <row r="13" spans="2:28" x14ac:dyDescent="0.15">
      <c r="B13" s="1370"/>
      <c r="C13" s="1419" t="s">
        <v>1140</v>
      </c>
      <c r="D13" s="1420"/>
      <c r="E13" s="401"/>
      <c r="F13" s="402" t="s">
        <v>1153</v>
      </c>
      <c r="G13" s="403"/>
      <c r="H13" s="404" t="s">
        <v>1154</v>
      </c>
      <c r="I13" s="401">
        <v>150</v>
      </c>
      <c r="J13" s="402" t="s">
        <v>1153</v>
      </c>
      <c r="K13" s="403"/>
      <c r="L13" s="404" t="s">
        <v>1154</v>
      </c>
      <c r="M13" s="401"/>
      <c r="N13" s="402" t="s">
        <v>1153</v>
      </c>
      <c r="O13" s="403"/>
      <c r="P13" s="404" t="s">
        <v>1154</v>
      </c>
      <c r="Q13" s="406"/>
      <c r="R13" s="402" t="s">
        <v>1153</v>
      </c>
      <c r="S13" s="403"/>
      <c r="T13" s="404" t="s">
        <v>1154</v>
      </c>
      <c r="U13" s="401"/>
      <c r="V13" s="402" t="s">
        <v>1153</v>
      </c>
      <c r="W13" s="403"/>
      <c r="X13" s="407" t="s">
        <v>1154</v>
      </c>
      <c r="Y13" s="408">
        <f t="shared" si="0"/>
        <v>150</v>
      </c>
      <c r="Z13" s="409" t="s">
        <v>487</v>
      </c>
      <c r="AA13" s="410">
        <f t="shared" si="1"/>
        <v>0</v>
      </c>
      <c r="AB13" s="107" t="s">
        <v>486</v>
      </c>
    </row>
    <row r="14" spans="2:28" x14ac:dyDescent="0.15">
      <c r="B14" s="1370"/>
      <c r="C14" s="1419" t="s">
        <v>1151</v>
      </c>
      <c r="D14" s="1420"/>
      <c r="E14" s="401"/>
      <c r="F14" s="402" t="s">
        <v>1153</v>
      </c>
      <c r="G14" s="403"/>
      <c r="H14" s="404" t="s">
        <v>1154</v>
      </c>
      <c r="I14" s="401">
        <v>20</v>
      </c>
      <c r="J14" s="402" t="s">
        <v>1153</v>
      </c>
      <c r="K14" s="403"/>
      <c r="L14" s="404" t="s">
        <v>1154</v>
      </c>
      <c r="M14" s="401"/>
      <c r="N14" s="402" t="s">
        <v>1153</v>
      </c>
      <c r="O14" s="403"/>
      <c r="P14" s="404" t="s">
        <v>1154</v>
      </c>
      <c r="Q14" s="406"/>
      <c r="R14" s="402" t="s">
        <v>1153</v>
      </c>
      <c r="S14" s="403"/>
      <c r="T14" s="404" t="s">
        <v>1154</v>
      </c>
      <c r="U14" s="401"/>
      <c r="V14" s="402" t="s">
        <v>1153</v>
      </c>
      <c r="W14" s="403"/>
      <c r="X14" s="407" t="s">
        <v>1154</v>
      </c>
      <c r="Y14" s="408">
        <f t="shared" si="0"/>
        <v>20</v>
      </c>
      <c r="Z14" s="409" t="s">
        <v>487</v>
      </c>
      <c r="AA14" s="410">
        <f t="shared" si="1"/>
        <v>0</v>
      </c>
      <c r="AB14" s="107" t="s">
        <v>486</v>
      </c>
    </row>
    <row r="15" spans="2:28" x14ac:dyDescent="0.15">
      <c r="B15" s="1370"/>
      <c r="C15" s="1419" t="s">
        <v>1136</v>
      </c>
      <c r="D15" s="1420"/>
      <c r="E15" s="401"/>
      <c r="F15" s="402" t="s">
        <v>1153</v>
      </c>
      <c r="G15" s="403"/>
      <c r="H15" s="404" t="s">
        <v>1154</v>
      </c>
      <c r="I15" s="401">
        <v>18</v>
      </c>
      <c r="J15" s="402" t="s">
        <v>1153</v>
      </c>
      <c r="K15" s="403"/>
      <c r="L15" s="404" t="s">
        <v>1154</v>
      </c>
      <c r="M15" s="401"/>
      <c r="N15" s="402" t="s">
        <v>1153</v>
      </c>
      <c r="O15" s="403"/>
      <c r="P15" s="404" t="s">
        <v>1154</v>
      </c>
      <c r="Q15" s="406"/>
      <c r="R15" s="402" t="s">
        <v>1153</v>
      </c>
      <c r="S15" s="403"/>
      <c r="T15" s="404" t="s">
        <v>1154</v>
      </c>
      <c r="U15" s="401"/>
      <c r="V15" s="402" t="s">
        <v>1153</v>
      </c>
      <c r="W15" s="403"/>
      <c r="X15" s="407" t="s">
        <v>1154</v>
      </c>
      <c r="Y15" s="408">
        <f t="shared" si="0"/>
        <v>18</v>
      </c>
      <c r="Z15" s="409" t="s">
        <v>487</v>
      </c>
      <c r="AA15" s="410">
        <f t="shared" si="1"/>
        <v>0</v>
      </c>
      <c r="AB15" s="107" t="s">
        <v>486</v>
      </c>
    </row>
    <row r="16" spans="2:28" x14ac:dyDescent="0.15">
      <c r="B16" s="1370"/>
      <c r="C16" s="1419" t="s">
        <v>1138</v>
      </c>
      <c r="D16" s="1420"/>
      <c r="E16" s="401"/>
      <c r="F16" s="402" t="s">
        <v>1153</v>
      </c>
      <c r="G16" s="403"/>
      <c r="H16" s="404" t="s">
        <v>1154</v>
      </c>
      <c r="I16" s="401">
        <v>12</v>
      </c>
      <c r="J16" s="402" t="s">
        <v>1153</v>
      </c>
      <c r="K16" s="403"/>
      <c r="L16" s="404" t="s">
        <v>1154</v>
      </c>
      <c r="M16" s="401"/>
      <c r="N16" s="402" t="s">
        <v>1153</v>
      </c>
      <c r="O16" s="403"/>
      <c r="P16" s="404" t="s">
        <v>1154</v>
      </c>
      <c r="Q16" s="406"/>
      <c r="R16" s="402" t="s">
        <v>1153</v>
      </c>
      <c r="S16" s="403"/>
      <c r="T16" s="404" t="s">
        <v>1154</v>
      </c>
      <c r="U16" s="401"/>
      <c r="V16" s="402" t="s">
        <v>1153</v>
      </c>
      <c r="W16" s="403"/>
      <c r="X16" s="407" t="s">
        <v>1154</v>
      </c>
      <c r="Y16" s="408">
        <f t="shared" si="0"/>
        <v>12</v>
      </c>
      <c r="Z16" s="409" t="s">
        <v>487</v>
      </c>
      <c r="AA16" s="410">
        <f t="shared" si="1"/>
        <v>0</v>
      </c>
      <c r="AB16" s="107" t="s">
        <v>486</v>
      </c>
    </row>
    <row r="17" spans="2:28" x14ac:dyDescent="0.15">
      <c r="B17" s="1370"/>
      <c r="C17" s="1419" t="s">
        <v>1141</v>
      </c>
      <c r="D17" s="1420"/>
      <c r="E17" s="401"/>
      <c r="F17" s="402" t="s">
        <v>1153</v>
      </c>
      <c r="G17" s="403"/>
      <c r="H17" s="404" t="s">
        <v>1154</v>
      </c>
      <c r="I17" s="401">
        <v>35</v>
      </c>
      <c r="J17" s="402" t="s">
        <v>1153</v>
      </c>
      <c r="K17" s="403"/>
      <c r="L17" s="404" t="s">
        <v>1154</v>
      </c>
      <c r="M17" s="401"/>
      <c r="N17" s="402" t="s">
        <v>1153</v>
      </c>
      <c r="O17" s="403"/>
      <c r="P17" s="404" t="s">
        <v>1154</v>
      </c>
      <c r="Q17" s="406"/>
      <c r="R17" s="402" t="s">
        <v>1153</v>
      </c>
      <c r="S17" s="403"/>
      <c r="T17" s="404" t="s">
        <v>1154</v>
      </c>
      <c r="U17" s="401"/>
      <c r="V17" s="402" t="s">
        <v>1153</v>
      </c>
      <c r="W17" s="403"/>
      <c r="X17" s="407" t="s">
        <v>1154</v>
      </c>
      <c r="Y17" s="408">
        <f t="shared" si="0"/>
        <v>35</v>
      </c>
      <c r="Z17" s="409" t="s">
        <v>487</v>
      </c>
      <c r="AA17" s="410">
        <f t="shared" si="1"/>
        <v>0</v>
      </c>
      <c r="AB17" s="107" t="s">
        <v>486</v>
      </c>
    </row>
    <row r="18" spans="2:28" x14ac:dyDescent="0.15">
      <c r="B18" s="1370"/>
      <c r="C18" s="1419" t="s">
        <v>1142</v>
      </c>
      <c r="D18" s="1420"/>
      <c r="E18" s="401"/>
      <c r="F18" s="402" t="s">
        <v>1153</v>
      </c>
      <c r="G18" s="403"/>
      <c r="H18" s="404" t="s">
        <v>1154</v>
      </c>
      <c r="I18" s="401"/>
      <c r="J18" s="402" t="s">
        <v>1153</v>
      </c>
      <c r="K18" s="403"/>
      <c r="L18" s="404" t="s">
        <v>1154</v>
      </c>
      <c r="M18" s="401"/>
      <c r="N18" s="402" t="s">
        <v>1153</v>
      </c>
      <c r="O18" s="403"/>
      <c r="P18" s="404" t="s">
        <v>1154</v>
      </c>
      <c r="Q18" s="406"/>
      <c r="R18" s="402" t="s">
        <v>1153</v>
      </c>
      <c r="S18" s="403"/>
      <c r="T18" s="404" t="s">
        <v>1154</v>
      </c>
      <c r="U18" s="401">
        <v>10</v>
      </c>
      <c r="V18" s="402" t="s">
        <v>1153</v>
      </c>
      <c r="W18" s="403"/>
      <c r="X18" s="407" t="s">
        <v>1154</v>
      </c>
      <c r="Y18" s="408">
        <f t="shared" si="0"/>
        <v>10</v>
      </c>
      <c r="Z18" s="409" t="s">
        <v>487</v>
      </c>
      <c r="AA18" s="410">
        <f t="shared" si="1"/>
        <v>0</v>
      </c>
      <c r="AB18" s="107" t="s">
        <v>486</v>
      </c>
    </row>
    <row r="19" spans="2:28" x14ac:dyDescent="0.15">
      <c r="B19" s="1370"/>
      <c r="C19" s="1419" t="s">
        <v>1141</v>
      </c>
      <c r="D19" s="1420"/>
      <c r="E19" s="401"/>
      <c r="F19" s="402" t="s">
        <v>1153</v>
      </c>
      <c r="G19" s="403"/>
      <c r="H19" s="404" t="s">
        <v>1154</v>
      </c>
      <c r="I19" s="401"/>
      <c r="J19" s="402" t="s">
        <v>1153</v>
      </c>
      <c r="K19" s="403"/>
      <c r="L19" s="404" t="s">
        <v>1154</v>
      </c>
      <c r="M19" s="401"/>
      <c r="N19" s="402" t="s">
        <v>1153</v>
      </c>
      <c r="O19" s="403"/>
      <c r="P19" s="404" t="s">
        <v>1154</v>
      </c>
      <c r="Q19" s="406"/>
      <c r="R19" s="402" t="s">
        <v>1153</v>
      </c>
      <c r="S19" s="403"/>
      <c r="T19" s="404" t="s">
        <v>1154</v>
      </c>
      <c r="U19" s="401">
        <v>35</v>
      </c>
      <c r="V19" s="402" t="s">
        <v>1153</v>
      </c>
      <c r="W19" s="403"/>
      <c r="X19" s="407" t="s">
        <v>1154</v>
      </c>
      <c r="Y19" s="408">
        <f t="shared" ref="Y19" si="2">E19+I19+M19+Q19+U19</f>
        <v>35</v>
      </c>
      <c r="Z19" s="409" t="s">
        <v>487</v>
      </c>
      <c r="AA19" s="410">
        <f t="shared" ref="AA19" si="3">G19+K19+O19+S19+W19</f>
        <v>0</v>
      </c>
      <c r="AB19" s="107" t="s">
        <v>486</v>
      </c>
    </row>
    <row r="20" spans="2:28" x14ac:dyDescent="0.15">
      <c r="B20" s="1370"/>
      <c r="C20" s="1419" t="s">
        <v>1143</v>
      </c>
      <c r="D20" s="1420"/>
      <c r="E20" s="401"/>
      <c r="F20" s="402" t="s">
        <v>1153</v>
      </c>
      <c r="G20" s="403"/>
      <c r="H20" s="404" t="s">
        <v>1154</v>
      </c>
      <c r="I20" s="401"/>
      <c r="J20" s="402" t="s">
        <v>1153</v>
      </c>
      <c r="K20" s="403"/>
      <c r="L20" s="404" t="s">
        <v>1154</v>
      </c>
      <c r="M20" s="401"/>
      <c r="N20" s="402" t="s">
        <v>1153</v>
      </c>
      <c r="O20" s="403"/>
      <c r="P20" s="404" t="s">
        <v>1154</v>
      </c>
      <c r="Q20" s="406"/>
      <c r="R20" s="402" t="s">
        <v>1153</v>
      </c>
      <c r="S20" s="403"/>
      <c r="T20" s="404" t="s">
        <v>1154</v>
      </c>
      <c r="U20" s="401">
        <v>60</v>
      </c>
      <c r="V20" s="402" t="s">
        <v>1153</v>
      </c>
      <c r="W20" s="403"/>
      <c r="X20" s="407" t="s">
        <v>1154</v>
      </c>
      <c r="Y20" s="408">
        <f t="shared" si="0"/>
        <v>60</v>
      </c>
      <c r="Z20" s="409" t="s">
        <v>487</v>
      </c>
      <c r="AA20" s="410">
        <f t="shared" si="1"/>
        <v>0</v>
      </c>
      <c r="AB20" s="107" t="s">
        <v>486</v>
      </c>
    </row>
    <row r="21" spans="2:28" x14ac:dyDescent="0.15">
      <c r="B21" s="1370"/>
      <c r="C21" s="1419" t="s">
        <v>1144</v>
      </c>
      <c r="D21" s="1420"/>
      <c r="E21" s="401"/>
      <c r="F21" s="402" t="s">
        <v>1153</v>
      </c>
      <c r="G21" s="403"/>
      <c r="H21" s="404" t="s">
        <v>1154</v>
      </c>
      <c r="I21" s="401"/>
      <c r="J21" s="402" t="s">
        <v>1153</v>
      </c>
      <c r="K21" s="403"/>
      <c r="L21" s="404" t="s">
        <v>1154</v>
      </c>
      <c r="M21" s="401"/>
      <c r="N21" s="402" t="s">
        <v>1153</v>
      </c>
      <c r="O21" s="403"/>
      <c r="P21" s="404" t="s">
        <v>1154</v>
      </c>
      <c r="Q21" s="406"/>
      <c r="R21" s="402" t="s">
        <v>1153</v>
      </c>
      <c r="S21" s="403"/>
      <c r="T21" s="404" t="s">
        <v>1154</v>
      </c>
      <c r="U21" s="401">
        <v>60</v>
      </c>
      <c r="V21" s="402" t="s">
        <v>1153</v>
      </c>
      <c r="W21" s="403"/>
      <c r="X21" s="407" t="s">
        <v>1154</v>
      </c>
      <c r="Y21" s="408">
        <f t="shared" si="0"/>
        <v>60</v>
      </c>
      <c r="Z21" s="409" t="s">
        <v>487</v>
      </c>
      <c r="AA21" s="410">
        <f t="shared" si="1"/>
        <v>0</v>
      </c>
      <c r="AB21" s="107" t="s">
        <v>486</v>
      </c>
    </row>
    <row r="22" spans="2:28" x14ac:dyDescent="0.15">
      <c r="B22" s="1370"/>
      <c r="C22" s="1419" t="s">
        <v>1145</v>
      </c>
      <c r="D22" s="1420"/>
      <c r="E22" s="401"/>
      <c r="F22" s="402" t="s">
        <v>1153</v>
      </c>
      <c r="G22" s="403"/>
      <c r="H22" s="404" t="s">
        <v>1154</v>
      </c>
      <c r="I22" s="401"/>
      <c r="J22" s="402" t="s">
        <v>1153</v>
      </c>
      <c r="K22" s="403"/>
      <c r="L22" s="404" t="s">
        <v>1154</v>
      </c>
      <c r="M22" s="401"/>
      <c r="N22" s="402" t="s">
        <v>1153</v>
      </c>
      <c r="O22" s="403"/>
      <c r="P22" s="404" t="s">
        <v>1154</v>
      </c>
      <c r="Q22" s="406">
        <v>135</v>
      </c>
      <c r="R22" s="402" t="s">
        <v>1153</v>
      </c>
      <c r="S22" s="403">
        <v>130</v>
      </c>
      <c r="T22" s="404" t="s">
        <v>1154</v>
      </c>
      <c r="U22" s="401"/>
      <c r="V22" s="402" t="s">
        <v>1153</v>
      </c>
      <c r="W22" s="403"/>
      <c r="X22" s="407" t="s">
        <v>1154</v>
      </c>
      <c r="Y22" s="408">
        <f t="shared" si="0"/>
        <v>135</v>
      </c>
      <c r="Z22" s="409" t="s">
        <v>487</v>
      </c>
      <c r="AA22" s="410">
        <f t="shared" si="1"/>
        <v>130</v>
      </c>
      <c r="AB22" s="107" t="s">
        <v>486</v>
      </c>
    </row>
    <row r="23" spans="2:28" x14ac:dyDescent="0.15">
      <c r="B23" s="1370"/>
      <c r="C23" s="1419" t="s">
        <v>1146</v>
      </c>
      <c r="D23" s="1420"/>
      <c r="E23" s="401"/>
      <c r="F23" s="402" t="s">
        <v>1153</v>
      </c>
      <c r="G23" s="403"/>
      <c r="H23" s="404" t="s">
        <v>1154</v>
      </c>
      <c r="I23" s="401"/>
      <c r="J23" s="402" t="s">
        <v>1153</v>
      </c>
      <c r="K23" s="403"/>
      <c r="L23" s="404" t="s">
        <v>1154</v>
      </c>
      <c r="M23" s="401"/>
      <c r="N23" s="402" t="s">
        <v>1153</v>
      </c>
      <c r="O23" s="403"/>
      <c r="P23" s="404" t="s">
        <v>1154</v>
      </c>
      <c r="Q23" s="406"/>
      <c r="R23" s="405" t="s">
        <v>1153</v>
      </c>
      <c r="S23" s="403"/>
      <c r="T23" s="404" t="s">
        <v>1154</v>
      </c>
      <c r="U23" s="401">
        <v>25</v>
      </c>
      <c r="V23" s="402" t="s">
        <v>1153</v>
      </c>
      <c r="W23" s="403"/>
      <c r="X23" s="407" t="s">
        <v>1154</v>
      </c>
      <c r="Y23" s="408">
        <f t="shared" si="0"/>
        <v>25</v>
      </c>
      <c r="Z23" s="409" t="s">
        <v>487</v>
      </c>
      <c r="AA23" s="410">
        <f t="shared" si="1"/>
        <v>0</v>
      </c>
      <c r="AB23" s="107" t="s">
        <v>486</v>
      </c>
    </row>
    <row r="24" spans="2:28" x14ac:dyDescent="0.15">
      <c r="B24" s="1370"/>
      <c r="C24" s="1419" t="s">
        <v>1147</v>
      </c>
      <c r="D24" s="1420"/>
      <c r="E24" s="401"/>
      <c r="F24" s="402" t="s">
        <v>1153</v>
      </c>
      <c r="G24" s="403"/>
      <c r="H24" s="404" t="s">
        <v>1154</v>
      </c>
      <c r="I24" s="401"/>
      <c r="J24" s="402" t="s">
        <v>1153</v>
      </c>
      <c r="K24" s="403"/>
      <c r="L24" s="404" t="s">
        <v>1154</v>
      </c>
      <c r="M24" s="401"/>
      <c r="N24" s="402" t="s">
        <v>1153</v>
      </c>
      <c r="O24" s="403"/>
      <c r="P24" s="404" t="s">
        <v>1154</v>
      </c>
      <c r="Q24" s="406"/>
      <c r="R24" s="402" t="s">
        <v>1153</v>
      </c>
      <c r="S24" s="403"/>
      <c r="T24" s="404" t="s">
        <v>1154</v>
      </c>
      <c r="U24" s="401">
        <v>60</v>
      </c>
      <c r="V24" s="402" t="s">
        <v>1153</v>
      </c>
      <c r="W24" s="403"/>
      <c r="X24" s="407" t="s">
        <v>1154</v>
      </c>
      <c r="Y24" s="408">
        <f t="shared" si="0"/>
        <v>60</v>
      </c>
      <c r="Z24" s="409" t="s">
        <v>487</v>
      </c>
      <c r="AA24" s="410">
        <f t="shared" si="1"/>
        <v>0</v>
      </c>
      <c r="AB24" s="107" t="s">
        <v>486</v>
      </c>
    </row>
    <row r="25" spans="2:28" x14ac:dyDescent="0.15">
      <c r="B25" s="1370"/>
      <c r="C25" s="1419" t="s">
        <v>1148</v>
      </c>
      <c r="D25" s="1420"/>
      <c r="E25" s="401"/>
      <c r="F25" s="402" t="s">
        <v>1153</v>
      </c>
      <c r="G25" s="403"/>
      <c r="H25" s="404" t="s">
        <v>1154</v>
      </c>
      <c r="I25" s="401"/>
      <c r="J25" s="402" t="s">
        <v>1153</v>
      </c>
      <c r="K25" s="403"/>
      <c r="L25" s="404" t="s">
        <v>1154</v>
      </c>
      <c r="M25" s="401"/>
      <c r="N25" s="402"/>
      <c r="O25" s="403"/>
      <c r="P25" s="404"/>
      <c r="Q25" s="406"/>
      <c r="R25" s="402" t="s">
        <v>1153</v>
      </c>
      <c r="S25" s="403"/>
      <c r="T25" s="404" t="s">
        <v>1154</v>
      </c>
      <c r="U25" s="401">
        <v>605</v>
      </c>
      <c r="V25" s="402" t="s">
        <v>1153</v>
      </c>
      <c r="W25" s="403"/>
      <c r="X25" s="407" t="s">
        <v>1154</v>
      </c>
      <c r="Y25" s="408">
        <f t="shared" si="0"/>
        <v>605</v>
      </c>
      <c r="Z25" s="409" t="s">
        <v>487</v>
      </c>
      <c r="AA25" s="410">
        <f t="shared" si="1"/>
        <v>0</v>
      </c>
      <c r="AB25" s="107" t="s">
        <v>486</v>
      </c>
    </row>
    <row r="26" spans="2:28" x14ac:dyDescent="0.15">
      <c r="B26" s="1370"/>
      <c r="C26" s="1421" t="s">
        <v>1150</v>
      </c>
      <c r="D26" s="1422"/>
      <c r="E26" s="411"/>
      <c r="F26" s="412" t="s">
        <v>1153</v>
      </c>
      <c r="G26" s="413"/>
      <c r="H26" s="414" t="s">
        <v>1154</v>
      </c>
      <c r="I26" s="411"/>
      <c r="J26" s="412" t="s">
        <v>1153</v>
      </c>
      <c r="K26" s="413"/>
      <c r="L26" s="414" t="s">
        <v>1154</v>
      </c>
      <c r="M26" s="411"/>
      <c r="N26" s="412" t="s">
        <v>1153</v>
      </c>
      <c r="O26" s="413"/>
      <c r="P26" s="414" t="s">
        <v>1154</v>
      </c>
      <c r="Q26" s="415"/>
      <c r="R26" s="412" t="s">
        <v>1153</v>
      </c>
      <c r="S26" s="413"/>
      <c r="T26" s="414" t="s">
        <v>1154</v>
      </c>
      <c r="U26" s="411">
        <v>12</v>
      </c>
      <c r="V26" s="412" t="s">
        <v>1153</v>
      </c>
      <c r="W26" s="413"/>
      <c r="X26" s="416" t="s">
        <v>1154</v>
      </c>
      <c r="Y26" s="417">
        <f t="shared" si="0"/>
        <v>12</v>
      </c>
      <c r="Z26" s="418" t="s">
        <v>487</v>
      </c>
      <c r="AA26" s="419">
        <f t="shared" si="1"/>
        <v>0</v>
      </c>
      <c r="AB26" s="100" t="s">
        <v>486</v>
      </c>
    </row>
    <row r="27" spans="2:28" x14ac:dyDescent="0.15">
      <c r="B27" s="1371"/>
      <c r="C27" s="1394" t="s">
        <v>494</v>
      </c>
      <c r="D27" s="1395"/>
      <c r="E27" s="420">
        <f>SUM(E5:E26)</f>
        <v>0</v>
      </c>
      <c r="F27" s="421" t="s">
        <v>487</v>
      </c>
      <c r="G27" s="422">
        <f>SUM(G5:G26)</f>
        <v>0</v>
      </c>
      <c r="H27" s="423" t="s">
        <v>486</v>
      </c>
      <c r="I27" s="420">
        <f>SUM(I5:I26)</f>
        <v>435</v>
      </c>
      <c r="J27" s="421" t="s">
        <v>487</v>
      </c>
      <c r="K27" s="422">
        <f>SUM(K5:K26)</f>
        <v>0</v>
      </c>
      <c r="L27" s="423" t="s">
        <v>486</v>
      </c>
      <c r="M27" s="420">
        <f>SUM(M5:M26)</f>
        <v>449</v>
      </c>
      <c r="N27" s="421" t="s">
        <v>487</v>
      </c>
      <c r="O27" s="422">
        <f>SUM(O5:O26)</f>
        <v>360</v>
      </c>
      <c r="P27" s="423" t="s">
        <v>486</v>
      </c>
      <c r="Q27" s="424">
        <f>SUM(Q5:Q26)</f>
        <v>135</v>
      </c>
      <c r="R27" s="421" t="s">
        <v>487</v>
      </c>
      <c r="S27" s="422">
        <f>SUM(S5:S26)</f>
        <v>130</v>
      </c>
      <c r="T27" s="423" t="s">
        <v>486</v>
      </c>
      <c r="U27" s="420">
        <f>SUM(U5:U26)</f>
        <v>867</v>
      </c>
      <c r="V27" s="421" t="s">
        <v>487</v>
      </c>
      <c r="W27" s="422">
        <f>SUM(W5:W26)</f>
        <v>0</v>
      </c>
      <c r="X27" s="425" t="s">
        <v>486</v>
      </c>
      <c r="Y27" s="716">
        <f>SUM(Y5:Y26)</f>
        <v>1886</v>
      </c>
      <c r="Z27" s="427" t="s">
        <v>487</v>
      </c>
      <c r="AA27" s="428">
        <f>SUM(AA5:AA26)</f>
        <v>490</v>
      </c>
      <c r="AB27" s="93" t="s">
        <v>486</v>
      </c>
    </row>
    <row r="28" spans="2:28" x14ac:dyDescent="0.15">
      <c r="B28" s="1369" t="s">
        <v>499</v>
      </c>
      <c r="C28" s="1429" t="s">
        <v>1165</v>
      </c>
      <c r="D28" s="1430"/>
      <c r="E28" s="429">
        <f>12.5*40</f>
        <v>500</v>
      </c>
      <c r="F28" s="430" t="s">
        <v>487</v>
      </c>
      <c r="G28" s="431">
        <f>12*40</f>
        <v>480</v>
      </c>
      <c r="H28" s="432" t="s">
        <v>1176</v>
      </c>
      <c r="I28" s="429"/>
      <c r="J28" s="433" t="s">
        <v>1177</v>
      </c>
      <c r="K28" s="431"/>
      <c r="L28" s="432" t="s">
        <v>1176</v>
      </c>
      <c r="M28" s="429"/>
      <c r="N28" s="433" t="s">
        <v>1177</v>
      </c>
      <c r="O28" s="431"/>
      <c r="P28" s="432" t="s">
        <v>1176</v>
      </c>
      <c r="Q28" s="429"/>
      <c r="R28" s="433" t="s">
        <v>1177</v>
      </c>
      <c r="S28" s="431"/>
      <c r="T28" s="432" t="s">
        <v>486</v>
      </c>
      <c r="U28" s="429"/>
      <c r="V28" s="433" t="s">
        <v>487</v>
      </c>
      <c r="W28" s="431"/>
      <c r="X28" s="434" t="s">
        <v>486</v>
      </c>
      <c r="Y28" s="398">
        <f t="shared" ref="Y28:Y43" si="4">E28+I28+M28+Q28+U28</f>
        <v>500</v>
      </c>
      <c r="Z28" s="399" t="s">
        <v>487</v>
      </c>
      <c r="AA28" s="400">
        <f t="shared" ref="AA28:AA43" si="5">G28+K28+O28+S28+W28</f>
        <v>480</v>
      </c>
      <c r="AB28" s="114" t="s">
        <v>486</v>
      </c>
    </row>
    <row r="29" spans="2:28" x14ac:dyDescent="0.15">
      <c r="B29" s="1370"/>
      <c r="C29" s="1423" t="s">
        <v>1134</v>
      </c>
      <c r="D29" s="1424"/>
      <c r="E29" s="435">
        <f>63*4</f>
        <v>252</v>
      </c>
      <c r="F29" s="436" t="s">
        <v>1177</v>
      </c>
      <c r="G29" s="437">
        <f>60*4</f>
        <v>240</v>
      </c>
      <c r="H29" s="438" t="s">
        <v>1176</v>
      </c>
      <c r="I29" s="435"/>
      <c r="J29" s="439" t="s">
        <v>487</v>
      </c>
      <c r="K29" s="437"/>
      <c r="L29" s="438" t="s">
        <v>486</v>
      </c>
      <c r="M29" s="435"/>
      <c r="N29" s="439" t="s">
        <v>487</v>
      </c>
      <c r="O29" s="437"/>
      <c r="P29" s="438" t="s">
        <v>486</v>
      </c>
      <c r="Q29" s="435"/>
      <c r="R29" s="439" t="s">
        <v>487</v>
      </c>
      <c r="S29" s="437"/>
      <c r="T29" s="438" t="s">
        <v>486</v>
      </c>
      <c r="U29" s="435"/>
      <c r="V29" s="439" t="s">
        <v>1177</v>
      </c>
      <c r="W29" s="437"/>
      <c r="X29" s="440" t="s">
        <v>486</v>
      </c>
      <c r="Y29" s="408">
        <f t="shared" si="4"/>
        <v>252</v>
      </c>
      <c r="Z29" s="409" t="s">
        <v>487</v>
      </c>
      <c r="AA29" s="410">
        <f t="shared" si="5"/>
        <v>240</v>
      </c>
      <c r="AB29" s="107" t="s">
        <v>486</v>
      </c>
    </row>
    <row r="30" spans="2:28" x14ac:dyDescent="0.15">
      <c r="B30" s="1370"/>
      <c r="C30" s="1431" t="s">
        <v>1135</v>
      </c>
      <c r="D30" s="1432"/>
      <c r="E30" s="435">
        <v>54</v>
      </c>
      <c r="F30" s="439" t="s">
        <v>487</v>
      </c>
      <c r="G30" s="437"/>
      <c r="H30" s="438" t="s">
        <v>486</v>
      </c>
      <c r="I30" s="435"/>
      <c r="J30" s="439" t="s">
        <v>487</v>
      </c>
      <c r="K30" s="437"/>
      <c r="L30" s="438" t="s">
        <v>486</v>
      </c>
      <c r="M30" s="435"/>
      <c r="N30" s="439" t="s">
        <v>487</v>
      </c>
      <c r="O30" s="437"/>
      <c r="P30" s="438" t="s">
        <v>486</v>
      </c>
      <c r="Q30" s="435"/>
      <c r="R30" s="439" t="s">
        <v>487</v>
      </c>
      <c r="S30" s="437"/>
      <c r="T30" s="438" t="s">
        <v>486</v>
      </c>
      <c r="U30" s="435"/>
      <c r="V30" s="439" t="s">
        <v>487</v>
      </c>
      <c r="W30" s="437"/>
      <c r="X30" s="440" t="s">
        <v>486</v>
      </c>
      <c r="Y30" s="408">
        <f t="shared" si="4"/>
        <v>54</v>
      </c>
      <c r="Z30" s="409" t="s">
        <v>487</v>
      </c>
      <c r="AA30" s="410">
        <f t="shared" si="5"/>
        <v>0</v>
      </c>
      <c r="AB30" s="107" t="s">
        <v>486</v>
      </c>
    </row>
    <row r="31" spans="2:28" x14ac:dyDescent="0.15">
      <c r="B31" s="1370"/>
      <c r="C31" s="1423" t="s">
        <v>1166</v>
      </c>
      <c r="D31" s="1424"/>
      <c r="E31" s="435">
        <v>50</v>
      </c>
      <c r="F31" s="439" t="s">
        <v>487</v>
      </c>
      <c r="G31" s="437"/>
      <c r="H31" s="438" t="s">
        <v>486</v>
      </c>
      <c r="I31" s="435"/>
      <c r="J31" s="439" t="s">
        <v>487</v>
      </c>
      <c r="K31" s="437"/>
      <c r="L31" s="438" t="s">
        <v>486</v>
      </c>
      <c r="M31" s="435"/>
      <c r="N31" s="439" t="s">
        <v>487</v>
      </c>
      <c r="O31" s="437"/>
      <c r="P31" s="438" t="s">
        <v>486</v>
      </c>
      <c r="Q31" s="435"/>
      <c r="R31" s="439" t="s">
        <v>487</v>
      </c>
      <c r="S31" s="437"/>
      <c r="T31" s="438" t="s">
        <v>486</v>
      </c>
      <c r="U31" s="435"/>
      <c r="V31" s="439" t="s">
        <v>487</v>
      </c>
      <c r="W31" s="437"/>
      <c r="X31" s="440" t="s">
        <v>486</v>
      </c>
      <c r="Y31" s="408">
        <f t="shared" si="4"/>
        <v>50</v>
      </c>
      <c r="Z31" s="409" t="s">
        <v>487</v>
      </c>
      <c r="AA31" s="410">
        <f t="shared" si="5"/>
        <v>0</v>
      </c>
      <c r="AB31" s="107" t="s">
        <v>486</v>
      </c>
    </row>
    <row r="32" spans="2:28" x14ac:dyDescent="0.15">
      <c r="B32" s="1370"/>
      <c r="C32" s="1423" t="s">
        <v>1137</v>
      </c>
      <c r="D32" s="1424"/>
      <c r="E32" s="435">
        <v>72</v>
      </c>
      <c r="F32" s="439" t="s">
        <v>487</v>
      </c>
      <c r="G32" s="437"/>
      <c r="H32" s="438" t="s">
        <v>486</v>
      </c>
      <c r="I32" s="435"/>
      <c r="J32" s="439" t="s">
        <v>487</v>
      </c>
      <c r="K32" s="437"/>
      <c r="L32" s="438" t="s">
        <v>486</v>
      </c>
      <c r="M32" s="435"/>
      <c r="N32" s="439" t="s">
        <v>487</v>
      </c>
      <c r="O32" s="437"/>
      <c r="P32" s="438" t="s">
        <v>486</v>
      </c>
      <c r="Q32" s="435"/>
      <c r="R32" s="439" t="s">
        <v>487</v>
      </c>
      <c r="S32" s="437"/>
      <c r="T32" s="438" t="s">
        <v>486</v>
      </c>
      <c r="U32" s="435"/>
      <c r="V32" s="439" t="s">
        <v>487</v>
      </c>
      <c r="W32" s="437"/>
      <c r="X32" s="440" t="s">
        <v>486</v>
      </c>
      <c r="Y32" s="408">
        <f t="shared" si="4"/>
        <v>72</v>
      </c>
      <c r="Z32" s="409" t="s">
        <v>487</v>
      </c>
      <c r="AA32" s="410">
        <f t="shared" si="5"/>
        <v>0</v>
      </c>
      <c r="AB32" s="107" t="s">
        <v>486</v>
      </c>
    </row>
    <row r="33" spans="2:28" x14ac:dyDescent="0.15">
      <c r="B33" s="1370"/>
      <c r="C33" s="1423" t="s">
        <v>1139</v>
      </c>
      <c r="D33" s="1424"/>
      <c r="E33" s="435">
        <v>60</v>
      </c>
      <c r="F33" s="439" t="s">
        <v>487</v>
      </c>
      <c r="G33" s="437"/>
      <c r="H33" s="438" t="s">
        <v>486</v>
      </c>
      <c r="I33" s="435"/>
      <c r="J33" s="439" t="s">
        <v>487</v>
      </c>
      <c r="K33" s="437"/>
      <c r="L33" s="438" t="s">
        <v>486</v>
      </c>
      <c r="M33" s="435"/>
      <c r="N33" s="439" t="s">
        <v>487</v>
      </c>
      <c r="O33" s="437"/>
      <c r="P33" s="438" t="s">
        <v>486</v>
      </c>
      <c r="Q33" s="435"/>
      <c r="R33" s="439" t="s">
        <v>1177</v>
      </c>
      <c r="S33" s="437"/>
      <c r="T33" s="438" t="s">
        <v>486</v>
      </c>
      <c r="U33" s="435"/>
      <c r="V33" s="439" t="s">
        <v>487</v>
      </c>
      <c r="W33" s="437"/>
      <c r="X33" s="440" t="s">
        <v>486</v>
      </c>
      <c r="Y33" s="408">
        <f t="shared" ref="Y33" si="6">E33+I33+M33+Q33+U33</f>
        <v>60</v>
      </c>
      <c r="Z33" s="409" t="s">
        <v>487</v>
      </c>
      <c r="AA33" s="410">
        <f t="shared" ref="AA33" si="7">G33+K33+O33+S33+W33</f>
        <v>0</v>
      </c>
      <c r="AB33" s="107" t="s">
        <v>486</v>
      </c>
    </row>
    <row r="34" spans="2:28" x14ac:dyDescent="0.15">
      <c r="B34" s="1370"/>
      <c r="C34" s="1423" t="s">
        <v>1167</v>
      </c>
      <c r="D34" s="1424"/>
      <c r="E34" s="435">
        <v>20</v>
      </c>
      <c r="F34" s="439" t="s">
        <v>1177</v>
      </c>
      <c r="G34" s="437"/>
      <c r="H34" s="438" t="s">
        <v>486</v>
      </c>
      <c r="I34" s="435"/>
      <c r="J34" s="439" t="s">
        <v>487</v>
      </c>
      <c r="K34" s="437"/>
      <c r="L34" s="438" t="s">
        <v>486</v>
      </c>
      <c r="M34" s="435"/>
      <c r="N34" s="439" t="s">
        <v>487</v>
      </c>
      <c r="O34" s="437"/>
      <c r="P34" s="438" t="s">
        <v>486</v>
      </c>
      <c r="Q34" s="435"/>
      <c r="R34" s="439" t="s">
        <v>487</v>
      </c>
      <c r="S34" s="437"/>
      <c r="T34" s="438" t="s">
        <v>486</v>
      </c>
      <c r="U34" s="435"/>
      <c r="V34" s="439" t="s">
        <v>487</v>
      </c>
      <c r="W34" s="437"/>
      <c r="X34" s="440" t="s">
        <v>486</v>
      </c>
      <c r="Y34" s="408">
        <f t="shared" si="4"/>
        <v>20</v>
      </c>
      <c r="Z34" s="409" t="s">
        <v>487</v>
      </c>
      <c r="AA34" s="410">
        <f t="shared" si="5"/>
        <v>0</v>
      </c>
      <c r="AB34" s="107" t="s">
        <v>486</v>
      </c>
    </row>
    <row r="35" spans="2:28" x14ac:dyDescent="0.15">
      <c r="B35" s="1370"/>
      <c r="C35" s="1423" t="s">
        <v>1168</v>
      </c>
      <c r="D35" s="1424"/>
      <c r="E35" s="435">
        <v>24</v>
      </c>
      <c r="F35" s="439" t="s">
        <v>487</v>
      </c>
      <c r="G35" s="437"/>
      <c r="H35" s="438" t="s">
        <v>486</v>
      </c>
      <c r="I35" s="435"/>
      <c r="J35" s="439" t="s">
        <v>487</v>
      </c>
      <c r="K35" s="437"/>
      <c r="L35" s="438" t="s">
        <v>486</v>
      </c>
      <c r="M35" s="435"/>
      <c r="N35" s="439" t="s">
        <v>487</v>
      </c>
      <c r="O35" s="437"/>
      <c r="P35" s="438" t="s">
        <v>486</v>
      </c>
      <c r="Q35" s="435"/>
      <c r="R35" s="439" t="s">
        <v>487</v>
      </c>
      <c r="S35" s="437"/>
      <c r="T35" s="438" t="s">
        <v>1176</v>
      </c>
      <c r="U35" s="435"/>
      <c r="V35" s="439" t="s">
        <v>1177</v>
      </c>
      <c r="W35" s="437"/>
      <c r="X35" s="440" t="s">
        <v>486</v>
      </c>
      <c r="Y35" s="408">
        <f t="shared" si="4"/>
        <v>24</v>
      </c>
      <c r="Z35" s="409" t="s">
        <v>487</v>
      </c>
      <c r="AA35" s="410">
        <f t="shared" si="5"/>
        <v>0</v>
      </c>
      <c r="AB35" s="107" t="s">
        <v>486</v>
      </c>
    </row>
    <row r="36" spans="2:28" x14ac:dyDescent="0.15">
      <c r="B36" s="1370"/>
      <c r="C36" s="1423" t="s">
        <v>1169</v>
      </c>
      <c r="D36" s="1424"/>
      <c r="E36" s="435"/>
      <c r="F36" s="439" t="s">
        <v>487</v>
      </c>
      <c r="G36" s="437"/>
      <c r="H36" s="438" t="s">
        <v>486</v>
      </c>
      <c r="I36" s="435"/>
      <c r="J36" s="439" t="s">
        <v>1177</v>
      </c>
      <c r="K36" s="437"/>
      <c r="L36" s="438" t="s">
        <v>486</v>
      </c>
      <c r="M36" s="435"/>
      <c r="N36" s="439" t="s">
        <v>487</v>
      </c>
      <c r="O36" s="437"/>
      <c r="P36" s="438" t="s">
        <v>486</v>
      </c>
      <c r="Q36" s="435"/>
      <c r="R36" s="439" t="s">
        <v>487</v>
      </c>
      <c r="S36" s="437"/>
      <c r="T36" s="438" t="s">
        <v>486</v>
      </c>
      <c r="U36" s="435">
        <v>30</v>
      </c>
      <c r="V36" s="439" t="s">
        <v>487</v>
      </c>
      <c r="W36" s="437"/>
      <c r="X36" s="440" t="s">
        <v>486</v>
      </c>
      <c r="Y36" s="408">
        <f t="shared" si="4"/>
        <v>30</v>
      </c>
      <c r="Z36" s="409" t="s">
        <v>487</v>
      </c>
      <c r="AA36" s="410">
        <f t="shared" si="5"/>
        <v>0</v>
      </c>
      <c r="AB36" s="107" t="s">
        <v>486</v>
      </c>
    </row>
    <row r="37" spans="2:28" x14ac:dyDescent="0.15">
      <c r="B37" s="1370"/>
      <c r="C37" s="1423" t="s">
        <v>1170</v>
      </c>
      <c r="D37" s="1424"/>
      <c r="E37" s="435"/>
      <c r="F37" s="439" t="s">
        <v>487</v>
      </c>
      <c r="G37" s="437"/>
      <c r="H37" s="438" t="s">
        <v>486</v>
      </c>
      <c r="I37" s="435"/>
      <c r="J37" s="439" t="s">
        <v>487</v>
      </c>
      <c r="K37" s="437"/>
      <c r="L37" s="438" t="s">
        <v>486</v>
      </c>
      <c r="M37" s="435"/>
      <c r="N37" s="439" t="s">
        <v>487</v>
      </c>
      <c r="O37" s="437"/>
      <c r="P37" s="438" t="s">
        <v>486</v>
      </c>
      <c r="Q37" s="435"/>
      <c r="R37" s="439" t="s">
        <v>487</v>
      </c>
      <c r="S37" s="437"/>
      <c r="T37" s="438" t="s">
        <v>486</v>
      </c>
      <c r="U37" s="435">
        <v>15</v>
      </c>
      <c r="V37" s="439" t="s">
        <v>487</v>
      </c>
      <c r="W37" s="437"/>
      <c r="X37" s="440" t="s">
        <v>486</v>
      </c>
      <c r="Y37" s="408">
        <f t="shared" si="4"/>
        <v>15</v>
      </c>
      <c r="Z37" s="409" t="s">
        <v>487</v>
      </c>
      <c r="AA37" s="410">
        <f t="shared" si="5"/>
        <v>0</v>
      </c>
      <c r="AB37" s="107" t="s">
        <v>486</v>
      </c>
    </row>
    <row r="38" spans="2:28" x14ac:dyDescent="0.15">
      <c r="B38" s="1370"/>
      <c r="C38" s="1423" t="s">
        <v>1171</v>
      </c>
      <c r="D38" s="1424"/>
      <c r="E38" s="435"/>
      <c r="F38" s="439" t="s">
        <v>1177</v>
      </c>
      <c r="G38" s="437"/>
      <c r="H38" s="438" t="s">
        <v>486</v>
      </c>
      <c r="I38" s="435"/>
      <c r="J38" s="439" t="s">
        <v>1177</v>
      </c>
      <c r="K38" s="437"/>
      <c r="L38" s="438" t="s">
        <v>486</v>
      </c>
      <c r="M38" s="435"/>
      <c r="N38" s="439" t="s">
        <v>1177</v>
      </c>
      <c r="O38" s="437"/>
      <c r="P38" s="438" t="s">
        <v>486</v>
      </c>
      <c r="Q38" s="435"/>
      <c r="R38" s="439" t="s">
        <v>487</v>
      </c>
      <c r="S38" s="437"/>
      <c r="T38" s="438" t="s">
        <v>486</v>
      </c>
      <c r="U38" s="435">
        <v>50</v>
      </c>
      <c r="V38" s="439" t="s">
        <v>487</v>
      </c>
      <c r="W38" s="437"/>
      <c r="X38" s="440" t="s">
        <v>1176</v>
      </c>
      <c r="Y38" s="408">
        <f t="shared" si="4"/>
        <v>50</v>
      </c>
      <c r="Z38" s="409" t="s">
        <v>487</v>
      </c>
      <c r="AA38" s="410">
        <f t="shared" si="5"/>
        <v>0</v>
      </c>
      <c r="AB38" s="107" t="s">
        <v>486</v>
      </c>
    </row>
    <row r="39" spans="2:28" x14ac:dyDescent="0.15">
      <c r="B39" s="1370"/>
      <c r="C39" s="1423" t="s">
        <v>1172</v>
      </c>
      <c r="D39" s="1424"/>
      <c r="E39" s="435"/>
      <c r="F39" s="439" t="s">
        <v>487</v>
      </c>
      <c r="G39" s="437"/>
      <c r="H39" s="438" t="s">
        <v>486</v>
      </c>
      <c r="I39" s="435"/>
      <c r="J39" s="439" t="s">
        <v>487</v>
      </c>
      <c r="K39" s="437"/>
      <c r="L39" s="438" t="s">
        <v>486</v>
      </c>
      <c r="M39" s="435"/>
      <c r="N39" s="439" t="s">
        <v>487</v>
      </c>
      <c r="O39" s="437"/>
      <c r="P39" s="438" t="s">
        <v>486</v>
      </c>
      <c r="Q39" s="435"/>
      <c r="R39" s="439" t="s">
        <v>1177</v>
      </c>
      <c r="S39" s="437"/>
      <c r="T39" s="438" t="s">
        <v>486</v>
      </c>
      <c r="U39" s="435">
        <v>50</v>
      </c>
      <c r="V39" s="439" t="s">
        <v>487</v>
      </c>
      <c r="W39" s="437"/>
      <c r="X39" s="440" t="s">
        <v>486</v>
      </c>
      <c r="Y39" s="408">
        <f t="shared" si="4"/>
        <v>50</v>
      </c>
      <c r="Z39" s="409" t="s">
        <v>487</v>
      </c>
      <c r="AA39" s="410">
        <f t="shared" si="5"/>
        <v>0</v>
      </c>
      <c r="AB39" s="107" t="s">
        <v>486</v>
      </c>
    </row>
    <row r="40" spans="2:28" x14ac:dyDescent="0.15">
      <c r="B40" s="1370"/>
      <c r="C40" s="1423" t="s">
        <v>1173</v>
      </c>
      <c r="D40" s="1424"/>
      <c r="E40" s="435"/>
      <c r="F40" s="439" t="s">
        <v>487</v>
      </c>
      <c r="G40" s="437"/>
      <c r="H40" s="438" t="s">
        <v>486</v>
      </c>
      <c r="I40" s="435"/>
      <c r="J40" s="439" t="s">
        <v>1177</v>
      </c>
      <c r="K40" s="437"/>
      <c r="L40" s="438" t="s">
        <v>486</v>
      </c>
      <c r="M40" s="435"/>
      <c r="N40" s="439" t="s">
        <v>487</v>
      </c>
      <c r="O40" s="437"/>
      <c r="P40" s="438" t="s">
        <v>486</v>
      </c>
      <c r="Q40" s="435"/>
      <c r="R40" s="439" t="s">
        <v>487</v>
      </c>
      <c r="S40" s="437"/>
      <c r="T40" s="438" t="s">
        <v>486</v>
      </c>
      <c r="U40" s="435">
        <v>50</v>
      </c>
      <c r="V40" s="439" t="s">
        <v>487</v>
      </c>
      <c r="W40" s="437"/>
      <c r="X40" s="440" t="s">
        <v>1176</v>
      </c>
      <c r="Y40" s="408">
        <f t="shared" si="4"/>
        <v>50</v>
      </c>
      <c r="Z40" s="409" t="s">
        <v>487</v>
      </c>
      <c r="AA40" s="410">
        <f t="shared" si="5"/>
        <v>0</v>
      </c>
      <c r="AB40" s="107" t="s">
        <v>486</v>
      </c>
    </row>
    <row r="41" spans="2:28" x14ac:dyDescent="0.15">
      <c r="B41" s="1370"/>
      <c r="C41" s="1435" t="s">
        <v>1174</v>
      </c>
      <c r="D41" s="1436"/>
      <c r="E41" s="435"/>
      <c r="F41" s="439" t="s">
        <v>487</v>
      </c>
      <c r="G41" s="437"/>
      <c r="H41" s="438" t="s">
        <v>486</v>
      </c>
      <c r="I41" s="435"/>
      <c r="J41" s="439" t="s">
        <v>487</v>
      </c>
      <c r="K41" s="437"/>
      <c r="L41" s="438" t="s">
        <v>486</v>
      </c>
      <c r="M41" s="435"/>
      <c r="N41" s="439" t="s">
        <v>487</v>
      </c>
      <c r="O41" s="437"/>
      <c r="P41" s="438" t="s">
        <v>486</v>
      </c>
      <c r="Q41" s="435"/>
      <c r="R41" s="439" t="s">
        <v>487</v>
      </c>
      <c r="S41" s="437"/>
      <c r="T41" s="438" t="s">
        <v>486</v>
      </c>
      <c r="U41" s="435">
        <v>20</v>
      </c>
      <c r="V41" s="439" t="s">
        <v>487</v>
      </c>
      <c r="W41" s="437"/>
      <c r="X41" s="440" t="s">
        <v>486</v>
      </c>
      <c r="Y41" s="408">
        <f t="shared" si="4"/>
        <v>20</v>
      </c>
      <c r="Z41" s="409" t="s">
        <v>487</v>
      </c>
      <c r="AA41" s="410">
        <f t="shared" si="5"/>
        <v>0</v>
      </c>
      <c r="AB41" s="107" t="s">
        <v>486</v>
      </c>
    </row>
    <row r="42" spans="2:28" x14ac:dyDescent="0.15">
      <c r="B42" s="1370"/>
      <c r="C42" s="1427" t="s">
        <v>1175</v>
      </c>
      <c r="D42" s="1428"/>
      <c r="E42" s="441"/>
      <c r="F42" s="442" t="s">
        <v>1177</v>
      </c>
      <c r="G42" s="443"/>
      <c r="H42" s="444" t="s">
        <v>486</v>
      </c>
      <c r="I42" s="441"/>
      <c r="J42" s="442" t="s">
        <v>487</v>
      </c>
      <c r="K42" s="443"/>
      <c r="L42" s="444" t="s">
        <v>486</v>
      </c>
      <c r="M42" s="441"/>
      <c r="N42" s="442" t="s">
        <v>487</v>
      </c>
      <c r="O42" s="443"/>
      <c r="P42" s="444" t="s">
        <v>486</v>
      </c>
      <c r="Q42" s="441"/>
      <c r="R42" s="442" t="s">
        <v>487</v>
      </c>
      <c r="S42" s="443"/>
      <c r="T42" s="444" t="s">
        <v>486</v>
      </c>
      <c r="U42" s="441">
        <v>10</v>
      </c>
      <c r="V42" s="442" t="s">
        <v>487</v>
      </c>
      <c r="W42" s="443"/>
      <c r="X42" s="445" t="s">
        <v>486</v>
      </c>
      <c r="Y42" s="408">
        <f t="shared" si="4"/>
        <v>10</v>
      </c>
      <c r="Z42" s="409" t="s">
        <v>487</v>
      </c>
      <c r="AA42" s="410">
        <f t="shared" si="5"/>
        <v>0</v>
      </c>
      <c r="AB42" s="107" t="s">
        <v>486</v>
      </c>
    </row>
    <row r="43" spans="2:28" x14ac:dyDescent="0.15">
      <c r="B43" s="1370"/>
      <c r="C43" s="1437" t="s">
        <v>1149</v>
      </c>
      <c r="D43" s="1438"/>
      <c r="E43" s="441"/>
      <c r="F43" s="442" t="s">
        <v>487</v>
      </c>
      <c r="G43" s="443"/>
      <c r="H43" s="444" t="s">
        <v>486</v>
      </c>
      <c r="I43" s="441"/>
      <c r="J43" s="442" t="s">
        <v>487</v>
      </c>
      <c r="K43" s="443"/>
      <c r="L43" s="444" t="s">
        <v>486</v>
      </c>
      <c r="M43" s="441"/>
      <c r="N43" s="442" t="s">
        <v>1177</v>
      </c>
      <c r="O43" s="443"/>
      <c r="P43" s="444" t="s">
        <v>1176</v>
      </c>
      <c r="Q43" s="441"/>
      <c r="R43" s="442" t="s">
        <v>487</v>
      </c>
      <c r="S43" s="443"/>
      <c r="T43" s="444" t="s">
        <v>486</v>
      </c>
      <c r="U43" s="441">
        <v>300</v>
      </c>
      <c r="V43" s="442" t="s">
        <v>487</v>
      </c>
      <c r="W43" s="443"/>
      <c r="X43" s="445" t="s">
        <v>486</v>
      </c>
      <c r="Y43" s="417">
        <f t="shared" si="4"/>
        <v>300</v>
      </c>
      <c r="Z43" s="418" t="s">
        <v>487</v>
      </c>
      <c r="AA43" s="419">
        <f t="shared" si="5"/>
        <v>0</v>
      </c>
      <c r="AB43" s="100" t="s">
        <v>486</v>
      </c>
    </row>
    <row r="44" spans="2:28" x14ac:dyDescent="0.15">
      <c r="B44" s="1371"/>
      <c r="C44" s="1394" t="s">
        <v>494</v>
      </c>
      <c r="D44" s="1395"/>
      <c r="E44" s="715">
        <f>SUM(E28:E43)</f>
        <v>1032</v>
      </c>
      <c r="F44" s="421" t="s">
        <v>487</v>
      </c>
      <c r="G44" s="422">
        <f>SUM(G28:G43)</f>
        <v>720</v>
      </c>
      <c r="H44" s="423" t="s">
        <v>486</v>
      </c>
      <c r="I44" s="420">
        <f>SUM(I28:I43)</f>
        <v>0</v>
      </c>
      <c r="J44" s="421" t="s">
        <v>487</v>
      </c>
      <c r="K44" s="422">
        <f>SUM(K28:K43)</f>
        <v>0</v>
      </c>
      <c r="L44" s="423" t="s">
        <v>486</v>
      </c>
      <c r="M44" s="420">
        <f>SUM(M28:M43)</f>
        <v>0</v>
      </c>
      <c r="N44" s="421" t="s">
        <v>487</v>
      </c>
      <c r="O44" s="422">
        <f>SUM(O28:O43)</f>
        <v>0</v>
      </c>
      <c r="P44" s="423" t="s">
        <v>486</v>
      </c>
      <c r="Q44" s="424">
        <f>SUM(Q28:Q43)</f>
        <v>0</v>
      </c>
      <c r="R44" s="421" t="s">
        <v>487</v>
      </c>
      <c r="S44" s="422">
        <f>SUM(S28:S43)</f>
        <v>0</v>
      </c>
      <c r="T44" s="423" t="s">
        <v>486</v>
      </c>
      <c r="U44" s="420">
        <f>SUM(U28:U43)</f>
        <v>525</v>
      </c>
      <c r="V44" s="421" t="s">
        <v>487</v>
      </c>
      <c r="W44" s="422">
        <f>SUM(W28:W43)</f>
        <v>0</v>
      </c>
      <c r="X44" s="425" t="s">
        <v>486</v>
      </c>
      <c r="Y44" s="716">
        <f>SUM(Y28:Y43)</f>
        <v>1557</v>
      </c>
      <c r="Z44" s="427" t="s">
        <v>487</v>
      </c>
      <c r="AA44" s="428">
        <f>SUM(AA28:AA43)</f>
        <v>720</v>
      </c>
      <c r="AB44" s="93" t="s">
        <v>486</v>
      </c>
    </row>
    <row r="45" spans="2:28" x14ac:dyDescent="0.15">
      <c r="B45" s="1369" t="s">
        <v>498</v>
      </c>
      <c r="C45" s="1439" t="s">
        <v>1178</v>
      </c>
      <c r="D45" s="1440"/>
      <c r="E45" s="429">
        <f>12.5*40</f>
        <v>500</v>
      </c>
      <c r="F45" s="430" t="s">
        <v>1179</v>
      </c>
      <c r="G45" s="431">
        <f>12*40</f>
        <v>480</v>
      </c>
      <c r="H45" s="432" t="s">
        <v>1180</v>
      </c>
      <c r="I45" s="429"/>
      <c r="J45" s="433" t="s">
        <v>1181</v>
      </c>
      <c r="K45" s="431"/>
      <c r="L45" s="432" t="s">
        <v>1180</v>
      </c>
      <c r="M45" s="429"/>
      <c r="N45" s="433" t="s">
        <v>1179</v>
      </c>
      <c r="O45" s="431"/>
      <c r="P45" s="432" t="s">
        <v>1180</v>
      </c>
      <c r="Q45" s="429"/>
      <c r="R45" s="433" t="s">
        <v>1179</v>
      </c>
      <c r="S45" s="431"/>
      <c r="T45" s="432" t="s">
        <v>1180</v>
      </c>
      <c r="U45" s="429"/>
      <c r="V45" s="433" t="s">
        <v>1179</v>
      </c>
      <c r="W45" s="431"/>
      <c r="X45" s="434" t="s">
        <v>1180</v>
      </c>
      <c r="Y45" s="398">
        <f t="shared" ref="Y45:Y60" si="8">E45+I45+M45+Q45+U45</f>
        <v>500</v>
      </c>
      <c r="Z45" s="399" t="s">
        <v>487</v>
      </c>
      <c r="AA45" s="400">
        <f t="shared" ref="AA45:AA60" si="9">G45+K45+O45+S45+W45</f>
        <v>480</v>
      </c>
      <c r="AB45" s="114" t="s">
        <v>486</v>
      </c>
    </row>
    <row r="46" spans="2:28" x14ac:dyDescent="0.15">
      <c r="B46" s="1370"/>
      <c r="C46" s="1425" t="s">
        <v>1133</v>
      </c>
      <c r="D46" s="1426"/>
      <c r="E46" s="435">
        <f>63*4</f>
        <v>252</v>
      </c>
      <c r="F46" s="436" t="s">
        <v>1182</v>
      </c>
      <c r="G46" s="437">
        <f>60*4</f>
        <v>240</v>
      </c>
      <c r="H46" s="438" t="s">
        <v>1183</v>
      </c>
      <c r="I46" s="435"/>
      <c r="J46" s="439" t="s">
        <v>1184</v>
      </c>
      <c r="K46" s="437"/>
      <c r="L46" s="438" t="s">
        <v>1183</v>
      </c>
      <c r="M46" s="435"/>
      <c r="N46" s="439" t="s">
        <v>1184</v>
      </c>
      <c r="O46" s="437"/>
      <c r="P46" s="438" t="s">
        <v>1183</v>
      </c>
      <c r="Q46" s="435"/>
      <c r="R46" s="439" t="s">
        <v>1185</v>
      </c>
      <c r="S46" s="437"/>
      <c r="T46" s="438" t="s">
        <v>1186</v>
      </c>
      <c r="U46" s="435"/>
      <c r="V46" s="439" t="s">
        <v>1179</v>
      </c>
      <c r="W46" s="437"/>
      <c r="X46" s="440" t="s">
        <v>1187</v>
      </c>
      <c r="Y46" s="408">
        <f t="shared" si="8"/>
        <v>252</v>
      </c>
      <c r="Z46" s="409" t="s">
        <v>487</v>
      </c>
      <c r="AA46" s="410">
        <f t="shared" si="9"/>
        <v>240</v>
      </c>
      <c r="AB46" s="107" t="s">
        <v>486</v>
      </c>
    </row>
    <row r="47" spans="2:28" x14ac:dyDescent="0.15">
      <c r="B47" s="1370"/>
      <c r="C47" s="1441" t="s">
        <v>1151</v>
      </c>
      <c r="D47" s="1442"/>
      <c r="E47" s="435">
        <v>54</v>
      </c>
      <c r="F47" s="439" t="s">
        <v>1182</v>
      </c>
      <c r="G47" s="437"/>
      <c r="H47" s="438" t="s">
        <v>1187</v>
      </c>
      <c r="I47" s="435"/>
      <c r="J47" s="439" t="s">
        <v>487</v>
      </c>
      <c r="K47" s="437"/>
      <c r="L47" s="438" t="s">
        <v>486</v>
      </c>
      <c r="M47" s="435"/>
      <c r="N47" s="439" t="s">
        <v>487</v>
      </c>
      <c r="O47" s="437"/>
      <c r="P47" s="438" t="s">
        <v>486</v>
      </c>
      <c r="Q47" s="435"/>
      <c r="R47" s="439" t="s">
        <v>487</v>
      </c>
      <c r="S47" s="437"/>
      <c r="T47" s="438" t="s">
        <v>486</v>
      </c>
      <c r="U47" s="435"/>
      <c r="V47" s="439" t="s">
        <v>487</v>
      </c>
      <c r="W47" s="437"/>
      <c r="X47" s="440" t="s">
        <v>486</v>
      </c>
      <c r="Y47" s="408">
        <f t="shared" si="8"/>
        <v>54</v>
      </c>
      <c r="Z47" s="409" t="s">
        <v>487</v>
      </c>
      <c r="AA47" s="410">
        <f t="shared" si="9"/>
        <v>0</v>
      </c>
      <c r="AB47" s="107" t="s">
        <v>486</v>
      </c>
    </row>
    <row r="48" spans="2:28" x14ac:dyDescent="0.15">
      <c r="B48" s="1370"/>
      <c r="C48" s="1425" t="s">
        <v>1155</v>
      </c>
      <c r="D48" s="1426"/>
      <c r="E48" s="435">
        <v>50</v>
      </c>
      <c r="F48" s="439" t="s">
        <v>487</v>
      </c>
      <c r="G48" s="437"/>
      <c r="H48" s="438" t="s">
        <v>486</v>
      </c>
      <c r="I48" s="435"/>
      <c r="J48" s="439" t="s">
        <v>487</v>
      </c>
      <c r="K48" s="437"/>
      <c r="L48" s="438" t="s">
        <v>486</v>
      </c>
      <c r="M48" s="435"/>
      <c r="N48" s="439" t="s">
        <v>487</v>
      </c>
      <c r="O48" s="437"/>
      <c r="P48" s="438" t="s">
        <v>486</v>
      </c>
      <c r="Q48" s="435"/>
      <c r="R48" s="439" t="s">
        <v>487</v>
      </c>
      <c r="S48" s="437"/>
      <c r="T48" s="438" t="s">
        <v>486</v>
      </c>
      <c r="U48" s="435"/>
      <c r="V48" s="439" t="s">
        <v>487</v>
      </c>
      <c r="W48" s="437"/>
      <c r="X48" s="440" t="s">
        <v>486</v>
      </c>
      <c r="Y48" s="408">
        <f t="shared" si="8"/>
        <v>50</v>
      </c>
      <c r="Z48" s="409" t="s">
        <v>487</v>
      </c>
      <c r="AA48" s="410">
        <f t="shared" si="9"/>
        <v>0</v>
      </c>
      <c r="AB48" s="107" t="s">
        <v>486</v>
      </c>
    </row>
    <row r="49" spans="2:28" x14ac:dyDescent="0.15">
      <c r="B49" s="1370"/>
      <c r="C49" s="1425" t="s">
        <v>1136</v>
      </c>
      <c r="D49" s="1426"/>
      <c r="E49" s="435">
        <v>72</v>
      </c>
      <c r="F49" s="439" t="s">
        <v>487</v>
      </c>
      <c r="G49" s="437"/>
      <c r="H49" s="438" t="s">
        <v>486</v>
      </c>
      <c r="I49" s="435"/>
      <c r="J49" s="439" t="s">
        <v>487</v>
      </c>
      <c r="K49" s="437"/>
      <c r="L49" s="438" t="s">
        <v>486</v>
      </c>
      <c r="M49" s="435"/>
      <c r="N49" s="439" t="s">
        <v>487</v>
      </c>
      <c r="O49" s="437"/>
      <c r="P49" s="438" t="s">
        <v>486</v>
      </c>
      <c r="Q49" s="435"/>
      <c r="R49" s="439" t="s">
        <v>487</v>
      </c>
      <c r="S49" s="437"/>
      <c r="T49" s="438" t="s">
        <v>486</v>
      </c>
      <c r="U49" s="435"/>
      <c r="V49" s="439" t="s">
        <v>487</v>
      </c>
      <c r="W49" s="437"/>
      <c r="X49" s="440" t="s">
        <v>486</v>
      </c>
      <c r="Y49" s="408">
        <f t="shared" si="8"/>
        <v>72</v>
      </c>
      <c r="Z49" s="409" t="s">
        <v>487</v>
      </c>
      <c r="AA49" s="410">
        <f t="shared" si="9"/>
        <v>0</v>
      </c>
      <c r="AB49" s="107" t="s">
        <v>486</v>
      </c>
    </row>
    <row r="50" spans="2:28" x14ac:dyDescent="0.15">
      <c r="B50" s="1370"/>
      <c r="C50" s="1425" t="s">
        <v>1138</v>
      </c>
      <c r="D50" s="1426"/>
      <c r="E50" s="435">
        <v>60</v>
      </c>
      <c r="F50" s="439" t="s">
        <v>487</v>
      </c>
      <c r="G50" s="437"/>
      <c r="H50" s="438" t="s">
        <v>486</v>
      </c>
      <c r="I50" s="435"/>
      <c r="J50" s="439" t="s">
        <v>487</v>
      </c>
      <c r="K50" s="437"/>
      <c r="L50" s="438" t="s">
        <v>486</v>
      </c>
      <c r="M50" s="435"/>
      <c r="N50" s="439" t="s">
        <v>487</v>
      </c>
      <c r="O50" s="437"/>
      <c r="P50" s="438" t="s">
        <v>486</v>
      </c>
      <c r="Q50" s="435"/>
      <c r="R50" s="439" t="s">
        <v>487</v>
      </c>
      <c r="S50" s="437"/>
      <c r="T50" s="438" t="s">
        <v>486</v>
      </c>
      <c r="U50" s="435"/>
      <c r="V50" s="439" t="s">
        <v>487</v>
      </c>
      <c r="W50" s="437"/>
      <c r="X50" s="440" t="s">
        <v>486</v>
      </c>
      <c r="Y50" s="408">
        <f t="shared" si="8"/>
        <v>60</v>
      </c>
      <c r="Z50" s="409" t="s">
        <v>487</v>
      </c>
      <c r="AA50" s="410">
        <f t="shared" si="9"/>
        <v>0</v>
      </c>
      <c r="AB50" s="107" t="s">
        <v>486</v>
      </c>
    </row>
    <row r="51" spans="2:28" x14ac:dyDescent="0.15">
      <c r="B51" s="1370"/>
      <c r="C51" s="1425" t="s">
        <v>1156</v>
      </c>
      <c r="D51" s="1426"/>
      <c r="E51" s="435">
        <v>20</v>
      </c>
      <c r="F51" s="439" t="s">
        <v>487</v>
      </c>
      <c r="G51" s="437"/>
      <c r="H51" s="438" t="s">
        <v>486</v>
      </c>
      <c r="I51" s="435"/>
      <c r="J51" s="439" t="s">
        <v>487</v>
      </c>
      <c r="K51" s="437"/>
      <c r="L51" s="438" t="s">
        <v>486</v>
      </c>
      <c r="M51" s="435"/>
      <c r="N51" s="439" t="s">
        <v>487</v>
      </c>
      <c r="O51" s="437"/>
      <c r="P51" s="438" t="s">
        <v>486</v>
      </c>
      <c r="Q51" s="435"/>
      <c r="R51" s="439" t="s">
        <v>487</v>
      </c>
      <c r="S51" s="437"/>
      <c r="T51" s="438" t="s">
        <v>486</v>
      </c>
      <c r="U51" s="435"/>
      <c r="V51" s="439" t="s">
        <v>487</v>
      </c>
      <c r="W51" s="437"/>
      <c r="X51" s="440" t="s">
        <v>486</v>
      </c>
      <c r="Y51" s="408">
        <f t="shared" ref="Y51" si="10">E51+I51+M51+Q51+U51</f>
        <v>20</v>
      </c>
      <c r="Z51" s="409" t="s">
        <v>487</v>
      </c>
      <c r="AA51" s="410">
        <f t="shared" ref="AA51" si="11">G51+K51+O51+S51+W51</f>
        <v>0</v>
      </c>
      <c r="AB51" s="107" t="s">
        <v>486</v>
      </c>
    </row>
    <row r="52" spans="2:28" x14ac:dyDescent="0.15">
      <c r="B52" s="1370"/>
      <c r="C52" s="1425" t="s">
        <v>1157</v>
      </c>
      <c r="D52" s="1426"/>
      <c r="E52" s="435">
        <v>24</v>
      </c>
      <c r="F52" s="439" t="s">
        <v>487</v>
      </c>
      <c r="G52" s="437"/>
      <c r="H52" s="438" t="s">
        <v>486</v>
      </c>
      <c r="I52" s="435"/>
      <c r="J52" s="439" t="s">
        <v>487</v>
      </c>
      <c r="K52" s="437"/>
      <c r="L52" s="438" t="s">
        <v>486</v>
      </c>
      <c r="M52" s="435"/>
      <c r="N52" s="439" t="s">
        <v>487</v>
      </c>
      <c r="O52" s="437"/>
      <c r="P52" s="438" t="s">
        <v>486</v>
      </c>
      <c r="Q52" s="435"/>
      <c r="R52" s="439" t="s">
        <v>487</v>
      </c>
      <c r="S52" s="437"/>
      <c r="T52" s="438" t="s">
        <v>486</v>
      </c>
      <c r="U52" s="435"/>
      <c r="V52" s="439" t="s">
        <v>487</v>
      </c>
      <c r="W52" s="437"/>
      <c r="X52" s="440" t="s">
        <v>486</v>
      </c>
      <c r="Y52" s="408">
        <f t="shared" si="8"/>
        <v>24</v>
      </c>
      <c r="Z52" s="409" t="s">
        <v>487</v>
      </c>
      <c r="AA52" s="410">
        <f t="shared" si="9"/>
        <v>0</v>
      </c>
      <c r="AB52" s="107" t="s">
        <v>486</v>
      </c>
    </row>
    <row r="53" spans="2:28" x14ac:dyDescent="0.15">
      <c r="B53" s="1370"/>
      <c r="C53" s="1425" t="s">
        <v>1158</v>
      </c>
      <c r="D53" s="1426"/>
      <c r="E53" s="435"/>
      <c r="F53" s="439" t="s">
        <v>487</v>
      </c>
      <c r="G53" s="437"/>
      <c r="H53" s="438" t="s">
        <v>486</v>
      </c>
      <c r="I53" s="435"/>
      <c r="J53" s="439" t="s">
        <v>487</v>
      </c>
      <c r="K53" s="437"/>
      <c r="L53" s="438" t="s">
        <v>486</v>
      </c>
      <c r="M53" s="435"/>
      <c r="N53" s="439" t="s">
        <v>487</v>
      </c>
      <c r="O53" s="437"/>
      <c r="P53" s="438" t="s">
        <v>486</v>
      </c>
      <c r="Q53" s="435"/>
      <c r="R53" s="439" t="s">
        <v>487</v>
      </c>
      <c r="S53" s="437"/>
      <c r="T53" s="438" t="s">
        <v>486</v>
      </c>
      <c r="U53" s="435">
        <v>30</v>
      </c>
      <c r="V53" s="439" t="s">
        <v>487</v>
      </c>
      <c r="W53" s="437"/>
      <c r="X53" s="440" t="s">
        <v>486</v>
      </c>
      <c r="Y53" s="408">
        <f t="shared" si="8"/>
        <v>30</v>
      </c>
      <c r="Z53" s="409" t="s">
        <v>487</v>
      </c>
      <c r="AA53" s="410">
        <f t="shared" si="9"/>
        <v>0</v>
      </c>
      <c r="AB53" s="107" t="s">
        <v>486</v>
      </c>
    </row>
    <row r="54" spans="2:28" x14ac:dyDescent="0.15">
      <c r="B54" s="1370"/>
      <c r="C54" s="1425" t="s">
        <v>1159</v>
      </c>
      <c r="D54" s="1426"/>
      <c r="E54" s="435"/>
      <c r="F54" s="439" t="s">
        <v>487</v>
      </c>
      <c r="G54" s="437"/>
      <c r="H54" s="438" t="s">
        <v>486</v>
      </c>
      <c r="I54" s="435"/>
      <c r="J54" s="439" t="s">
        <v>487</v>
      </c>
      <c r="K54" s="437"/>
      <c r="L54" s="438" t="s">
        <v>486</v>
      </c>
      <c r="M54" s="435"/>
      <c r="N54" s="439" t="s">
        <v>487</v>
      </c>
      <c r="O54" s="437"/>
      <c r="P54" s="438" t="s">
        <v>486</v>
      </c>
      <c r="Q54" s="435"/>
      <c r="R54" s="439" t="s">
        <v>487</v>
      </c>
      <c r="S54" s="437"/>
      <c r="T54" s="438" t="s">
        <v>486</v>
      </c>
      <c r="U54" s="435">
        <v>15</v>
      </c>
      <c r="V54" s="439" t="s">
        <v>487</v>
      </c>
      <c r="W54" s="437"/>
      <c r="X54" s="440" t="s">
        <v>486</v>
      </c>
      <c r="Y54" s="408">
        <f t="shared" si="8"/>
        <v>15</v>
      </c>
      <c r="Z54" s="409" t="s">
        <v>487</v>
      </c>
      <c r="AA54" s="410">
        <f t="shared" si="9"/>
        <v>0</v>
      </c>
      <c r="AB54" s="107" t="s">
        <v>486</v>
      </c>
    </row>
    <row r="55" spans="2:28" x14ac:dyDescent="0.15">
      <c r="B55" s="1370"/>
      <c r="C55" s="1425" t="s">
        <v>1160</v>
      </c>
      <c r="D55" s="1426"/>
      <c r="E55" s="435"/>
      <c r="F55" s="439" t="s">
        <v>487</v>
      </c>
      <c r="G55" s="437"/>
      <c r="H55" s="438" t="s">
        <v>486</v>
      </c>
      <c r="I55" s="435"/>
      <c r="J55" s="439" t="s">
        <v>487</v>
      </c>
      <c r="K55" s="437"/>
      <c r="L55" s="438" t="s">
        <v>486</v>
      </c>
      <c r="M55" s="435"/>
      <c r="N55" s="439" t="s">
        <v>487</v>
      </c>
      <c r="O55" s="437"/>
      <c r="P55" s="438" t="s">
        <v>486</v>
      </c>
      <c r="Q55" s="435"/>
      <c r="R55" s="439" t="s">
        <v>487</v>
      </c>
      <c r="S55" s="437"/>
      <c r="T55" s="438" t="s">
        <v>486</v>
      </c>
      <c r="U55" s="435">
        <v>50</v>
      </c>
      <c r="V55" s="439" t="s">
        <v>487</v>
      </c>
      <c r="W55" s="437"/>
      <c r="X55" s="440" t="s">
        <v>486</v>
      </c>
      <c r="Y55" s="408">
        <f t="shared" si="8"/>
        <v>50</v>
      </c>
      <c r="Z55" s="409" t="s">
        <v>487</v>
      </c>
      <c r="AA55" s="410">
        <f t="shared" si="9"/>
        <v>0</v>
      </c>
      <c r="AB55" s="107" t="s">
        <v>486</v>
      </c>
    </row>
    <row r="56" spans="2:28" x14ac:dyDescent="0.15">
      <c r="B56" s="1370"/>
      <c r="C56" s="1425" t="s">
        <v>1161</v>
      </c>
      <c r="D56" s="1426"/>
      <c r="E56" s="435"/>
      <c r="F56" s="439" t="s">
        <v>487</v>
      </c>
      <c r="G56" s="437"/>
      <c r="H56" s="438" t="s">
        <v>486</v>
      </c>
      <c r="I56" s="435"/>
      <c r="J56" s="439" t="s">
        <v>487</v>
      </c>
      <c r="K56" s="437"/>
      <c r="L56" s="438" t="s">
        <v>486</v>
      </c>
      <c r="M56" s="435"/>
      <c r="N56" s="439" t="s">
        <v>487</v>
      </c>
      <c r="O56" s="437"/>
      <c r="P56" s="438" t="s">
        <v>486</v>
      </c>
      <c r="Q56" s="435"/>
      <c r="R56" s="439" t="s">
        <v>487</v>
      </c>
      <c r="S56" s="437"/>
      <c r="T56" s="438" t="s">
        <v>486</v>
      </c>
      <c r="U56" s="435">
        <v>50</v>
      </c>
      <c r="V56" s="439" t="s">
        <v>487</v>
      </c>
      <c r="W56" s="437"/>
      <c r="X56" s="440" t="s">
        <v>486</v>
      </c>
      <c r="Y56" s="408">
        <f t="shared" si="8"/>
        <v>50</v>
      </c>
      <c r="Z56" s="409" t="s">
        <v>487</v>
      </c>
      <c r="AA56" s="410">
        <f t="shared" si="9"/>
        <v>0</v>
      </c>
      <c r="AB56" s="107" t="s">
        <v>486</v>
      </c>
    </row>
    <row r="57" spans="2:28" x14ac:dyDescent="0.15">
      <c r="B57" s="1370"/>
      <c r="C57" s="1425" t="s">
        <v>1162</v>
      </c>
      <c r="D57" s="1426"/>
      <c r="E57" s="435"/>
      <c r="F57" s="439" t="s">
        <v>487</v>
      </c>
      <c r="G57" s="437"/>
      <c r="H57" s="438" t="s">
        <v>486</v>
      </c>
      <c r="I57" s="435"/>
      <c r="J57" s="439" t="s">
        <v>487</v>
      </c>
      <c r="K57" s="437"/>
      <c r="L57" s="438" t="s">
        <v>486</v>
      </c>
      <c r="M57" s="435"/>
      <c r="N57" s="439" t="s">
        <v>487</v>
      </c>
      <c r="O57" s="437"/>
      <c r="P57" s="438" t="s">
        <v>486</v>
      </c>
      <c r="Q57" s="435"/>
      <c r="R57" s="439" t="s">
        <v>487</v>
      </c>
      <c r="S57" s="437"/>
      <c r="T57" s="438" t="s">
        <v>486</v>
      </c>
      <c r="U57" s="435">
        <v>50</v>
      </c>
      <c r="V57" s="439" t="s">
        <v>487</v>
      </c>
      <c r="W57" s="437"/>
      <c r="X57" s="440" t="s">
        <v>486</v>
      </c>
      <c r="Y57" s="408">
        <f t="shared" si="8"/>
        <v>50</v>
      </c>
      <c r="Z57" s="409" t="s">
        <v>487</v>
      </c>
      <c r="AA57" s="410">
        <f t="shared" si="9"/>
        <v>0</v>
      </c>
      <c r="AB57" s="107" t="s">
        <v>486</v>
      </c>
    </row>
    <row r="58" spans="2:28" x14ac:dyDescent="0.15">
      <c r="B58" s="1370"/>
      <c r="C58" s="1425" t="s">
        <v>1163</v>
      </c>
      <c r="D58" s="1426"/>
      <c r="E58" s="435"/>
      <c r="F58" s="439" t="s">
        <v>487</v>
      </c>
      <c r="G58" s="437"/>
      <c r="H58" s="438" t="s">
        <v>486</v>
      </c>
      <c r="I58" s="435"/>
      <c r="J58" s="439" t="s">
        <v>487</v>
      </c>
      <c r="K58" s="437"/>
      <c r="L58" s="438" t="s">
        <v>486</v>
      </c>
      <c r="M58" s="435"/>
      <c r="N58" s="439" t="s">
        <v>487</v>
      </c>
      <c r="O58" s="437"/>
      <c r="P58" s="438" t="s">
        <v>486</v>
      </c>
      <c r="Q58" s="435"/>
      <c r="R58" s="439" t="s">
        <v>487</v>
      </c>
      <c r="S58" s="437"/>
      <c r="T58" s="438" t="s">
        <v>486</v>
      </c>
      <c r="U58" s="435">
        <v>20</v>
      </c>
      <c r="V58" s="439" t="s">
        <v>487</v>
      </c>
      <c r="W58" s="437"/>
      <c r="X58" s="440" t="s">
        <v>486</v>
      </c>
      <c r="Y58" s="408">
        <f t="shared" si="8"/>
        <v>20</v>
      </c>
      <c r="Z58" s="409" t="s">
        <v>487</v>
      </c>
      <c r="AA58" s="410">
        <f t="shared" si="9"/>
        <v>0</v>
      </c>
      <c r="AB58" s="107" t="s">
        <v>486</v>
      </c>
    </row>
    <row r="59" spans="2:28" x14ac:dyDescent="0.15">
      <c r="B59" s="1370"/>
      <c r="C59" s="1425" t="s">
        <v>1164</v>
      </c>
      <c r="D59" s="1426"/>
      <c r="E59" s="441"/>
      <c r="F59" s="442" t="s">
        <v>487</v>
      </c>
      <c r="G59" s="443"/>
      <c r="H59" s="444" t="s">
        <v>486</v>
      </c>
      <c r="I59" s="441"/>
      <c r="J59" s="442" t="s">
        <v>487</v>
      </c>
      <c r="K59" s="443"/>
      <c r="L59" s="444" t="s">
        <v>486</v>
      </c>
      <c r="M59" s="441"/>
      <c r="N59" s="442" t="s">
        <v>487</v>
      </c>
      <c r="O59" s="443"/>
      <c r="P59" s="444" t="s">
        <v>486</v>
      </c>
      <c r="Q59" s="441"/>
      <c r="R59" s="442" t="s">
        <v>487</v>
      </c>
      <c r="S59" s="443"/>
      <c r="T59" s="444" t="s">
        <v>486</v>
      </c>
      <c r="U59" s="441">
        <v>10</v>
      </c>
      <c r="V59" s="442" t="s">
        <v>487</v>
      </c>
      <c r="W59" s="443"/>
      <c r="X59" s="445" t="s">
        <v>486</v>
      </c>
      <c r="Y59" s="408">
        <f t="shared" si="8"/>
        <v>10</v>
      </c>
      <c r="Z59" s="409" t="s">
        <v>487</v>
      </c>
      <c r="AA59" s="410">
        <f t="shared" si="9"/>
        <v>0</v>
      </c>
      <c r="AB59" s="107" t="s">
        <v>486</v>
      </c>
    </row>
    <row r="60" spans="2:28" x14ac:dyDescent="0.15">
      <c r="B60" s="1370"/>
      <c r="C60" s="1433" t="s">
        <v>1148</v>
      </c>
      <c r="D60" s="1434"/>
      <c r="E60" s="441"/>
      <c r="F60" s="442" t="s">
        <v>487</v>
      </c>
      <c r="G60" s="443"/>
      <c r="H60" s="444" t="s">
        <v>486</v>
      </c>
      <c r="I60" s="441"/>
      <c r="J60" s="442" t="s">
        <v>487</v>
      </c>
      <c r="K60" s="443"/>
      <c r="L60" s="444" t="s">
        <v>486</v>
      </c>
      <c r="M60" s="441"/>
      <c r="N60" s="442" t="s">
        <v>487</v>
      </c>
      <c r="O60" s="443"/>
      <c r="P60" s="444" t="s">
        <v>486</v>
      </c>
      <c r="Q60" s="441"/>
      <c r="R60" s="442" t="s">
        <v>487</v>
      </c>
      <c r="S60" s="443"/>
      <c r="T60" s="444" t="s">
        <v>486</v>
      </c>
      <c r="U60" s="441">
        <v>300</v>
      </c>
      <c r="V60" s="442" t="s">
        <v>487</v>
      </c>
      <c r="W60" s="443"/>
      <c r="X60" s="445" t="s">
        <v>486</v>
      </c>
      <c r="Y60" s="417">
        <f t="shared" si="8"/>
        <v>300</v>
      </c>
      <c r="Z60" s="418" t="s">
        <v>487</v>
      </c>
      <c r="AA60" s="419">
        <f t="shared" si="9"/>
        <v>0</v>
      </c>
      <c r="AB60" s="100" t="s">
        <v>486</v>
      </c>
    </row>
    <row r="61" spans="2:28" x14ac:dyDescent="0.15">
      <c r="B61" s="1371"/>
      <c r="C61" s="1394" t="s">
        <v>494</v>
      </c>
      <c r="D61" s="1395"/>
      <c r="E61" s="716">
        <f>SUM(E45:E60)</f>
        <v>1032</v>
      </c>
      <c r="F61" s="427" t="s">
        <v>487</v>
      </c>
      <c r="G61" s="428">
        <f>SUM(G45:G60)</f>
        <v>720</v>
      </c>
      <c r="H61" s="425" t="s">
        <v>486</v>
      </c>
      <c r="I61" s="426">
        <f>SUM(I45:I60)</f>
        <v>0</v>
      </c>
      <c r="J61" s="427" t="s">
        <v>487</v>
      </c>
      <c r="K61" s="428">
        <f>SUM(K45:K60)</f>
        <v>0</v>
      </c>
      <c r="L61" s="425" t="s">
        <v>486</v>
      </c>
      <c r="M61" s="426">
        <f>SUM(M45:M60)</f>
        <v>0</v>
      </c>
      <c r="N61" s="427" t="s">
        <v>487</v>
      </c>
      <c r="O61" s="428">
        <f>SUM(O45:O60)</f>
        <v>0</v>
      </c>
      <c r="P61" s="425" t="s">
        <v>486</v>
      </c>
      <c r="Q61" s="446">
        <f>SUM(Q45:Q60)</f>
        <v>0</v>
      </c>
      <c r="R61" s="427" t="s">
        <v>487</v>
      </c>
      <c r="S61" s="428">
        <f>SUM(S45:S60)</f>
        <v>0</v>
      </c>
      <c r="T61" s="425" t="s">
        <v>486</v>
      </c>
      <c r="U61" s="426">
        <f>SUM(U45:U60)</f>
        <v>525</v>
      </c>
      <c r="V61" s="427" t="s">
        <v>487</v>
      </c>
      <c r="W61" s="428">
        <f>SUM(W45:W60)</f>
        <v>0</v>
      </c>
      <c r="X61" s="425" t="s">
        <v>486</v>
      </c>
      <c r="Y61" s="716">
        <f>SUM(Y45:Y60)</f>
        <v>1557</v>
      </c>
      <c r="Z61" s="427" t="s">
        <v>487</v>
      </c>
      <c r="AA61" s="428">
        <f>SUM(AA45:AA60)</f>
        <v>720</v>
      </c>
      <c r="AB61" s="93" t="s">
        <v>486</v>
      </c>
    </row>
    <row r="62" spans="2:28" x14ac:dyDescent="0.15">
      <c r="B62" s="1369" t="s">
        <v>497</v>
      </c>
      <c r="C62" s="1388"/>
      <c r="D62" s="1389"/>
      <c r="E62" s="398"/>
      <c r="F62" s="447" t="s">
        <v>487</v>
      </c>
      <c r="G62" s="400"/>
      <c r="H62" s="397" t="s">
        <v>486</v>
      </c>
      <c r="I62" s="398"/>
      <c r="J62" s="447" t="s">
        <v>487</v>
      </c>
      <c r="K62" s="400"/>
      <c r="L62" s="397" t="s">
        <v>486</v>
      </c>
      <c r="M62" s="398"/>
      <c r="N62" s="447" t="s">
        <v>487</v>
      </c>
      <c r="O62" s="400"/>
      <c r="P62" s="397" t="s">
        <v>486</v>
      </c>
      <c r="Q62" s="448"/>
      <c r="R62" s="447" t="s">
        <v>487</v>
      </c>
      <c r="S62" s="400"/>
      <c r="T62" s="397" t="s">
        <v>486</v>
      </c>
      <c r="U62" s="398"/>
      <c r="V62" s="447" t="s">
        <v>487</v>
      </c>
      <c r="W62" s="400"/>
      <c r="X62" s="397" t="s">
        <v>486</v>
      </c>
      <c r="Y62" s="398">
        <f>E62+I62+M62+Q62+U62</f>
        <v>0</v>
      </c>
      <c r="Z62" s="399" t="s">
        <v>487</v>
      </c>
      <c r="AA62" s="400">
        <f>G62+K62+O62+S62+W62</f>
        <v>0</v>
      </c>
      <c r="AB62" s="114" t="s">
        <v>486</v>
      </c>
    </row>
    <row r="63" spans="2:28" x14ac:dyDescent="0.15">
      <c r="B63" s="1370"/>
      <c r="C63" s="1390"/>
      <c r="D63" s="1391"/>
      <c r="E63" s="408"/>
      <c r="F63" s="449" t="s">
        <v>487</v>
      </c>
      <c r="G63" s="410"/>
      <c r="H63" s="407" t="s">
        <v>486</v>
      </c>
      <c r="I63" s="408"/>
      <c r="J63" s="449" t="s">
        <v>487</v>
      </c>
      <c r="K63" s="410"/>
      <c r="L63" s="407" t="s">
        <v>486</v>
      </c>
      <c r="M63" s="408"/>
      <c r="N63" s="449" t="s">
        <v>487</v>
      </c>
      <c r="O63" s="410"/>
      <c r="P63" s="407" t="s">
        <v>486</v>
      </c>
      <c r="Q63" s="450"/>
      <c r="R63" s="449" t="s">
        <v>487</v>
      </c>
      <c r="S63" s="410"/>
      <c r="T63" s="407" t="s">
        <v>486</v>
      </c>
      <c r="U63" s="408"/>
      <c r="V63" s="449" t="s">
        <v>487</v>
      </c>
      <c r="W63" s="410"/>
      <c r="X63" s="407" t="s">
        <v>486</v>
      </c>
      <c r="Y63" s="408">
        <f>E63+I63+M63+Q63+U63</f>
        <v>0</v>
      </c>
      <c r="Z63" s="409" t="s">
        <v>487</v>
      </c>
      <c r="AA63" s="410">
        <f>G63+K63+O63+S63+W63</f>
        <v>0</v>
      </c>
      <c r="AB63" s="107" t="s">
        <v>486</v>
      </c>
    </row>
    <row r="64" spans="2:28" x14ac:dyDescent="0.15">
      <c r="B64" s="1370"/>
      <c r="C64" s="1390"/>
      <c r="D64" s="1391"/>
      <c r="E64" s="408"/>
      <c r="F64" s="449" t="s">
        <v>487</v>
      </c>
      <c r="G64" s="410"/>
      <c r="H64" s="407" t="s">
        <v>486</v>
      </c>
      <c r="I64" s="408"/>
      <c r="J64" s="449" t="s">
        <v>487</v>
      </c>
      <c r="K64" s="410"/>
      <c r="L64" s="407" t="s">
        <v>486</v>
      </c>
      <c r="M64" s="408"/>
      <c r="N64" s="449" t="s">
        <v>487</v>
      </c>
      <c r="O64" s="410"/>
      <c r="P64" s="407" t="s">
        <v>486</v>
      </c>
      <c r="Q64" s="450"/>
      <c r="R64" s="449" t="s">
        <v>487</v>
      </c>
      <c r="S64" s="410"/>
      <c r="T64" s="407" t="s">
        <v>486</v>
      </c>
      <c r="U64" s="408"/>
      <c r="V64" s="449" t="s">
        <v>487</v>
      </c>
      <c r="W64" s="410"/>
      <c r="X64" s="407" t="s">
        <v>486</v>
      </c>
      <c r="Y64" s="408">
        <f>E64+I64+M64+Q64+U64</f>
        <v>0</v>
      </c>
      <c r="Z64" s="409" t="s">
        <v>487</v>
      </c>
      <c r="AA64" s="410">
        <f>G64+K64+O64+S64+W64</f>
        <v>0</v>
      </c>
      <c r="AB64" s="107" t="s">
        <v>486</v>
      </c>
    </row>
    <row r="65" spans="2:28" x14ac:dyDescent="0.15">
      <c r="B65" s="1370"/>
      <c r="C65" s="1390"/>
      <c r="D65" s="1391"/>
      <c r="E65" s="408"/>
      <c r="F65" s="449" t="s">
        <v>487</v>
      </c>
      <c r="G65" s="410"/>
      <c r="H65" s="407" t="s">
        <v>486</v>
      </c>
      <c r="I65" s="408"/>
      <c r="J65" s="449" t="s">
        <v>487</v>
      </c>
      <c r="K65" s="410"/>
      <c r="L65" s="407" t="s">
        <v>486</v>
      </c>
      <c r="M65" s="408"/>
      <c r="N65" s="449" t="s">
        <v>487</v>
      </c>
      <c r="O65" s="410"/>
      <c r="P65" s="407" t="s">
        <v>486</v>
      </c>
      <c r="Q65" s="450"/>
      <c r="R65" s="449" t="s">
        <v>487</v>
      </c>
      <c r="S65" s="410"/>
      <c r="T65" s="407" t="s">
        <v>486</v>
      </c>
      <c r="U65" s="408"/>
      <c r="V65" s="449" t="s">
        <v>487</v>
      </c>
      <c r="W65" s="410"/>
      <c r="X65" s="407" t="s">
        <v>486</v>
      </c>
      <c r="Y65" s="408">
        <f>E65+I65+M65+Q65+U65</f>
        <v>0</v>
      </c>
      <c r="Z65" s="409" t="s">
        <v>487</v>
      </c>
      <c r="AA65" s="410">
        <f>G65+K65+O65+S65+W65</f>
        <v>0</v>
      </c>
      <c r="AB65" s="107" t="s">
        <v>486</v>
      </c>
    </row>
    <row r="66" spans="2:28" x14ac:dyDescent="0.15">
      <c r="B66" s="1370"/>
      <c r="C66" s="1392"/>
      <c r="D66" s="1393"/>
      <c r="E66" s="417"/>
      <c r="F66" s="451" t="s">
        <v>487</v>
      </c>
      <c r="G66" s="419"/>
      <c r="H66" s="416" t="s">
        <v>486</v>
      </c>
      <c r="I66" s="417"/>
      <c r="J66" s="451" t="s">
        <v>487</v>
      </c>
      <c r="K66" s="419"/>
      <c r="L66" s="416" t="s">
        <v>486</v>
      </c>
      <c r="M66" s="417"/>
      <c r="N66" s="451" t="s">
        <v>487</v>
      </c>
      <c r="O66" s="419"/>
      <c r="P66" s="416" t="s">
        <v>486</v>
      </c>
      <c r="Q66" s="452"/>
      <c r="R66" s="451" t="s">
        <v>487</v>
      </c>
      <c r="S66" s="419"/>
      <c r="T66" s="416" t="s">
        <v>486</v>
      </c>
      <c r="U66" s="417"/>
      <c r="V66" s="451" t="s">
        <v>487</v>
      </c>
      <c r="W66" s="419"/>
      <c r="X66" s="416" t="s">
        <v>486</v>
      </c>
      <c r="Y66" s="417">
        <f>E66+I66+M66+Q66+U66</f>
        <v>0</v>
      </c>
      <c r="Z66" s="418" t="s">
        <v>487</v>
      </c>
      <c r="AA66" s="419">
        <f>G66+K66+O66+S66+W66</f>
        <v>0</v>
      </c>
      <c r="AB66" s="100" t="s">
        <v>486</v>
      </c>
    </row>
    <row r="67" spans="2:28" x14ac:dyDescent="0.15">
      <c r="B67" s="1371"/>
      <c r="C67" s="1394" t="s">
        <v>494</v>
      </c>
      <c r="D67" s="1395"/>
      <c r="E67" s="426">
        <f>SUM(E62:E66)</f>
        <v>0</v>
      </c>
      <c r="F67" s="427" t="s">
        <v>487</v>
      </c>
      <c r="G67" s="428">
        <f>SUM(G62:G66)</f>
        <v>0</v>
      </c>
      <c r="H67" s="425" t="s">
        <v>486</v>
      </c>
      <c r="I67" s="426">
        <f>SUM(I62:I66)</f>
        <v>0</v>
      </c>
      <c r="J67" s="427" t="s">
        <v>487</v>
      </c>
      <c r="K67" s="428">
        <f>SUM(K62:K66)</f>
        <v>0</v>
      </c>
      <c r="L67" s="425" t="s">
        <v>486</v>
      </c>
      <c r="M67" s="426">
        <f>SUM(M62:M66)</f>
        <v>0</v>
      </c>
      <c r="N67" s="427" t="s">
        <v>487</v>
      </c>
      <c r="O67" s="428">
        <f>SUM(O62:O66)</f>
        <v>0</v>
      </c>
      <c r="P67" s="425" t="s">
        <v>486</v>
      </c>
      <c r="Q67" s="446">
        <f>SUM(Q62:Q66)</f>
        <v>0</v>
      </c>
      <c r="R67" s="427" t="s">
        <v>487</v>
      </c>
      <c r="S67" s="428">
        <f>SUM(S61:S66)</f>
        <v>0</v>
      </c>
      <c r="T67" s="425" t="s">
        <v>486</v>
      </c>
      <c r="U67" s="426">
        <f>SUM(U61:U66)</f>
        <v>525</v>
      </c>
      <c r="V67" s="427" t="s">
        <v>487</v>
      </c>
      <c r="W67" s="428">
        <f>SUM(W61:W66)</f>
        <v>0</v>
      </c>
      <c r="X67" s="425" t="s">
        <v>486</v>
      </c>
      <c r="Y67" s="426">
        <f>SUM(Y62:Y66)</f>
        <v>0</v>
      </c>
      <c r="Z67" s="427" t="s">
        <v>487</v>
      </c>
      <c r="AA67" s="428">
        <f>SUM(AA62:AA66)</f>
        <v>0</v>
      </c>
      <c r="AB67" s="93" t="s">
        <v>486</v>
      </c>
    </row>
    <row r="68" spans="2:28" x14ac:dyDescent="0.15">
      <c r="B68" s="1396" t="s">
        <v>492</v>
      </c>
      <c r="C68" s="1397"/>
      <c r="D68" s="1398"/>
      <c r="E68" s="453">
        <f>E27+E44+E61+E67</f>
        <v>2064</v>
      </c>
      <c r="F68" s="427" t="s">
        <v>487</v>
      </c>
      <c r="G68" s="428">
        <f>G27+G44+G61+G67</f>
        <v>1440</v>
      </c>
      <c r="H68" s="425" t="s">
        <v>486</v>
      </c>
      <c r="I68" s="453">
        <f>I27+I44+I61+I67</f>
        <v>435</v>
      </c>
      <c r="J68" s="427" t="s">
        <v>487</v>
      </c>
      <c r="K68" s="428">
        <f>K27+K44+K61+K67</f>
        <v>0</v>
      </c>
      <c r="L68" s="425" t="s">
        <v>486</v>
      </c>
      <c r="M68" s="453">
        <f>M27+M44+M61+M67</f>
        <v>449</v>
      </c>
      <c r="N68" s="427" t="s">
        <v>487</v>
      </c>
      <c r="O68" s="428">
        <f>O27+O44+O61+O67</f>
        <v>360</v>
      </c>
      <c r="P68" s="425" t="s">
        <v>486</v>
      </c>
      <c r="Q68" s="453">
        <f>Q27+Q44+Q61+Q67</f>
        <v>135</v>
      </c>
      <c r="R68" s="427" t="s">
        <v>487</v>
      </c>
      <c r="S68" s="428">
        <f>S27+S44+S61+S67</f>
        <v>130</v>
      </c>
      <c r="T68" s="425" t="s">
        <v>486</v>
      </c>
      <c r="U68" s="453">
        <f>U27+U44+U61+U67</f>
        <v>2442</v>
      </c>
      <c r="V68" s="427" t="s">
        <v>487</v>
      </c>
      <c r="W68" s="428">
        <f>W27+W44+W61+W67</f>
        <v>0</v>
      </c>
      <c r="X68" s="425" t="s">
        <v>486</v>
      </c>
      <c r="Y68" s="453">
        <f>Y27+Y44+Y61+Y67</f>
        <v>5000</v>
      </c>
      <c r="Z68" s="427" t="s">
        <v>487</v>
      </c>
      <c r="AA68" s="428">
        <f>AA27+AA44+AA61+AA67</f>
        <v>1930</v>
      </c>
      <c r="AB68" s="93" t="s">
        <v>486</v>
      </c>
    </row>
    <row r="70" spans="2:28" x14ac:dyDescent="0.15">
      <c r="C70" s="1387" t="s">
        <v>1208</v>
      </c>
      <c r="D70" s="1387"/>
      <c r="E70" s="1387"/>
      <c r="F70" s="1387"/>
      <c r="G70" s="1387"/>
      <c r="H70" s="1387"/>
      <c r="I70" s="1387"/>
      <c r="J70" s="1387"/>
      <c r="K70" s="1387"/>
      <c r="L70" s="1387"/>
      <c r="M70" s="1387"/>
      <c r="N70" s="1387"/>
      <c r="O70" s="1387"/>
      <c r="P70" s="1387"/>
      <c r="Q70" s="1387"/>
      <c r="R70" s="1387"/>
      <c r="S70" s="1387"/>
      <c r="T70" s="1387"/>
      <c r="U70" s="1387"/>
      <c r="V70" s="1387"/>
      <c r="W70" s="1387"/>
      <c r="X70" s="1387"/>
      <c r="Y70" s="1387"/>
      <c r="Z70" s="1387"/>
      <c r="AA70" s="1387"/>
    </row>
    <row r="71" spans="2:28" x14ac:dyDescent="0.15">
      <c r="C71" s="1387" t="s">
        <v>1210</v>
      </c>
      <c r="D71" s="1387"/>
      <c r="E71" s="1387"/>
      <c r="F71" s="1387"/>
      <c r="G71" s="1387"/>
      <c r="H71" s="1387"/>
      <c r="I71" s="1387"/>
      <c r="J71" s="1387"/>
      <c r="K71" s="1387"/>
      <c r="L71" s="1387"/>
      <c r="M71" s="1387"/>
      <c r="N71" s="1387"/>
      <c r="O71" s="1387"/>
      <c r="P71" s="1387"/>
      <c r="Q71" s="1387"/>
      <c r="R71" s="1387"/>
      <c r="S71" s="1387"/>
      <c r="T71" s="1387"/>
      <c r="U71" s="1387"/>
      <c r="V71" s="1387"/>
      <c r="W71" s="1387"/>
      <c r="X71" s="1387"/>
      <c r="Y71" s="1387"/>
      <c r="Z71" s="1387"/>
      <c r="AA71" s="1387"/>
    </row>
    <row r="72" spans="2:28" x14ac:dyDescent="0.15">
      <c r="C72" s="92" t="s">
        <v>485</v>
      </c>
      <c r="D72" s="91"/>
      <c r="E72" s="91"/>
      <c r="F72" s="91"/>
      <c r="G72" s="91"/>
      <c r="H72" s="91"/>
      <c r="I72" s="91"/>
      <c r="J72" s="91"/>
      <c r="K72" s="91"/>
      <c r="L72" s="91"/>
      <c r="M72" s="91"/>
      <c r="N72" s="91"/>
      <c r="O72" s="91"/>
      <c r="P72" s="91"/>
      <c r="Q72" s="91"/>
      <c r="R72" s="91"/>
      <c r="S72" s="91"/>
      <c r="T72" s="91"/>
      <c r="U72" s="91"/>
      <c r="V72" s="91"/>
      <c r="W72" s="91"/>
      <c r="X72" s="91"/>
      <c r="Y72" s="91"/>
      <c r="Z72" s="91"/>
      <c r="AA72" s="91"/>
    </row>
  </sheetData>
  <mergeCells count="78">
    <mergeCell ref="C67:D67"/>
    <mergeCell ref="C57:D57"/>
    <mergeCell ref="B68:D68"/>
    <mergeCell ref="C70:AA70"/>
    <mergeCell ref="C71:AA71"/>
    <mergeCell ref="C61:D61"/>
    <mergeCell ref="B62:B67"/>
    <mergeCell ref="C62:D62"/>
    <mergeCell ref="C63:D63"/>
    <mergeCell ref="C64:D64"/>
    <mergeCell ref="C65:D65"/>
    <mergeCell ref="C66:D66"/>
    <mergeCell ref="B45:B61"/>
    <mergeCell ref="C53:D53"/>
    <mergeCell ref="C54:D54"/>
    <mergeCell ref="C55:D55"/>
    <mergeCell ref="C19:D19"/>
    <mergeCell ref="C33:D33"/>
    <mergeCell ref="C51:D51"/>
    <mergeCell ref="C59:D59"/>
    <mergeCell ref="C60:D60"/>
    <mergeCell ref="C41:D41"/>
    <mergeCell ref="C58:D58"/>
    <mergeCell ref="C43:D43"/>
    <mergeCell ref="C44:D44"/>
    <mergeCell ref="C45:D45"/>
    <mergeCell ref="C46:D46"/>
    <mergeCell ref="C47:D47"/>
    <mergeCell ref="C48:D48"/>
    <mergeCell ref="C49:D49"/>
    <mergeCell ref="C50:D50"/>
    <mergeCell ref="C52:D52"/>
    <mergeCell ref="C56:D56"/>
    <mergeCell ref="C25:D25"/>
    <mergeCell ref="C42:D42"/>
    <mergeCell ref="C27:D27"/>
    <mergeCell ref="B28:B44"/>
    <mergeCell ref="C28:D28"/>
    <mergeCell ref="C29:D29"/>
    <mergeCell ref="C30:D30"/>
    <mergeCell ref="C31:D31"/>
    <mergeCell ref="C32:D32"/>
    <mergeCell ref="C34:D34"/>
    <mergeCell ref="C35:D35"/>
    <mergeCell ref="C36:D36"/>
    <mergeCell ref="C37:D37"/>
    <mergeCell ref="C38:D38"/>
    <mergeCell ref="C39:D39"/>
    <mergeCell ref="C40:D40"/>
    <mergeCell ref="C20:D20"/>
    <mergeCell ref="C21:D21"/>
    <mergeCell ref="C22:D22"/>
    <mergeCell ref="C23:D23"/>
    <mergeCell ref="C24:D24"/>
    <mergeCell ref="Y4:AB5"/>
    <mergeCell ref="B6:B27"/>
    <mergeCell ref="C6:D6"/>
    <mergeCell ref="C7:D7"/>
    <mergeCell ref="C8:D8"/>
    <mergeCell ref="C9:D9"/>
    <mergeCell ref="C10:D10"/>
    <mergeCell ref="C11:D11"/>
    <mergeCell ref="C12:D12"/>
    <mergeCell ref="C13:D13"/>
    <mergeCell ref="C26:D26"/>
    <mergeCell ref="C14:D14"/>
    <mergeCell ref="C15:D15"/>
    <mergeCell ref="C16:D16"/>
    <mergeCell ref="C17:D17"/>
    <mergeCell ref="C18:D18"/>
    <mergeCell ref="B1:C1"/>
    <mergeCell ref="D2:X2"/>
    <mergeCell ref="B4:B5"/>
    <mergeCell ref="E4:H5"/>
    <mergeCell ref="I4:L5"/>
    <mergeCell ref="M4:P5"/>
    <mergeCell ref="Q4:T5"/>
    <mergeCell ref="U4:X5"/>
  </mergeCells>
  <phoneticPr fontId="2"/>
  <printOptions horizontalCentered="1"/>
  <pageMargins left="0.31496062992125984" right="0.31496062992125984" top="0.35433070866141736" bottom="0.55118110236220474" header="0.31496062992125984" footer="0.31496062992125984"/>
  <pageSetup paperSize="9" scale="86" firstPageNumber="61" orientation="portrait" useFirstPageNumber="1" r:id="rId1"/>
  <headerFooter>
    <oddFooter>&amp;C&amp;P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I19"/>
  <sheetViews>
    <sheetView view="pageLayout" topLeftCell="A25" zoomScaleNormal="100" zoomScaleSheetLayoutView="85" workbookViewId="0">
      <selection activeCell="V17" sqref="V17:V18"/>
    </sheetView>
  </sheetViews>
  <sheetFormatPr defaultRowHeight="13.5" x14ac:dyDescent="0.15"/>
  <cols>
    <col min="1" max="1" width="3.125" style="90" customWidth="1"/>
    <col min="2" max="2" width="1.75" style="90" customWidth="1"/>
    <col min="3" max="4" width="9" style="90"/>
    <col min="5" max="9" width="13.75" style="90" customWidth="1"/>
    <col min="10" max="16384" width="9" style="90"/>
  </cols>
  <sheetData>
    <row r="1" spans="2:9" ht="19.899999999999999" customHeight="1" x14ac:dyDescent="0.15"/>
    <row r="2" spans="2:9" ht="19.899999999999999" customHeight="1" x14ac:dyDescent="0.15">
      <c r="C2" s="90" t="s">
        <v>520</v>
      </c>
    </row>
    <row r="3" spans="2:9" ht="19.899999999999999" customHeight="1" x14ac:dyDescent="0.15">
      <c r="D3" s="1452" t="s">
        <v>519</v>
      </c>
      <c r="E3" s="1453"/>
      <c r="F3" s="1453"/>
      <c r="G3" s="1453"/>
      <c r="H3" s="1453"/>
    </row>
    <row r="4" spans="2:9" ht="19.899999999999999" customHeight="1" x14ac:dyDescent="0.15">
      <c r="I4" s="164" t="s">
        <v>518</v>
      </c>
    </row>
    <row r="5" spans="2:9" ht="19.899999999999999" customHeight="1" x14ac:dyDescent="0.15">
      <c r="B5" s="174"/>
      <c r="C5" s="173"/>
      <c r="D5" s="172" t="s">
        <v>507</v>
      </c>
      <c r="E5" s="1384" t="s">
        <v>1025</v>
      </c>
      <c r="F5" s="1384" t="s">
        <v>1026</v>
      </c>
      <c r="G5" s="1384" t="s">
        <v>1027</v>
      </c>
      <c r="H5" s="1443" t="s">
        <v>1206</v>
      </c>
      <c r="I5" s="1384" t="s">
        <v>515</v>
      </c>
    </row>
    <row r="6" spans="2:9" ht="19.899999999999999" customHeight="1" x14ac:dyDescent="0.15">
      <c r="B6" s="161"/>
      <c r="C6" s="171" t="s">
        <v>517</v>
      </c>
      <c r="D6" s="160"/>
      <c r="E6" s="1384"/>
      <c r="F6" s="1384"/>
      <c r="G6" s="1384"/>
      <c r="H6" s="1444"/>
      <c r="I6" s="1384"/>
    </row>
    <row r="7" spans="2:9" ht="19.899999999999999" customHeight="1" x14ac:dyDescent="0.15">
      <c r="B7" s="1445" t="s">
        <v>1199</v>
      </c>
      <c r="C7" s="1446"/>
      <c r="D7" s="1447"/>
      <c r="E7" s="170"/>
      <c r="F7" s="170"/>
      <c r="G7" s="170"/>
      <c r="H7" s="170"/>
      <c r="I7" s="170">
        <f>SUM(E7:H7)</f>
        <v>0</v>
      </c>
    </row>
    <row r="8" spans="2:9" ht="19.899999999999999" customHeight="1" x14ac:dyDescent="0.15">
      <c r="B8" s="1448"/>
      <c r="C8" s="1449"/>
      <c r="D8" s="1450"/>
      <c r="E8" s="390"/>
      <c r="F8" s="390"/>
      <c r="G8" s="390"/>
      <c r="H8" s="390"/>
      <c r="I8" s="390"/>
    </row>
    <row r="9" spans="2:9" ht="19.899999999999999" customHeight="1" x14ac:dyDescent="0.15">
      <c r="B9" s="1384" t="s">
        <v>516</v>
      </c>
      <c r="C9" s="1384"/>
      <c r="D9" s="1384"/>
      <c r="E9" s="169"/>
      <c r="F9" s="169"/>
      <c r="G9" s="169"/>
      <c r="H9" s="169"/>
      <c r="I9" s="168">
        <f>SUM(E9:H9)</f>
        <v>0</v>
      </c>
    </row>
    <row r="10" spans="2:9" ht="19.899999999999999" customHeight="1" x14ac:dyDescent="0.15">
      <c r="B10" s="1384" t="s">
        <v>515</v>
      </c>
      <c r="C10" s="1384"/>
      <c r="D10" s="1384"/>
      <c r="E10" s="168">
        <f>SUM(E7,E9)</f>
        <v>0</v>
      </c>
      <c r="F10" s="168">
        <f>SUM(F7,F9)</f>
        <v>0</v>
      </c>
      <c r="G10" s="168">
        <f>SUM(G7,G9)</f>
        <v>0</v>
      </c>
      <c r="H10" s="168">
        <f>SUM(H7,H9)</f>
        <v>0</v>
      </c>
      <c r="I10" s="168">
        <f>SUM(I7,I9)</f>
        <v>0</v>
      </c>
    </row>
    <row r="11" spans="2:9" ht="19.899999999999999" customHeight="1" x14ac:dyDescent="0.15">
      <c r="C11" s="1454" t="s">
        <v>514</v>
      </c>
      <c r="D11" s="1455"/>
      <c r="E11" s="1455"/>
      <c r="F11" s="1455"/>
      <c r="G11" s="1455"/>
      <c r="H11" s="1455"/>
      <c r="I11" s="1455"/>
    </row>
    <row r="12" spans="2:9" ht="19.899999999999999" customHeight="1" x14ac:dyDescent="0.15">
      <c r="C12" s="1455" t="s">
        <v>513</v>
      </c>
      <c r="D12" s="1455"/>
      <c r="E12" s="1455"/>
      <c r="F12" s="1455"/>
      <c r="G12" s="1455"/>
      <c r="H12" s="1455"/>
      <c r="I12" s="1455"/>
    </row>
    <row r="13" spans="2:9" ht="19.899999999999999" customHeight="1" x14ac:dyDescent="0.15">
      <c r="C13" s="167" t="s">
        <v>512</v>
      </c>
    </row>
    <row r="14" spans="2:9" ht="19.899999999999999" customHeight="1" x14ac:dyDescent="0.15">
      <c r="C14" s="1451" t="s">
        <v>1191</v>
      </c>
      <c r="D14" s="1451"/>
      <c r="E14" s="1451"/>
      <c r="F14" s="1451"/>
      <c r="G14" s="1451"/>
      <c r="H14" s="1451"/>
      <c r="I14" s="1451"/>
    </row>
    <row r="15" spans="2:9" ht="19.899999999999999" customHeight="1" x14ac:dyDescent="0.15">
      <c r="C15" s="167"/>
    </row>
    <row r="16" spans="2:9" ht="19.899999999999999" customHeight="1" x14ac:dyDescent="0.15">
      <c r="E16" s="166"/>
      <c r="F16" s="166"/>
      <c r="G16" s="166"/>
      <c r="H16" s="166"/>
      <c r="I16" s="166"/>
    </row>
    <row r="17" spans="5:9" ht="19.899999999999999" customHeight="1" x14ac:dyDescent="0.15">
      <c r="E17" s="165"/>
      <c r="F17" s="165"/>
      <c r="G17" s="165"/>
      <c r="H17" s="165"/>
      <c r="I17" s="165"/>
    </row>
    <row r="18" spans="5:9" ht="19.899999999999999" customHeight="1" x14ac:dyDescent="0.15"/>
    <row r="19" spans="5:9" ht="19.899999999999999" customHeight="1" x14ac:dyDescent="0.15"/>
  </sheetData>
  <mergeCells count="12">
    <mergeCell ref="H5:H6"/>
    <mergeCell ref="B7:D8"/>
    <mergeCell ref="C14:I14"/>
    <mergeCell ref="D3:H3"/>
    <mergeCell ref="C11:I11"/>
    <mergeCell ref="C12:I12"/>
    <mergeCell ref="B9:D9"/>
    <mergeCell ref="B10:D10"/>
    <mergeCell ref="E5:E6"/>
    <mergeCell ref="F5:F6"/>
    <mergeCell ref="G5:G6"/>
    <mergeCell ref="I5:I6"/>
  </mergeCells>
  <phoneticPr fontId="2"/>
  <printOptions horizontalCentered="1"/>
  <pageMargins left="0.70866141732283472" right="0.70866141732283472" top="0.74803149606299213" bottom="0.74803149606299213" header="0.31496062992125984" footer="0.31496062992125984"/>
  <pageSetup paperSize="9" scale="96" firstPageNumber="62" orientation="portrait" useFirstPageNumber="1" r:id="rId1"/>
  <headerFooter>
    <oddFooter>&amp;C&amp;P</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D489"/>
  <sheetViews>
    <sheetView showZeros="0" view="pageBreakPreview" topLeftCell="A16" zoomScale="115" zoomScaleNormal="100" zoomScaleSheetLayoutView="115" workbookViewId="0">
      <selection activeCell="V17" sqref="V17:V18"/>
    </sheetView>
  </sheetViews>
  <sheetFormatPr defaultColWidth="9" defaultRowHeight="13.5" x14ac:dyDescent="0.15"/>
  <cols>
    <col min="1" max="1" width="5" style="175" customWidth="1"/>
    <col min="2" max="2" width="8.625" style="175" customWidth="1"/>
    <col min="3" max="5" width="8.125" style="175" customWidth="1"/>
    <col min="6" max="6" width="8.625" style="175" customWidth="1"/>
    <col min="7" max="7" width="3.625" style="175" customWidth="1"/>
    <col min="8" max="8" width="5.875" style="175" customWidth="1"/>
    <col min="9" max="14" width="8.625" style="175" customWidth="1"/>
    <col min="15" max="15" width="3.75" style="178" customWidth="1"/>
    <col min="16" max="16" width="14.375" style="175" customWidth="1"/>
    <col min="17" max="24" width="9" style="175"/>
    <col min="25" max="27" width="0" style="177" hidden="1" customWidth="1"/>
    <col min="28" max="28" width="0" style="176" hidden="1" customWidth="1"/>
    <col min="29" max="29" width="0" style="175" hidden="1" customWidth="1"/>
    <col min="30" max="30" width="5.5" style="175" hidden="1" customWidth="1"/>
    <col min="31" max="16384" width="9" style="175"/>
  </cols>
  <sheetData>
    <row r="1" spans="1:30" ht="21.75" customHeight="1" x14ac:dyDescent="0.2">
      <c r="A1" s="279" t="s">
        <v>619</v>
      </c>
      <c r="L1" s="1497" t="s">
        <v>618</v>
      </c>
      <c r="M1" s="1498"/>
      <c r="N1" s="276"/>
      <c r="O1" s="276"/>
    </row>
    <row r="2" spans="1:30" ht="21.75" customHeight="1" x14ac:dyDescent="0.2">
      <c r="A2" s="279"/>
      <c r="B2" s="275" t="s">
        <v>617</v>
      </c>
      <c r="C2" s="1462">
        <f>Q8</f>
        <v>0</v>
      </c>
      <c r="D2" s="1463"/>
      <c r="E2" s="175" t="s">
        <v>616</v>
      </c>
      <c r="F2" s="275"/>
      <c r="G2" s="1460">
        <f>Q14</f>
        <v>0</v>
      </c>
      <c r="H2" s="1461"/>
      <c r="I2" s="175" t="s">
        <v>615</v>
      </c>
      <c r="J2" s="278"/>
      <c r="L2" s="276"/>
      <c r="M2" s="277"/>
      <c r="N2" s="277"/>
      <c r="O2" s="276"/>
      <c r="P2" s="1464" t="s">
        <v>614</v>
      </c>
      <c r="Q2" s="1465"/>
      <c r="R2" s="1465"/>
      <c r="S2" s="1465"/>
      <c r="T2" s="1465"/>
      <c r="U2" s="1465"/>
      <c r="V2" s="1465"/>
      <c r="W2" s="1465"/>
      <c r="X2" s="1466"/>
    </row>
    <row r="3" spans="1:30" x14ac:dyDescent="0.15">
      <c r="M3" s="275" t="s">
        <v>613</v>
      </c>
      <c r="N3" s="275"/>
      <c r="O3" s="274"/>
    </row>
    <row r="4" spans="1:30" s="179" customFormat="1" ht="27" customHeight="1" x14ac:dyDescent="0.15">
      <c r="A4" s="1477" t="s">
        <v>612</v>
      </c>
      <c r="B4" s="1484" t="s">
        <v>611</v>
      </c>
      <c r="C4" s="1485"/>
      <c r="D4" s="1485"/>
      <c r="E4" s="1485"/>
      <c r="F4" s="1485"/>
      <c r="G4" s="1485"/>
      <c r="H4" s="1486"/>
      <c r="I4" s="1485" t="s">
        <v>610</v>
      </c>
      <c r="J4" s="1485"/>
      <c r="K4" s="1485"/>
      <c r="L4" s="1485"/>
      <c r="M4" s="1499"/>
      <c r="N4" s="267"/>
      <c r="O4" s="267"/>
      <c r="P4" s="175"/>
      <c r="Q4" s="175"/>
      <c r="R4" s="175"/>
      <c r="S4" s="175"/>
      <c r="T4" s="175"/>
      <c r="U4" s="175"/>
      <c r="V4" s="175"/>
      <c r="W4" s="175"/>
      <c r="X4" s="175"/>
      <c r="Y4" s="184"/>
      <c r="Z4" s="184"/>
      <c r="AA4" s="184"/>
      <c r="AB4" s="183"/>
    </row>
    <row r="5" spans="1:30" ht="16.5" customHeight="1" x14ac:dyDescent="0.15">
      <c r="A5" s="1478"/>
      <c r="B5" s="1483" t="s">
        <v>609</v>
      </c>
      <c r="C5" s="1483"/>
      <c r="D5" s="1483"/>
      <c r="E5" s="273" t="s">
        <v>608</v>
      </c>
      <c r="F5" s="1480" t="s">
        <v>607</v>
      </c>
      <c r="G5" s="1480" t="s">
        <v>606</v>
      </c>
      <c r="H5" s="1492"/>
      <c r="I5" s="1503"/>
      <c r="J5" s="1500"/>
      <c r="K5" s="1500"/>
      <c r="L5" s="1500"/>
      <c r="M5" s="1477" t="s">
        <v>426</v>
      </c>
      <c r="N5" s="267"/>
      <c r="O5" s="266"/>
      <c r="P5" s="272"/>
      <c r="Q5" s="1475"/>
      <c r="R5" s="1475"/>
    </row>
    <row r="6" spans="1:30" ht="9" customHeight="1" x14ac:dyDescent="0.15">
      <c r="A6" s="1478"/>
      <c r="B6" s="1487" t="s">
        <v>529</v>
      </c>
      <c r="C6" s="271"/>
      <c r="D6" s="270"/>
      <c r="E6" s="1489" t="s">
        <v>605</v>
      </c>
      <c r="F6" s="1481"/>
      <c r="G6" s="1493"/>
      <c r="H6" s="1494"/>
      <c r="I6" s="1504"/>
      <c r="J6" s="1501"/>
      <c r="K6" s="1501"/>
      <c r="L6" s="1501"/>
      <c r="M6" s="1478"/>
      <c r="N6" s="267"/>
      <c r="O6" s="266"/>
      <c r="P6" s="1473"/>
      <c r="Q6" s="1475"/>
      <c r="R6" s="1475"/>
    </row>
    <row r="7" spans="1:30" ht="13.5" customHeight="1" x14ac:dyDescent="0.15">
      <c r="A7" s="1478"/>
      <c r="B7" s="1487"/>
      <c r="C7" s="269" t="s">
        <v>604</v>
      </c>
      <c r="D7" s="268" t="s">
        <v>603</v>
      </c>
      <c r="E7" s="1490"/>
      <c r="F7" s="1481"/>
      <c r="G7" s="1493"/>
      <c r="H7" s="1494"/>
      <c r="I7" s="1504"/>
      <c r="J7" s="1501"/>
      <c r="K7" s="1501"/>
      <c r="L7" s="1501"/>
      <c r="M7" s="1478"/>
      <c r="N7" s="267"/>
      <c r="O7" s="266"/>
      <c r="P7" s="1474"/>
      <c r="Q7" s="1476"/>
      <c r="R7" s="1476"/>
    </row>
    <row r="8" spans="1:30" ht="35.25" customHeight="1" x14ac:dyDescent="0.15">
      <c r="A8" s="1479"/>
      <c r="B8" s="1488"/>
      <c r="C8" s="265" t="s">
        <v>602</v>
      </c>
      <c r="D8" s="265" t="s">
        <v>602</v>
      </c>
      <c r="E8" s="1491"/>
      <c r="F8" s="1482"/>
      <c r="G8" s="1495"/>
      <c r="H8" s="1496"/>
      <c r="I8" s="1505"/>
      <c r="J8" s="1502"/>
      <c r="K8" s="1502"/>
      <c r="L8" s="1502"/>
      <c r="M8" s="1479"/>
      <c r="N8" s="264"/>
      <c r="O8" s="263"/>
      <c r="P8" s="262" t="s">
        <v>601</v>
      </c>
      <c r="Q8" s="1467"/>
      <c r="R8" s="1468"/>
      <c r="S8" s="249" t="s">
        <v>600</v>
      </c>
      <c r="AD8" s="255" t="s">
        <v>588</v>
      </c>
    </row>
    <row r="9" spans="1:30" s="179" customFormat="1" ht="18" customHeight="1" x14ac:dyDescent="0.15">
      <c r="A9" s="228">
        <f>IF(F9&gt;0,1,0)</f>
        <v>0</v>
      </c>
      <c r="B9" s="227">
        <f t="shared" ref="B9:B72" si="0">SUM(C9:D9)</f>
        <v>0</v>
      </c>
      <c r="C9" s="226">
        <f>IF($Q$11&gt;0,IF($Z$11=0,Z9,0),0)</f>
        <v>0</v>
      </c>
      <c r="D9" s="225">
        <f>IF($Q$11&gt;0,IF($Z$11=0,Z10,0),0)</f>
        <v>0</v>
      </c>
      <c r="E9" s="224">
        <f>ROUND((Q$9*Q$14/100)/12,0)</f>
        <v>0</v>
      </c>
      <c r="F9" s="223">
        <f t="shared" ref="F9:F40" si="1">B9+E9</f>
        <v>0</v>
      </c>
      <c r="G9" s="1456" t="s">
        <v>599</v>
      </c>
      <c r="H9" s="1457"/>
      <c r="I9" s="222"/>
      <c r="J9" s="261"/>
      <c r="K9" s="261"/>
      <c r="L9" s="261"/>
      <c r="M9" s="221">
        <f t="shared" ref="M9:M72" si="2">SUM(I9:L9)</f>
        <v>0</v>
      </c>
      <c r="N9" s="260"/>
      <c r="O9" s="259"/>
      <c r="P9" s="258" t="s">
        <v>598</v>
      </c>
      <c r="Q9" s="1471">
        <f>Q8-Q10</f>
        <v>0</v>
      </c>
      <c r="R9" s="1472"/>
      <c r="S9" s="257" t="s">
        <v>597</v>
      </c>
      <c r="Y9" s="255" t="s">
        <v>596</v>
      </c>
      <c r="Z9" s="184" t="e">
        <f>Q9-AB9*($Q$11*12-$Z$11)+AB9</f>
        <v>#DIV/0!</v>
      </c>
      <c r="AA9" s="255" t="s">
        <v>595</v>
      </c>
      <c r="AB9" s="184" t="e">
        <f>ROUNDDOWN(Q9/($Q$11*12-$Z$11),0)</f>
        <v>#DIV/0!</v>
      </c>
      <c r="AD9" s="183">
        <v>1</v>
      </c>
    </row>
    <row r="10" spans="1:30" s="179" customFormat="1" ht="18" customHeight="1" x14ac:dyDescent="0.15">
      <c r="A10" s="218">
        <f t="shared" ref="A10:A73" si="3">IF(F10&gt;0,A9+1,0)</f>
        <v>0</v>
      </c>
      <c r="B10" s="217">
        <f t="shared" si="0"/>
        <v>0</v>
      </c>
      <c r="C10" s="216">
        <f t="shared" ref="C10:C18" si="4">IF($Q$11&gt;0,IF($Z$11&gt;AD9,0,IF($Z$11=AD9,$Z$9,IF($Z$11&lt;AD9,$AB$9,0))),0)</f>
        <v>0</v>
      </c>
      <c r="D10" s="215">
        <f t="shared" ref="D10:D18" si="5">IF($Q$11&gt;0,IF($Z$11&gt;AD9,0,IF($Z$11=AD9,$Z$10,IF($Z$11&lt;AD9,$AB$10,0))),0)</f>
        <v>0</v>
      </c>
      <c r="E10" s="214">
        <f>ROUND(((Q$9-SUM(C$9:C9))*Q$14/100)/12,0)</f>
        <v>0</v>
      </c>
      <c r="F10" s="213">
        <f t="shared" si="1"/>
        <v>0</v>
      </c>
      <c r="G10" s="1458"/>
      <c r="H10" s="1459"/>
      <c r="I10" s="210"/>
      <c r="J10" s="210"/>
      <c r="K10" s="210"/>
      <c r="L10" s="210"/>
      <c r="M10" s="209">
        <f t="shared" si="2"/>
        <v>0</v>
      </c>
      <c r="N10" s="251"/>
      <c r="O10" s="251"/>
      <c r="P10" s="256" t="s">
        <v>594</v>
      </c>
      <c r="Q10" s="1469"/>
      <c r="R10" s="1470"/>
      <c r="S10" s="249" t="s">
        <v>593</v>
      </c>
      <c r="Y10" s="255" t="s">
        <v>592</v>
      </c>
      <c r="Z10" s="184" t="e">
        <f>Q10-AB10*($Q$11*12-$Z$11)+AB10</f>
        <v>#DIV/0!</v>
      </c>
      <c r="AA10" s="255" t="s">
        <v>591</v>
      </c>
      <c r="AB10" s="184" t="e">
        <f>ROUNDDOWN(Q10/($Q$11*12-$Z$11),0)</f>
        <v>#DIV/0!</v>
      </c>
      <c r="AD10" s="183">
        <v>2</v>
      </c>
    </row>
    <row r="11" spans="1:30" s="179" customFormat="1" ht="18" customHeight="1" x14ac:dyDescent="0.15">
      <c r="A11" s="218">
        <f t="shared" si="3"/>
        <v>0</v>
      </c>
      <c r="B11" s="217">
        <f t="shared" si="0"/>
        <v>0</v>
      </c>
      <c r="C11" s="216">
        <f t="shared" si="4"/>
        <v>0</v>
      </c>
      <c r="D11" s="215">
        <f t="shared" si="5"/>
        <v>0</v>
      </c>
      <c r="E11" s="214">
        <f>ROUND(((Q$9-SUM(C$9:C10))*Q$14/100)/12,0)</f>
        <v>0</v>
      </c>
      <c r="F11" s="213">
        <f t="shared" si="1"/>
        <v>0</v>
      </c>
      <c r="G11" s="1458"/>
      <c r="H11" s="1459"/>
      <c r="I11" s="210"/>
      <c r="J11" s="210"/>
      <c r="K11" s="210"/>
      <c r="L11" s="210"/>
      <c r="M11" s="209">
        <f t="shared" si="2"/>
        <v>0</v>
      </c>
      <c r="N11" s="251"/>
      <c r="O11" s="251"/>
      <c r="P11" s="252" t="s">
        <v>590</v>
      </c>
      <c r="Q11" s="1517"/>
      <c r="R11" s="1518"/>
      <c r="S11" s="249" t="s">
        <v>589</v>
      </c>
      <c r="Y11" s="184" t="s">
        <v>588</v>
      </c>
      <c r="Z11" s="184">
        <f>IF(Q12&gt;0,ROUNDUP((Q12)-1,0),0)</f>
        <v>0</v>
      </c>
      <c r="AA11" s="184"/>
      <c r="AB11" s="183"/>
      <c r="AD11" s="183">
        <v>3</v>
      </c>
    </row>
    <row r="12" spans="1:30" s="179" customFormat="1" ht="18" customHeight="1" x14ac:dyDescent="0.15">
      <c r="A12" s="218">
        <f t="shared" si="3"/>
        <v>0</v>
      </c>
      <c r="B12" s="217">
        <f t="shared" si="0"/>
        <v>0</v>
      </c>
      <c r="C12" s="216">
        <f t="shared" si="4"/>
        <v>0</v>
      </c>
      <c r="D12" s="215">
        <f t="shared" si="5"/>
        <v>0</v>
      </c>
      <c r="E12" s="214">
        <f>ROUND(((Q$9-SUM(C$9:C11))*Q$14/100)/12,0)</f>
        <v>0</v>
      </c>
      <c r="F12" s="213">
        <f t="shared" si="1"/>
        <v>0</v>
      </c>
      <c r="G12" s="1458"/>
      <c r="H12" s="1459"/>
      <c r="I12" s="210"/>
      <c r="J12" s="210"/>
      <c r="K12" s="210"/>
      <c r="L12" s="210"/>
      <c r="M12" s="209">
        <f t="shared" si="2"/>
        <v>0</v>
      </c>
      <c r="N12" s="251"/>
      <c r="O12" s="251"/>
      <c r="P12" s="252" t="s">
        <v>587</v>
      </c>
      <c r="Q12" s="1517"/>
      <c r="R12" s="1518"/>
      <c r="S12" s="249" t="s">
        <v>586</v>
      </c>
      <c r="Y12" s="184"/>
      <c r="Z12" s="254"/>
      <c r="AA12" s="184"/>
      <c r="AB12" s="183"/>
      <c r="AD12" s="183">
        <v>4</v>
      </c>
    </row>
    <row r="13" spans="1:30" s="179" customFormat="1" ht="18" customHeight="1" x14ac:dyDescent="0.15">
      <c r="A13" s="218">
        <f t="shared" si="3"/>
        <v>0</v>
      </c>
      <c r="B13" s="217">
        <f t="shared" si="0"/>
        <v>0</v>
      </c>
      <c r="C13" s="216">
        <f t="shared" si="4"/>
        <v>0</v>
      </c>
      <c r="D13" s="215">
        <f t="shared" si="5"/>
        <v>0</v>
      </c>
      <c r="E13" s="214">
        <f>ROUND(((Q$9-SUM(C$9:C12))*Q$14/100)/12,0)</f>
        <v>0</v>
      </c>
      <c r="F13" s="213">
        <f t="shared" si="1"/>
        <v>0</v>
      </c>
      <c r="G13" s="1458"/>
      <c r="H13" s="1459"/>
      <c r="I13" s="210"/>
      <c r="J13" s="210"/>
      <c r="K13" s="210"/>
      <c r="L13" s="210"/>
      <c r="M13" s="209">
        <f t="shared" si="2"/>
        <v>0</v>
      </c>
      <c r="N13" s="251"/>
      <c r="O13" s="253"/>
      <c r="P13" s="252" t="s">
        <v>585</v>
      </c>
      <c r="Q13" s="1517">
        <v>1</v>
      </c>
      <c r="R13" s="1518"/>
      <c r="S13" s="249" t="s">
        <v>584</v>
      </c>
      <c r="Y13" s="184"/>
      <c r="Z13" s="184">
        <v>1</v>
      </c>
      <c r="AA13" s="184">
        <v>2</v>
      </c>
      <c r="AB13" s="183"/>
      <c r="AD13" s="183">
        <v>5</v>
      </c>
    </row>
    <row r="14" spans="1:30" s="179" customFormat="1" ht="18" customHeight="1" x14ac:dyDescent="0.15">
      <c r="A14" s="218">
        <f t="shared" si="3"/>
        <v>0</v>
      </c>
      <c r="B14" s="217">
        <f t="shared" si="0"/>
        <v>0</v>
      </c>
      <c r="C14" s="216">
        <f t="shared" si="4"/>
        <v>0</v>
      </c>
      <c r="D14" s="215">
        <f t="shared" si="5"/>
        <v>0</v>
      </c>
      <c r="E14" s="214">
        <f>ROUND(((Q$9-SUM(C$9:C13))*Q$14/100)/12,0)</f>
        <v>0</v>
      </c>
      <c r="F14" s="213">
        <f t="shared" si="1"/>
        <v>0</v>
      </c>
      <c r="G14" s="1458"/>
      <c r="H14" s="1459"/>
      <c r="I14" s="210"/>
      <c r="J14" s="210"/>
      <c r="K14" s="210"/>
      <c r="L14" s="210"/>
      <c r="M14" s="209">
        <f t="shared" si="2"/>
        <v>0</v>
      </c>
      <c r="N14" s="251"/>
      <c r="O14" s="251"/>
      <c r="P14" s="250" t="s">
        <v>583</v>
      </c>
      <c r="Q14" s="1524"/>
      <c r="R14" s="1524"/>
      <c r="S14" s="249" t="s">
        <v>582</v>
      </c>
      <c r="Y14" s="184"/>
      <c r="Z14" s="184"/>
      <c r="AA14" s="184"/>
      <c r="AB14" s="183"/>
      <c r="AD14" s="183">
        <v>6</v>
      </c>
    </row>
    <row r="15" spans="1:30" s="179" customFormat="1" ht="18" customHeight="1" x14ac:dyDescent="0.15">
      <c r="A15" s="218">
        <f t="shared" si="3"/>
        <v>0</v>
      </c>
      <c r="B15" s="217">
        <f t="shared" si="0"/>
        <v>0</v>
      </c>
      <c r="C15" s="216">
        <f t="shared" si="4"/>
        <v>0</v>
      </c>
      <c r="D15" s="215">
        <f t="shared" si="5"/>
        <v>0</v>
      </c>
      <c r="E15" s="214">
        <f>ROUND(((Q$9-SUM(C$9:C14))*Q$14/100)/12,0)</f>
        <v>0</v>
      </c>
      <c r="F15" s="213">
        <f t="shared" si="1"/>
        <v>0</v>
      </c>
      <c r="G15" s="1458"/>
      <c r="H15" s="1459"/>
      <c r="I15" s="210"/>
      <c r="J15" s="210"/>
      <c r="K15" s="210"/>
      <c r="L15" s="210"/>
      <c r="M15" s="209">
        <f t="shared" si="2"/>
        <v>0</v>
      </c>
      <c r="N15" s="189"/>
      <c r="O15" s="189"/>
      <c r="P15" s="1514" t="s">
        <v>581</v>
      </c>
      <c r="Q15" s="1515"/>
      <c r="R15" s="1515"/>
      <c r="S15" s="1515"/>
      <c r="T15" s="1516"/>
      <c r="Y15" s="184"/>
      <c r="Z15" s="184"/>
      <c r="AA15" s="184"/>
      <c r="AB15" s="183"/>
      <c r="AD15" s="183">
        <v>7</v>
      </c>
    </row>
    <row r="16" spans="1:30" s="179" customFormat="1" ht="18" customHeight="1" x14ac:dyDescent="0.15">
      <c r="A16" s="218">
        <f t="shared" si="3"/>
        <v>0</v>
      </c>
      <c r="B16" s="217">
        <f t="shared" si="0"/>
        <v>0</v>
      </c>
      <c r="C16" s="216">
        <f t="shared" si="4"/>
        <v>0</v>
      </c>
      <c r="D16" s="215">
        <f t="shared" si="5"/>
        <v>0</v>
      </c>
      <c r="E16" s="214">
        <f>ROUND(((Q$9-SUM(C$9:C15))*Q$14/100)/12,0)</f>
        <v>0</v>
      </c>
      <c r="F16" s="213">
        <f t="shared" si="1"/>
        <v>0</v>
      </c>
      <c r="G16" s="1458"/>
      <c r="H16" s="1459"/>
      <c r="I16" s="210"/>
      <c r="J16" s="210"/>
      <c r="K16" s="210"/>
      <c r="L16" s="210"/>
      <c r="M16" s="209">
        <f t="shared" si="2"/>
        <v>0</v>
      </c>
      <c r="N16" s="189"/>
      <c r="O16" s="189"/>
      <c r="P16" s="1515"/>
      <c r="Q16" s="1515"/>
      <c r="R16" s="1515"/>
      <c r="S16" s="1515"/>
      <c r="T16" s="1516"/>
      <c r="Y16" s="184"/>
      <c r="Z16" s="184"/>
      <c r="AA16" s="184"/>
      <c r="AB16" s="183"/>
      <c r="AD16" s="183">
        <v>8</v>
      </c>
    </row>
    <row r="17" spans="1:30" s="179" customFormat="1" ht="18" customHeight="1" x14ac:dyDescent="0.15">
      <c r="A17" s="218">
        <f t="shared" si="3"/>
        <v>0</v>
      </c>
      <c r="B17" s="217">
        <f t="shared" si="0"/>
        <v>0</v>
      </c>
      <c r="C17" s="216">
        <f t="shared" si="4"/>
        <v>0</v>
      </c>
      <c r="D17" s="215">
        <f t="shared" si="5"/>
        <v>0</v>
      </c>
      <c r="E17" s="214">
        <f>ROUND(((Q$9-SUM(C$9:C16))*Q$14/100)/12,0)</f>
        <v>0</v>
      </c>
      <c r="F17" s="213">
        <f t="shared" si="1"/>
        <v>0</v>
      </c>
      <c r="G17" s="1458"/>
      <c r="H17" s="1459"/>
      <c r="I17" s="210"/>
      <c r="J17" s="210"/>
      <c r="K17" s="210"/>
      <c r="L17" s="210"/>
      <c r="M17" s="209">
        <f t="shared" si="2"/>
        <v>0</v>
      </c>
      <c r="N17" s="189"/>
      <c r="O17" s="189"/>
      <c r="P17" s="1515"/>
      <c r="Q17" s="1515"/>
      <c r="R17" s="1515"/>
      <c r="S17" s="1515"/>
      <c r="T17" s="1516"/>
      <c r="Y17" s="184"/>
      <c r="Z17" s="184"/>
      <c r="AA17" s="184"/>
      <c r="AB17" s="183"/>
      <c r="AD17" s="183">
        <v>9</v>
      </c>
    </row>
    <row r="18" spans="1:30" s="179" customFormat="1" ht="18" customHeight="1" x14ac:dyDescent="0.15">
      <c r="A18" s="218">
        <f t="shared" si="3"/>
        <v>0</v>
      </c>
      <c r="B18" s="217">
        <f t="shared" si="0"/>
        <v>0</v>
      </c>
      <c r="C18" s="216">
        <f t="shared" si="4"/>
        <v>0</v>
      </c>
      <c r="D18" s="215">
        <f t="shared" si="5"/>
        <v>0</v>
      </c>
      <c r="E18" s="214">
        <f>ROUND(((Q$9-SUM(C$9:C17))*Q$14/100)/12,0)</f>
        <v>0</v>
      </c>
      <c r="F18" s="213">
        <f t="shared" si="1"/>
        <v>0</v>
      </c>
      <c r="G18" s="220" t="s">
        <v>529</v>
      </c>
      <c r="H18" s="229">
        <f>SUM(F9:F20)</f>
        <v>0</v>
      </c>
      <c r="I18" s="210"/>
      <c r="J18" s="210"/>
      <c r="K18" s="210"/>
      <c r="L18" s="210"/>
      <c r="M18" s="209">
        <f t="shared" si="2"/>
        <v>0</v>
      </c>
      <c r="N18" s="189"/>
      <c r="O18" s="189"/>
      <c r="P18" s="248" t="s">
        <v>580</v>
      </c>
      <c r="Q18" s="247" t="s">
        <v>579</v>
      </c>
      <c r="R18" s="247" t="s">
        <v>578</v>
      </c>
      <c r="S18" s="247" t="s">
        <v>577</v>
      </c>
      <c r="T18" s="247" t="s">
        <v>576</v>
      </c>
      <c r="V18" s="184"/>
      <c r="W18" s="184"/>
      <c r="X18" s="184"/>
      <c r="Y18" s="183"/>
      <c r="AA18" s="183">
        <v>10</v>
      </c>
    </row>
    <row r="19" spans="1:30" s="179" customFormat="1" ht="18" customHeight="1" x14ac:dyDescent="0.15">
      <c r="A19" s="218">
        <f t="shared" si="3"/>
        <v>0</v>
      </c>
      <c r="B19" s="217">
        <f t="shared" si="0"/>
        <v>0</v>
      </c>
      <c r="C19" s="216">
        <f>IF($Q$11&gt;0,IF($Z$11&gt;AA18,0,IF($Z$11=AA18,$Z$9,IF($Z$11&lt;AA18,$AB$9,0))),0)</f>
        <v>0</v>
      </c>
      <c r="D19" s="215">
        <f>IF($Q$11&gt;0,IF($Z$11&gt;AA18,0,IF($Z$11=AA18,$Z$10,IF($Z$11&lt;AA18,$AB$10,0))),0)</f>
        <v>0</v>
      </c>
      <c r="E19" s="214">
        <f>ROUND(((Q$9-SUM(C$9:C18))*Q$14/100)/12,0)</f>
        <v>0</v>
      </c>
      <c r="F19" s="213">
        <f t="shared" si="1"/>
        <v>0</v>
      </c>
      <c r="G19" s="212" t="s">
        <v>528</v>
      </c>
      <c r="H19" s="211">
        <f>SUM(B9:B20)</f>
        <v>0</v>
      </c>
      <c r="I19" s="210"/>
      <c r="J19" s="210"/>
      <c r="K19" s="210"/>
      <c r="L19" s="210"/>
      <c r="M19" s="209">
        <f t="shared" si="2"/>
        <v>0</v>
      </c>
      <c r="N19" s="189"/>
      <c r="O19" s="189"/>
      <c r="P19" s="246" t="str">
        <f>IF(AND(R19&gt;R20,R19&gt;R21,R19&gt;R22),"最多","")</f>
        <v/>
      </c>
      <c r="Q19" s="246" t="s">
        <v>575</v>
      </c>
      <c r="R19" s="245">
        <f>SUM(S19:T19)</f>
        <v>0</v>
      </c>
      <c r="S19" s="245">
        <f>H19</f>
        <v>0</v>
      </c>
      <c r="T19" s="245">
        <f>H20</f>
        <v>0</v>
      </c>
      <c r="V19" s="184"/>
      <c r="W19" s="184"/>
      <c r="X19" s="184"/>
      <c r="Y19" s="183"/>
      <c r="AA19" s="183">
        <v>11</v>
      </c>
    </row>
    <row r="20" spans="1:30" s="179" customFormat="1" ht="18" customHeight="1" x14ac:dyDescent="0.15">
      <c r="A20" s="208">
        <f t="shared" si="3"/>
        <v>0</v>
      </c>
      <c r="B20" s="207">
        <f t="shared" si="0"/>
        <v>0</v>
      </c>
      <c r="C20" s="206">
        <f>IF($Q$11&gt;0,IF($Z$11&gt;AA19,0,IF($Z$11=AA19,$Z$9,IF($Z$11&lt;AA19,$AB$9,0))),0)</f>
        <v>0</v>
      </c>
      <c r="D20" s="205">
        <f>IF($Q$11&gt;0,IF($Z$11&gt;AA19,0,IF($Z$11=AA19,$Z$10,IF($Z$11&lt;AA19,$AB$10,0))),0)</f>
        <v>0</v>
      </c>
      <c r="E20" s="204">
        <f>ROUND(((Q$9-SUM(C$9:C19))*Q$14/100)/12,0)</f>
        <v>0</v>
      </c>
      <c r="F20" s="203">
        <f t="shared" si="1"/>
        <v>0</v>
      </c>
      <c r="G20" s="202" t="s">
        <v>527</v>
      </c>
      <c r="H20" s="201">
        <f>SUM(E9:E20)</f>
        <v>0</v>
      </c>
      <c r="I20" s="200"/>
      <c r="J20" s="200"/>
      <c r="K20" s="200"/>
      <c r="L20" s="200"/>
      <c r="M20" s="199">
        <f t="shared" si="2"/>
        <v>0</v>
      </c>
      <c r="N20" s="189"/>
      <c r="O20" s="189"/>
      <c r="P20" s="246" t="str">
        <f>IF(AND(R20&gt;R19,R20&gt;R21,R20&gt;R22),"最多","")</f>
        <v/>
      </c>
      <c r="Q20" s="246" t="s">
        <v>574</v>
      </c>
      <c r="R20" s="245">
        <f>SUM(S20:T20)</f>
        <v>0</v>
      </c>
      <c r="S20" s="245">
        <f>H31</f>
        <v>0</v>
      </c>
      <c r="T20" s="245">
        <f>H32</f>
        <v>0</v>
      </c>
      <c r="V20" s="184"/>
      <c r="W20" s="184"/>
      <c r="X20" s="184"/>
      <c r="Y20" s="183"/>
      <c r="AA20" s="183">
        <v>12</v>
      </c>
    </row>
    <row r="21" spans="1:30" s="179" customFormat="1" ht="18" customHeight="1" x14ac:dyDescent="0.15">
      <c r="A21" s="228">
        <f t="shared" si="3"/>
        <v>0</v>
      </c>
      <c r="B21" s="227">
        <f t="shared" si="0"/>
        <v>0</v>
      </c>
      <c r="C21" s="226">
        <f>IF($Q$11&gt;0,IF($Z$11&gt;AA20,0,IF($Z$11=AA20,$Z$9,IF($Z$11&lt;AA20,$AB$9,0))),0)</f>
        <v>0</v>
      </c>
      <c r="D21" s="225">
        <f>IF($Q$11&gt;0,IF($Z$11&gt;AA20,0,IF($Z$11=AA20,$Z$10,IF($Z$11&lt;AA20,$AB$10,0))),0)</f>
        <v>0</v>
      </c>
      <c r="E21" s="230">
        <f>ROUND(((Q$9-SUM(C$9:C20))*Q$14/100)/12,0)</f>
        <v>0</v>
      </c>
      <c r="F21" s="223">
        <f t="shared" si="1"/>
        <v>0</v>
      </c>
      <c r="G21" s="1456" t="s">
        <v>573</v>
      </c>
      <c r="H21" s="1457"/>
      <c r="I21" s="222"/>
      <c r="J21" s="222"/>
      <c r="K21" s="222"/>
      <c r="L21" s="222"/>
      <c r="M21" s="221">
        <f t="shared" si="2"/>
        <v>0</v>
      </c>
      <c r="N21" s="189"/>
      <c r="O21" s="189"/>
      <c r="P21" s="246" t="str">
        <f>IF(AND(R21&gt;R19,R21&gt;R20,R21&gt;R22),"最多","")</f>
        <v/>
      </c>
      <c r="Q21" s="246" t="s">
        <v>572</v>
      </c>
      <c r="R21" s="245">
        <f>SUM(S21:T21)</f>
        <v>0</v>
      </c>
      <c r="S21" s="245">
        <f>H43</f>
        <v>0</v>
      </c>
      <c r="T21" s="245">
        <f>H44</f>
        <v>0</v>
      </c>
      <c r="V21" s="184"/>
      <c r="W21" s="184"/>
      <c r="X21" s="184"/>
      <c r="Y21" s="183"/>
      <c r="AA21" s="183">
        <v>13</v>
      </c>
    </row>
    <row r="22" spans="1:30" s="179" customFormat="1" ht="18" customHeight="1" x14ac:dyDescent="0.15">
      <c r="A22" s="218">
        <f t="shared" si="3"/>
        <v>0</v>
      </c>
      <c r="B22" s="217">
        <f t="shared" si="0"/>
        <v>0</v>
      </c>
      <c r="C22" s="216">
        <f>IF($Q$11&gt;0,IF($Z$11&gt;AA21,0,IF($Z$11=AA21,$Z$9,IF($Z$11&lt;AA21,$AB$9,0))),0)</f>
        <v>0</v>
      </c>
      <c r="D22" s="215">
        <f>IF($Q$11&gt;0,IF($Z$11&gt;AA21,0,IF($Z$11=AA21,$Z$10,IF($Z$11&lt;AA21,$AB$10,0))),0)</f>
        <v>0</v>
      </c>
      <c r="E22" s="214">
        <f>ROUND(((Q$9-SUM(C$9:C21))*Q$14/100)/12,0)</f>
        <v>0</v>
      </c>
      <c r="F22" s="213">
        <f t="shared" si="1"/>
        <v>0</v>
      </c>
      <c r="G22" s="1458"/>
      <c r="H22" s="1459"/>
      <c r="I22" s="210"/>
      <c r="J22" s="210"/>
      <c r="K22" s="210"/>
      <c r="L22" s="210"/>
      <c r="M22" s="209">
        <f t="shared" si="2"/>
        <v>0</v>
      </c>
      <c r="N22" s="189"/>
      <c r="O22" s="189"/>
      <c r="P22" s="246" t="str">
        <f>IF(AND(R22&gt;R19,R22&gt;R20,R22&gt;R21),"最多","")</f>
        <v/>
      </c>
      <c r="Q22" s="246" t="s">
        <v>571</v>
      </c>
      <c r="R22" s="245">
        <f>SUM(S22:T22)</f>
        <v>0</v>
      </c>
      <c r="S22" s="245">
        <f>H55</f>
        <v>0</v>
      </c>
      <c r="T22" s="245">
        <f>H56</f>
        <v>0</v>
      </c>
      <c r="V22" s="184"/>
      <c r="W22" s="184"/>
      <c r="X22" s="184"/>
      <c r="Y22" s="183"/>
      <c r="AA22" s="183">
        <v>14</v>
      </c>
    </row>
    <row r="23" spans="1:30" s="179" customFormat="1" ht="18" customHeight="1" x14ac:dyDescent="0.15">
      <c r="A23" s="218">
        <f t="shared" si="3"/>
        <v>0</v>
      </c>
      <c r="B23" s="217">
        <f t="shared" si="0"/>
        <v>0</v>
      </c>
      <c r="C23" s="216">
        <f>IF($Q$11&gt;0,IF($Z$11&gt;AA22,0,IF($Z$11=AA22,$Z$9,IF($Z$11&lt;AA22,$AB$9,0))),0)</f>
        <v>0</v>
      </c>
      <c r="D23" s="215">
        <f>IF($Q$11&gt;0,IF($Z$11&gt;AA22,0,IF($Z$11=AA22,$Z$10,IF($Z$11&lt;AA22,$AB$10,0))),0)</f>
        <v>0</v>
      </c>
      <c r="E23" s="214">
        <f>ROUND(((Q$9-SUM(C$9:C22))*Q$14/100)/12,0)</f>
        <v>0</v>
      </c>
      <c r="F23" s="213">
        <f t="shared" si="1"/>
        <v>0</v>
      </c>
      <c r="G23" s="1458"/>
      <c r="H23" s="1459"/>
      <c r="I23" s="210"/>
      <c r="J23" s="210"/>
      <c r="K23" s="210"/>
      <c r="L23" s="210"/>
      <c r="M23" s="209">
        <f t="shared" si="2"/>
        <v>0</v>
      </c>
      <c r="N23" s="189"/>
      <c r="O23" s="189"/>
      <c r="P23" s="244"/>
      <c r="Q23" s="243"/>
      <c r="R23" s="242"/>
      <c r="S23" s="241"/>
      <c r="T23" s="240"/>
      <c r="W23" s="239"/>
      <c r="Y23" s="184"/>
      <c r="Z23" s="184"/>
      <c r="AA23" s="184"/>
      <c r="AB23" s="183"/>
      <c r="AD23" s="183">
        <v>15</v>
      </c>
    </row>
    <row r="24" spans="1:30" s="179" customFormat="1" ht="18" customHeight="1" x14ac:dyDescent="0.15">
      <c r="A24" s="218">
        <f t="shared" si="3"/>
        <v>0</v>
      </c>
      <c r="B24" s="217">
        <f t="shared" si="0"/>
        <v>0</v>
      </c>
      <c r="C24" s="216">
        <f t="shared" ref="C24:C44" si="6">IF($Q$11&gt;0,IF($Z$11&gt;AD23,0,IF($Z$11=AD23,$Z$9,IF($Z$11&lt;AD23,$AB$9,0))),0)</f>
        <v>0</v>
      </c>
      <c r="D24" s="215">
        <f t="shared" ref="D24:D44" si="7">IF($Q$11&gt;0,IF($Z$11&gt;AD23,0,IF($Z$11=AD23,$Z$10,IF($Z$11&lt;AD23,$AB$10,0))),0)</f>
        <v>0</v>
      </c>
      <c r="E24" s="214">
        <f>ROUND(((Q$9-SUM(C$9:C23))*Q$14/100)/12,0)</f>
        <v>0</v>
      </c>
      <c r="F24" s="213">
        <f t="shared" si="1"/>
        <v>0</v>
      </c>
      <c r="G24" s="1458"/>
      <c r="H24" s="1459"/>
      <c r="I24" s="210"/>
      <c r="J24" s="210"/>
      <c r="K24" s="210"/>
      <c r="L24" s="210"/>
      <c r="M24" s="209">
        <f t="shared" si="2"/>
        <v>0</v>
      </c>
      <c r="N24" s="189"/>
      <c r="O24" s="189"/>
      <c r="P24" s="238"/>
      <c r="Q24" s="237" t="s">
        <v>570</v>
      </c>
      <c r="R24" s="236">
        <f>VLOOKUP("最多",P19:T22,5,TRUE)</f>
        <v>0</v>
      </c>
      <c r="S24" s="235"/>
      <c r="T24" s="235"/>
      <c r="W24" s="239"/>
      <c r="Y24" s="184"/>
      <c r="Z24" s="184"/>
      <c r="AA24" s="184"/>
      <c r="AB24" s="183"/>
      <c r="AD24" s="183">
        <v>16</v>
      </c>
    </row>
    <row r="25" spans="1:30" s="179" customFormat="1" ht="18" customHeight="1" x14ac:dyDescent="0.15">
      <c r="A25" s="218">
        <f t="shared" si="3"/>
        <v>0</v>
      </c>
      <c r="B25" s="217">
        <f t="shared" si="0"/>
        <v>0</v>
      </c>
      <c r="C25" s="216">
        <f t="shared" si="6"/>
        <v>0</v>
      </c>
      <c r="D25" s="215">
        <f t="shared" si="7"/>
        <v>0</v>
      </c>
      <c r="E25" s="214">
        <f>ROUND(((Q$9-SUM(C$9:C24))*Q$14/100)/12,0)</f>
        <v>0</v>
      </c>
      <c r="F25" s="213">
        <f t="shared" si="1"/>
        <v>0</v>
      </c>
      <c r="G25" s="1458"/>
      <c r="H25" s="1459"/>
      <c r="I25" s="210"/>
      <c r="J25" s="210"/>
      <c r="K25" s="210"/>
      <c r="L25" s="210"/>
      <c r="M25" s="209">
        <f t="shared" si="2"/>
        <v>0</v>
      </c>
      <c r="N25" s="189"/>
      <c r="O25" s="189"/>
      <c r="P25" s="238"/>
      <c r="Q25" s="237" t="s">
        <v>569</v>
      </c>
      <c r="R25" s="236">
        <f>VLOOKUP("最多",P19:T22,4,TRUE)</f>
        <v>0</v>
      </c>
      <c r="S25" s="235"/>
      <c r="T25" s="235"/>
      <c r="Y25" s="184"/>
      <c r="Z25" s="184"/>
      <c r="AA25" s="184"/>
      <c r="AB25" s="183"/>
      <c r="AD25" s="183">
        <v>17</v>
      </c>
    </row>
    <row r="26" spans="1:30" s="179" customFormat="1" ht="18" customHeight="1" x14ac:dyDescent="0.15">
      <c r="A26" s="218">
        <f t="shared" si="3"/>
        <v>0</v>
      </c>
      <c r="B26" s="217">
        <f t="shared" si="0"/>
        <v>0</v>
      </c>
      <c r="C26" s="216">
        <f t="shared" si="6"/>
        <v>0</v>
      </c>
      <c r="D26" s="215">
        <f t="shared" si="7"/>
        <v>0</v>
      </c>
      <c r="E26" s="214">
        <f>ROUND(((Q$9-SUM(C$9:C25))*Q$14/100)/12,0)</f>
        <v>0</v>
      </c>
      <c r="F26" s="213">
        <f t="shared" si="1"/>
        <v>0</v>
      </c>
      <c r="G26" s="1458"/>
      <c r="H26" s="1459"/>
      <c r="I26" s="210"/>
      <c r="J26" s="210"/>
      <c r="K26" s="210"/>
      <c r="L26" s="210"/>
      <c r="M26" s="209">
        <f t="shared" si="2"/>
        <v>0</v>
      </c>
      <c r="N26" s="189"/>
      <c r="O26" s="189"/>
      <c r="Q26" s="179" t="s">
        <v>568</v>
      </c>
      <c r="R26" s="234" t="e">
        <f>R25/Q8</f>
        <v>#DIV/0!</v>
      </c>
      <c r="Y26" s="184"/>
      <c r="Z26" s="184"/>
      <c r="AA26" s="184"/>
      <c r="AB26" s="183"/>
      <c r="AD26" s="183">
        <v>18</v>
      </c>
    </row>
    <row r="27" spans="1:30" s="179" customFormat="1" ht="18" customHeight="1" x14ac:dyDescent="0.15">
      <c r="A27" s="218">
        <f t="shared" si="3"/>
        <v>0</v>
      </c>
      <c r="B27" s="217">
        <f t="shared" si="0"/>
        <v>0</v>
      </c>
      <c r="C27" s="216">
        <f t="shared" si="6"/>
        <v>0</v>
      </c>
      <c r="D27" s="215">
        <f t="shared" si="7"/>
        <v>0</v>
      </c>
      <c r="E27" s="214">
        <f>ROUND(((Q$9-SUM(C$9:C26))*Q$14/100)/12,0)</f>
        <v>0</v>
      </c>
      <c r="F27" s="213">
        <f t="shared" si="1"/>
        <v>0</v>
      </c>
      <c r="G27" s="1458"/>
      <c r="H27" s="1459"/>
      <c r="I27" s="210"/>
      <c r="J27" s="210"/>
      <c r="K27" s="210"/>
      <c r="L27" s="210"/>
      <c r="M27" s="209">
        <f t="shared" si="2"/>
        <v>0</v>
      </c>
      <c r="N27" s="189"/>
      <c r="O27" s="189"/>
      <c r="Q27" s="179" t="s">
        <v>567</v>
      </c>
      <c r="R27" s="234" t="e">
        <f>R24/Q8</f>
        <v>#DIV/0!</v>
      </c>
      <c r="Y27" s="184"/>
      <c r="Z27" s="184"/>
      <c r="AA27" s="184"/>
      <c r="AB27" s="183"/>
      <c r="AD27" s="183">
        <v>19</v>
      </c>
    </row>
    <row r="28" spans="1:30" s="179" customFormat="1" ht="18" customHeight="1" x14ac:dyDescent="0.15">
      <c r="A28" s="218">
        <f t="shared" si="3"/>
        <v>0</v>
      </c>
      <c r="B28" s="217">
        <f t="shared" si="0"/>
        <v>0</v>
      </c>
      <c r="C28" s="216">
        <f t="shared" si="6"/>
        <v>0</v>
      </c>
      <c r="D28" s="215">
        <f t="shared" si="7"/>
        <v>0</v>
      </c>
      <c r="E28" s="214">
        <f>ROUND(((Q$9-SUM(C$9:C27))*Q$14/100)/12,0)</f>
        <v>0</v>
      </c>
      <c r="F28" s="213">
        <f t="shared" si="1"/>
        <v>0</v>
      </c>
      <c r="G28" s="1458"/>
      <c r="H28" s="1459"/>
      <c r="I28" s="210"/>
      <c r="J28" s="210"/>
      <c r="K28" s="210"/>
      <c r="L28" s="210"/>
      <c r="M28" s="209">
        <f t="shared" si="2"/>
        <v>0</v>
      </c>
      <c r="N28" s="189"/>
      <c r="O28" s="189"/>
      <c r="Q28" s="233" t="s">
        <v>529</v>
      </c>
      <c r="R28" s="232" t="e">
        <f>SUM(R26:R27)</f>
        <v>#DIV/0!</v>
      </c>
      <c r="Y28" s="184"/>
      <c r="Z28" s="184"/>
      <c r="AA28" s="184"/>
      <c r="AB28" s="183"/>
      <c r="AD28" s="183">
        <v>20</v>
      </c>
    </row>
    <row r="29" spans="1:30" s="179" customFormat="1" ht="18" customHeight="1" x14ac:dyDescent="0.15">
      <c r="A29" s="218">
        <f t="shared" si="3"/>
        <v>0</v>
      </c>
      <c r="B29" s="217">
        <f t="shared" si="0"/>
        <v>0</v>
      </c>
      <c r="C29" s="216">
        <f t="shared" si="6"/>
        <v>0</v>
      </c>
      <c r="D29" s="215">
        <f t="shared" si="7"/>
        <v>0</v>
      </c>
      <c r="E29" s="214">
        <f>ROUND(((Q$9-SUM(C$9:C28))*Q$14/100)/12,0)</f>
        <v>0</v>
      </c>
      <c r="F29" s="213">
        <f t="shared" si="1"/>
        <v>0</v>
      </c>
      <c r="G29" s="1458"/>
      <c r="H29" s="1459"/>
      <c r="I29" s="210"/>
      <c r="J29" s="210"/>
      <c r="K29" s="210"/>
      <c r="L29" s="210"/>
      <c r="M29" s="209">
        <f t="shared" si="2"/>
        <v>0</v>
      </c>
      <c r="N29" s="189"/>
      <c r="O29" s="189"/>
      <c r="Y29" s="184"/>
      <c r="Z29" s="184"/>
      <c r="AA29" s="184"/>
      <c r="AB29" s="183"/>
      <c r="AD29" s="183">
        <v>21</v>
      </c>
    </row>
    <row r="30" spans="1:30" s="179" customFormat="1" ht="18" customHeight="1" x14ac:dyDescent="0.15">
      <c r="A30" s="218">
        <f t="shared" si="3"/>
        <v>0</v>
      </c>
      <c r="B30" s="217">
        <f t="shared" si="0"/>
        <v>0</v>
      </c>
      <c r="C30" s="216">
        <f t="shared" si="6"/>
        <v>0</v>
      </c>
      <c r="D30" s="215">
        <f t="shared" si="7"/>
        <v>0</v>
      </c>
      <c r="E30" s="214">
        <f>ROUND(((Q$9-SUM(C$9:C29))*Q$14/100)/12,0)</f>
        <v>0</v>
      </c>
      <c r="F30" s="213">
        <f t="shared" si="1"/>
        <v>0</v>
      </c>
      <c r="G30" s="220" t="s">
        <v>529</v>
      </c>
      <c r="H30" s="229">
        <f>SUM(F21:F32)</f>
        <v>0</v>
      </c>
      <c r="I30" s="210"/>
      <c r="J30" s="210"/>
      <c r="K30" s="210"/>
      <c r="L30" s="210"/>
      <c r="M30" s="209">
        <f t="shared" si="2"/>
        <v>0</v>
      </c>
      <c r="N30" s="189"/>
      <c r="O30" s="189"/>
      <c r="Y30" s="184"/>
      <c r="Z30" s="184"/>
      <c r="AA30" s="184"/>
      <c r="AB30" s="183"/>
      <c r="AD30" s="183">
        <v>22</v>
      </c>
    </row>
    <row r="31" spans="1:30" s="179" customFormat="1" ht="18" customHeight="1" x14ac:dyDescent="0.15">
      <c r="A31" s="218">
        <f t="shared" si="3"/>
        <v>0</v>
      </c>
      <c r="B31" s="217">
        <f t="shared" si="0"/>
        <v>0</v>
      </c>
      <c r="C31" s="216">
        <f t="shared" si="6"/>
        <v>0</v>
      </c>
      <c r="D31" s="215">
        <f t="shared" si="7"/>
        <v>0</v>
      </c>
      <c r="E31" s="214">
        <f>ROUND(((Q$9-SUM(C$9:C30))*Q$14/100)/12,0)</f>
        <v>0</v>
      </c>
      <c r="F31" s="213">
        <f t="shared" si="1"/>
        <v>0</v>
      </c>
      <c r="G31" s="212" t="s">
        <v>528</v>
      </c>
      <c r="H31" s="211">
        <f>SUM(B21:B32)</f>
        <v>0</v>
      </c>
      <c r="I31" s="210"/>
      <c r="J31" s="210"/>
      <c r="K31" s="210"/>
      <c r="L31" s="210"/>
      <c r="M31" s="209">
        <f t="shared" si="2"/>
        <v>0</v>
      </c>
      <c r="N31" s="189"/>
      <c r="O31" s="189"/>
      <c r="Y31" s="184"/>
      <c r="Z31" s="184"/>
      <c r="AA31" s="184"/>
      <c r="AB31" s="183"/>
      <c r="AD31" s="183">
        <v>23</v>
      </c>
    </row>
    <row r="32" spans="1:30" s="179" customFormat="1" ht="18" customHeight="1" x14ac:dyDescent="0.15">
      <c r="A32" s="208">
        <f t="shared" si="3"/>
        <v>0</v>
      </c>
      <c r="B32" s="207">
        <f t="shared" si="0"/>
        <v>0</v>
      </c>
      <c r="C32" s="206">
        <f t="shared" si="6"/>
        <v>0</v>
      </c>
      <c r="D32" s="205">
        <f t="shared" si="7"/>
        <v>0</v>
      </c>
      <c r="E32" s="204">
        <f>ROUND(((Q$9-SUM(C$9:C31))*Q$14/100)/12,0)</f>
        <v>0</v>
      </c>
      <c r="F32" s="203">
        <f t="shared" si="1"/>
        <v>0</v>
      </c>
      <c r="G32" s="202" t="s">
        <v>527</v>
      </c>
      <c r="H32" s="201">
        <f>SUM(E21:E32)</f>
        <v>0</v>
      </c>
      <c r="I32" s="200"/>
      <c r="J32" s="200"/>
      <c r="K32" s="200"/>
      <c r="L32" s="200"/>
      <c r="M32" s="199">
        <f t="shared" si="2"/>
        <v>0</v>
      </c>
      <c r="N32" s="189"/>
      <c r="O32" s="189"/>
      <c r="Y32" s="184"/>
      <c r="Z32" s="184"/>
      <c r="AA32" s="184"/>
      <c r="AB32" s="183"/>
      <c r="AD32" s="183">
        <v>24</v>
      </c>
    </row>
    <row r="33" spans="1:30" s="179" customFormat="1" ht="18" customHeight="1" x14ac:dyDescent="0.15">
      <c r="A33" s="228">
        <f t="shared" si="3"/>
        <v>0</v>
      </c>
      <c r="B33" s="227">
        <f t="shared" si="0"/>
        <v>0</v>
      </c>
      <c r="C33" s="226">
        <f t="shared" si="6"/>
        <v>0</v>
      </c>
      <c r="D33" s="225">
        <f t="shared" si="7"/>
        <v>0</v>
      </c>
      <c r="E33" s="230">
        <f>ROUND(((Q$9-SUM(C$9:C32))*Q$14/100)/12,0)</f>
        <v>0</v>
      </c>
      <c r="F33" s="223">
        <f t="shared" si="1"/>
        <v>0</v>
      </c>
      <c r="G33" s="1456" t="s">
        <v>566</v>
      </c>
      <c r="H33" s="1457"/>
      <c r="I33" s="222"/>
      <c r="J33" s="222"/>
      <c r="K33" s="222"/>
      <c r="L33" s="222"/>
      <c r="M33" s="221">
        <f t="shared" si="2"/>
        <v>0</v>
      </c>
      <c r="N33" s="189"/>
      <c r="O33" s="189"/>
      <c r="Y33" s="184"/>
      <c r="Z33" s="184"/>
      <c r="AA33" s="184"/>
      <c r="AB33" s="183"/>
      <c r="AD33" s="183">
        <v>25</v>
      </c>
    </row>
    <row r="34" spans="1:30" s="179" customFormat="1" ht="18" customHeight="1" x14ac:dyDescent="0.15">
      <c r="A34" s="218">
        <f t="shared" si="3"/>
        <v>0</v>
      </c>
      <c r="B34" s="217">
        <f t="shared" si="0"/>
        <v>0</v>
      </c>
      <c r="C34" s="216">
        <f t="shared" si="6"/>
        <v>0</v>
      </c>
      <c r="D34" s="215">
        <f t="shared" si="7"/>
        <v>0</v>
      </c>
      <c r="E34" s="214">
        <f>ROUND(((Q$9-SUM(C$9:C33))*Q$14/100)/12,0)</f>
        <v>0</v>
      </c>
      <c r="F34" s="213">
        <f t="shared" si="1"/>
        <v>0</v>
      </c>
      <c r="G34" s="1458"/>
      <c r="H34" s="1459"/>
      <c r="I34" s="210"/>
      <c r="J34" s="210"/>
      <c r="K34" s="210"/>
      <c r="L34" s="210"/>
      <c r="M34" s="209">
        <f t="shared" si="2"/>
        <v>0</v>
      </c>
      <c r="N34" s="189"/>
      <c r="O34" s="189"/>
      <c r="Y34" s="184"/>
      <c r="Z34" s="184"/>
      <c r="AA34" s="184"/>
      <c r="AB34" s="183"/>
      <c r="AD34" s="183">
        <v>26</v>
      </c>
    </row>
    <row r="35" spans="1:30" s="179" customFormat="1" ht="18" customHeight="1" x14ac:dyDescent="0.15">
      <c r="A35" s="218">
        <f t="shared" si="3"/>
        <v>0</v>
      </c>
      <c r="B35" s="217">
        <f t="shared" si="0"/>
        <v>0</v>
      </c>
      <c r="C35" s="216">
        <f t="shared" si="6"/>
        <v>0</v>
      </c>
      <c r="D35" s="215">
        <f t="shared" si="7"/>
        <v>0</v>
      </c>
      <c r="E35" s="214">
        <f>ROUND(((Q$9-SUM(C$9:C34))*Q$14/100)/12,0)</f>
        <v>0</v>
      </c>
      <c r="F35" s="213">
        <f t="shared" si="1"/>
        <v>0</v>
      </c>
      <c r="G35" s="1458"/>
      <c r="H35" s="1459"/>
      <c r="I35" s="210"/>
      <c r="J35" s="210"/>
      <c r="K35" s="210"/>
      <c r="L35" s="210"/>
      <c r="M35" s="209">
        <f t="shared" si="2"/>
        <v>0</v>
      </c>
      <c r="N35" s="189"/>
      <c r="O35" s="189"/>
      <c r="Y35" s="184"/>
      <c r="Z35" s="184"/>
      <c r="AA35" s="184"/>
      <c r="AB35" s="183"/>
      <c r="AD35" s="183">
        <v>27</v>
      </c>
    </row>
    <row r="36" spans="1:30" s="179" customFormat="1" ht="18" customHeight="1" x14ac:dyDescent="0.15">
      <c r="A36" s="218">
        <f t="shared" si="3"/>
        <v>0</v>
      </c>
      <c r="B36" s="217">
        <f t="shared" si="0"/>
        <v>0</v>
      </c>
      <c r="C36" s="216">
        <f t="shared" si="6"/>
        <v>0</v>
      </c>
      <c r="D36" s="215">
        <f t="shared" si="7"/>
        <v>0</v>
      </c>
      <c r="E36" s="214">
        <f>ROUND(((Q$9-SUM(C$9:C35))*Q$14/100)/12,0)</f>
        <v>0</v>
      </c>
      <c r="F36" s="213">
        <f t="shared" si="1"/>
        <v>0</v>
      </c>
      <c r="G36" s="1458"/>
      <c r="H36" s="1459"/>
      <c r="I36" s="210"/>
      <c r="J36" s="210"/>
      <c r="K36" s="210"/>
      <c r="L36" s="210"/>
      <c r="M36" s="209">
        <f t="shared" si="2"/>
        <v>0</v>
      </c>
      <c r="N36" s="189"/>
      <c r="O36" s="231"/>
      <c r="Y36" s="184"/>
      <c r="Z36" s="184"/>
      <c r="AA36" s="184"/>
      <c r="AB36" s="183"/>
      <c r="AD36" s="183">
        <v>28</v>
      </c>
    </row>
    <row r="37" spans="1:30" s="179" customFormat="1" ht="18" customHeight="1" x14ac:dyDescent="0.15">
      <c r="A37" s="218">
        <f t="shared" si="3"/>
        <v>0</v>
      </c>
      <c r="B37" s="217">
        <f t="shared" si="0"/>
        <v>0</v>
      </c>
      <c r="C37" s="216">
        <f t="shared" si="6"/>
        <v>0</v>
      </c>
      <c r="D37" s="215">
        <f t="shared" si="7"/>
        <v>0</v>
      </c>
      <c r="E37" s="214">
        <f>ROUND(((Q$9-SUM(C$9:C36))*Q$14/100)/12,0)</f>
        <v>0</v>
      </c>
      <c r="F37" s="213">
        <f t="shared" si="1"/>
        <v>0</v>
      </c>
      <c r="G37" s="1458"/>
      <c r="H37" s="1459"/>
      <c r="I37" s="210"/>
      <c r="J37" s="210"/>
      <c r="K37" s="210"/>
      <c r="L37" s="210"/>
      <c r="M37" s="209">
        <f t="shared" si="2"/>
        <v>0</v>
      </c>
      <c r="N37" s="189"/>
      <c r="O37" s="189"/>
      <c r="Y37" s="184"/>
      <c r="Z37" s="184"/>
      <c r="AA37" s="184"/>
      <c r="AB37" s="183"/>
      <c r="AD37" s="183">
        <v>29</v>
      </c>
    </row>
    <row r="38" spans="1:30" s="179" customFormat="1" ht="18" customHeight="1" x14ac:dyDescent="0.15">
      <c r="A38" s="218">
        <f t="shared" si="3"/>
        <v>0</v>
      </c>
      <c r="B38" s="217">
        <f t="shared" si="0"/>
        <v>0</v>
      </c>
      <c r="C38" s="216">
        <f t="shared" si="6"/>
        <v>0</v>
      </c>
      <c r="D38" s="215">
        <f t="shared" si="7"/>
        <v>0</v>
      </c>
      <c r="E38" s="214">
        <f>ROUND(((Q$9-SUM(C$9:C37))*Q$14/100)/12,0)</f>
        <v>0</v>
      </c>
      <c r="F38" s="213">
        <f t="shared" si="1"/>
        <v>0</v>
      </c>
      <c r="G38" s="1458"/>
      <c r="H38" s="1459"/>
      <c r="I38" s="210"/>
      <c r="J38" s="210"/>
      <c r="K38" s="210"/>
      <c r="L38" s="210"/>
      <c r="M38" s="209">
        <f t="shared" si="2"/>
        <v>0</v>
      </c>
      <c r="N38" s="189"/>
      <c r="O38" s="189"/>
      <c r="Y38" s="184"/>
      <c r="Z38" s="184"/>
      <c r="AA38" s="184"/>
      <c r="AB38" s="183"/>
      <c r="AD38" s="183">
        <v>30</v>
      </c>
    </row>
    <row r="39" spans="1:30" s="179" customFormat="1" ht="18" customHeight="1" x14ac:dyDescent="0.15">
      <c r="A39" s="218">
        <f t="shared" si="3"/>
        <v>0</v>
      </c>
      <c r="B39" s="217">
        <f t="shared" si="0"/>
        <v>0</v>
      </c>
      <c r="C39" s="216">
        <f t="shared" si="6"/>
        <v>0</v>
      </c>
      <c r="D39" s="215">
        <f t="shared" si="7"/>
        <v>0</v>
      </c>
      <c r="E39" s="214">
        <f>ROUND(((Q$9-SUM(C$9:C38))*Q$14/100)/12,0)</f>
        <v>0</v>
      </c>
      <c r="F39" s="213">
        <f t="shared" si="1"/>
        <v>0</v>
      </c>
      <c r="G39" s="1458"/>
      <c r="H39" s="1459"/>
      <c r="I39" s="210"/>
      <c r="J39" s="210"/>
      <c r="K39" s="210"/>
      <c r="L39" s="210"/>
      <c r="M39" s="209">
        <f t="shared" si="2"/>
        <v>0</v>
      </c>
      <c r="N39" s="189"/>
      <c r="O39" s="189"/>
      <c r="Y39" s="184"/>
      <c r="Z39" s="184"/>
      <c r="AA39" s="184"/>
      <c r="AB39" s="183"/>
      <c r="AD39" s="183">
        <v>31</v>
      </c>
    </row>
    <row r="40" spans="1:30" s="179" customFormat="1" ht="18" customHeight="1" x14ac:dyDescent="0.15">
      <c r="A40" s="218">
        <f t="shared" si="3"/>
        <v>0</v>
      </c>
      <c r="B40" s="217">
        <f t="shared" si="0"/>
        <v>0</v>
      </c>
      <c r="C40" s="216">
        <f t="shared" si="6"/>
        <v>0</v>
      </c>
      <c r="D40" s="215">
        <f t="shared" si="7"/>
        <v>0</v>
      </c>
      <c r="E40" s="214">
        <f>ROUND(((Q$9-SUM(C$9:C39))*Q$14/100)/12,0)</f>
        <v>0</v>
      </c>
      <c r="F40" s="213">
        <f t="shared" si="1"/>
        <v>0</v>
      </c>
      <c r="G40" s="1458"/>
      <c r="H40" s="1459"/>
      <c r="I40" s="210"/>
      <c r="J40" s="210"/>
      <c r="K40" s="210"/>
      <c r="L40" s="210"/>
      <c r="M40" s="209">
        <f t="shared" si="2"/>
        <v>0</v>
      </c>
      <c r="N40" s="189"/>
      <c r="O40" s="189"/>
      <c r="Y40" s="184"/>
      <c r="Z40" s="184"/>
      <c r="AA40" s="184"/>
      <c r="AB40" s="183"/>
      <c r="AD40" s="183">
        <v>32</v>
      </c>
    </row>
    <row r="41" spans="1:30" s="179" customFormat="1" ht="18" customHeight="1" x14ac:dyDescent="0.15">
      <c r="A41" s="218">
        <f t="shared" si="3"/>
        <v>0</v>
      </c>
      <c r="B41" s="217">
        <f t="shared" si="0"/>
        <v>0</v>
      </c>
      <c r="C41" s="216">
        <f t="shared" si="6"/>
        <v>0</v>
      </c>
      <c r="D41" s="215">
        <f t="shared" si="7"/>
        <v>0</v>
      </c>
      <c r="E41" s="214">
        <f>ROUND(((Q$9-SUM(C$9:C40))*Q$14/100)/12,0)</f>
        <v>0</v>
      </c>
      <c r="F41" s="213">
        <f t="shared" ref="F41:F72" si="8">B41+E41</f>
        <v>0</v>
      </c>
      <c r="G41" s="1458"/>
      <c r="H41" s="1459"/>
      <c r="I41" s="210"/>
      <c r="J41" s="210"/>
      <c r="K41" s="210"/>
      <c r="L41" s="210"/>
      <c r="M41" s="209">
        <f t="shared" si="2"/>
        <v>0</v>
      </c>
      <c r="N41" s="189"/>
      <c r="O41" s="189"/>
      <c r="Y41" s="184"/>
      <c r="Z41" s="184"/>
      <c r="AA41" s="184"/>
      <c r="AB41" s="183"/>
      <c r="AD41" s="183">
        <v>33</v>
      </c>
    </row>
    <row r="42" spans="1:30" s="179" customFormat="1" ht="18" customHeight="1" x14ac:dyDescent="0.15">
      <c r="A42" s="218">
        <f t="shared" si="3"/>
        <v>0</v>
      </c>
      <c r="B42" s="217">
        <f t="shared" si="0"/>
        <v>0</v>
      </c>
      <c r="C42" s="216">
        <f t="shared" si="6"/>
        <v>0</v>
      </c>
      <c r="D42" s="215">
        <f t="shared" si="7"/>
        <v>0</v>
      </c>
      <c r="E42" s="214">
        <f>ROUND(((Q$9-SUM(C$9:C41))*Q$14/100)/12,0)</f>
        <v>0</v>
      </c>
      <c r="F42" s="213">
        <f t="shared" si="8"/>
        <v>0</v>
      </c>
      <c r="G42" s="220" t="s">
        <v>529</v>
      </c>
      <c r="H42" s="229">
        <f>SUM(F33:F44)</f>
        <v>0</v>
      </c>
      <c r="I42" s="210"/>
      <c r="J42" s="210"/>
      <c r="K42" s="210"/>
      <c r="L42" s="210"/>
      <c r="M42" s="209">
        <f t="shared" si="2"/>
        <v>0</v>
      </c>
      <c r="N42" s="189"/>
      <c r="O42" s="189"/>
      <c r="Y42" s="184"/>
      <c r="Z42" s="184"/>
      <c r="AA42" s="184"/>
      <c r="AB42" s="183"/>
      <c r="AD42" s="183">
        <v>34</v>
      </c>
    </row>
    <row r="43" spans="1:30" s="179" customFormat="1" ht="18" customHeight="1" x14ac:dyDescent="0.15">
      <c r="A43" s="218">
        <f t="shared" si="3"/>
        <v>0</v>
      </c>
      <c r="B43" s="217">
        <f t="shared" si="0"/>
        <v>0</v>
      </c>
      <c r="C43" s="216">
        <f t="shared" si="6"/>
        <v>0</v>
      </c>
      <c r="D43" s="215">
        <f t="shared" si="7"/>
        <v>0</v>
      </c>
      <c r="E43" s="214">
        <f>ROUND(((Q$9-SUM(C$9:C42))*Q$14/100)/12,0)</f>
        <v>0</v>
      </c>
      <c r="F43" s="213">
        <f t="shared" si="8"/>
        <v>0</v>
      </c>
      <c r="G43" s="212" t="s">
        <v>528</v>
      </c>
      <c r="H43" s="211">
        <f>SUM(B33:B44)</f>
        <v>0</v>
      </c>
      <c r="I43" s="210"/>
      <c r="J43" s="210"/>
      <c r="K43" s="210"/>
      <c r="L43" s="210"/>
      <c r="M43" s="209">
        <f t="shared" si="2"/>
        <v>0</v>
      </c>
      <c r="N43" s="189"/>
      <c r="O43" s="189"/>
      <c r="Y43" s="184"/>
      <c r="Z43" s="184"/>
      <c r="AA43" s="184"/>
      <c r="AB43" s="183"/>
      <c r="AD43" s="183">
        <v>35</v>
      </c>
    </row>
    <row r="44" spans="1:30" s="179" customFormat="1" ht="18" customHeight="1" x14ac:dyDescent="0.15">
      <c r="A44" s="208">
        <f t="shared" si="3"/>
        <v>0</v>
      </c>
      <c r="B44" s="207">
        <f t="shared" si="0"/>
        <v>0</v>
      </c>
      <c r="C44" s="206">
        <f t="shared" si="6"/>
        <v>0</v>
      </c>
      <c r="D44" s="205">
        <f t="shared" si="7"/>
        <v>0</v>
      </c>
      <c r="E44" s="204">
        <f>ROUND(((Q$9-SUM(C$9:C43))*Q$14/100)/12,0)</f>
        <v>0</v>
      </c>
      <c r="F44" s="203">
        <f t="shared" si="8"/>
        <v>0</v>
      </c>
      <c r="G44" s="202" t="s">
        <v>527</v>
      </c>
      <c r="H44" s="201">
        <f>SUM(E33:E44)</f>
        <v>0</v>
      </c>
      <c r="I44" s="200"/>
      <c r="J44" s="200"/>
      <c r="K44" s="200"/>
      <c r="L44" s="200"/>
      <c r="M44" s="199">
        <f t="shared" si="2"/>
        <v>0</v>
      </c>
      <c r="N44" s="189"/>
      <c r="O44" s="189"/>
      <c r="Y44" s="184"/>
      <c r="Z44" s="184"/>
      <c r="AA44" s="184"/>
      <c r="AB44" s="183"/>
    </row>
    <row r="45" spans="1:30" s="179" customFormat="1" ht="18" customHeight="1" x14ac:dyDescent="0.15">
      <c r="A45" s="228">
        <f t="shared" si="3"/>
        <v>0</v>
      </c>
      <c r="B45" s="227">
        <f t="shared" si="0"/>
        <v>0</v>
      </c>
      <c r="C45" s="226">
        <f>IF(($Q$9-SUM($C$9:C44))&gt;0,$AB$9,0)</f>
        <v>0</v>
      </c>
      <c r="D45" s="225">
        <f>IF(($Q$10-SUM($D$9:D44))&gt;0,$AB$10,0)</f>
        <v>0</v>
      </c>
      <c r="E45" s="230">
        <f>ROUND(((Q$9-SUM(C$9:C44))*Q$14/100)/12,0)</f>
        <v>0</v>
      </c>
      <c r="F45" s="223">
        <f t="shared" si="8"/>
        <v>0</v>
      </c>
      <c r="G45" s="1456" t="s">
        <v>565</v>
      </c>
      <c r="H45" s="1457"/>
      <c r="I45" s="222"/>
      <c r="J45" s="222"/>
      <c r="K45" s="222"/>
      <c r="L45" s="222"/>
      <c r="M45" s="221">
        <f t="shared" si="2"/>
        <v>0</v>
      </c>
      <c r="N45" s="189"/>
      <c r="O45" s="189"/>
      <c r="Y45" s="184"/>
      <c r="Z45" s="184"/>
      <c r="AA45" s="184"/>
      <c r="AB45" s="183"/>
    </row>
    <row r="46" spans="1:30" s="179" customFormat="1" ht="18" customHeight="1" x14ac:dyDescent="0.15">
      <c r="A46" s="218">
        <f t="shared" si="3"/>
        <v>0</v>
      </c>
      <c r="B46" s="217">
        <f t="shared" si="0"/>
        <v>0</v>
      </c>
      <c r="C46" s="216">
        <f>IF(($Q$9-SUM($C$9:C45))&gt;0,$AB$9,0)</f>
        <v>0</v>
      </c>
      <c r="D46" s="215">
        <f>IF(($Q$10-SUM($D$9:D45))&gt;0,$AB$10,0)</f>
        <v>0</v>
      </c>
      <c r="E46" s="214">
        <f>ROUND(((Q$9-SUM(C$9:C45))*Q$14/100)/12,0)</f>
        <v>0</v>
      </c>
      <c r="F46" s="213">
        <f t="shared" si="8"/>
        <v>0</v>
      </c>
      <c r="G46" s="1458"/>
      <c r="H46" s="1459"/>
      <c r="I46" s="210"/>
      <c r="J46" s="210"/>
      <c r="K46" s="210"/>
      <c r="L46" s="210"/>
      <c r="M46" s="209">
        <f t="shared" si="2"/>
        <v>0</v>
      </c>
      <c r="N46" s="189"/>
      <c r="O46" s="189"/>
      <c r="Y46" s="184"/>
      <c r="Z46" s="184"/>
      <c r="AA46" s="184"/>
      <c r="AB46" s="183"/>
    </row>
    <row r="47" spans="1:30" s="179" customFormat="1" ht="18" customHeight="1" x14ac:dyDescent="0.15">
      <c r="A47" s="218">
        <f t="shared" si="3"/>
        <v>0</v>
      </c>
      <c r="B47" s="217">
        <f t="shared" si="0"/>
        <v>0</v>
      </c>
      <c r="C47" s="216">
        <f>IF(($Q$9-SUM($C$9:C46))&gt;0,$AB$9,0)</f>
        <v>0</v>
      </c>
      <c r="D47" s="215">
        <f>IF(($Q$10-SUM($D$9:D46))&gt;0,$AB$10,0)</f>
        <v>0</v>
      </c>
      <c r="E47" s="214">
        <f>ROUND(((Q$9-SUM(C$9:C46))*Q$14/100)/12,0)</f>
        <v>0</v>
      </c>
      <c r="F47" s="213">
        <f t="shared" si="8"/>
        <v>0</v>
      </c>
      <c r="G47" s="1458"/>
      <c r="H47" s="1459"/>
      <c r="I47" s="210"/>
      <c r="J47" s="210"/>
      <c r="K47" s="210"/>
      <c r="L47" s="210"/>
      <c r="M47" s="209">
        <f t="shared" si="2"/>
        <v>0</v>
      </c>
      <c r="N47" s="189"/>
      <c r="O47" s="189"/>
      <c r="Y47" s="184"/>
      <c r="Z47" s="184"/>
      <c r="AA47" s="184"/>
      <c r="AB47" s="183"/>
    </row>
    <row r="48" spans="1:30" s="179" customFormat="1" ht="18" customHeight="1" x14ac:dyDescent="0.15">
      <c r="A48" s="218">
        <f t="shared" si="3"/>
        <v>0</v>
      </c>
      <c r="B48" s="217">
        <f t="shared" si="0"/>
        <v>0</v>
      </c>
      <c r="C48" s="216">
        <f>IF(($Q$9-SUM($C$9:C47))&gt;0,$AB$9,0)</f>
        <v>0</v>
      </c>
      <c r="D48" s="215">
        <f>IF(($Q$10-SUM($D$9:D47))&gt;0,$AB$10,0)</f>
        <v>0</v>
      </c>
      <c r="E48" s="214">
        <f>ROUND(((Q$9-SUM(C$9:C47))*Q$14/100)/12,0)</f>
        <v>0</v>
      </c>
      <c r="F48" s="213">
        <f t="shared" si="8"/>
        <v>0</v>
      </c>
      <c r="G48" s="1458"/>
      <c r="H48" s="1459"/>
      <c r="I48" s="210"/>
      <c r="J48" s="210"/>
      <c r="K48" s="210"/>
      <c r="L48" s="210"/>
      <c r="M48" s="209">
        <f t="shared" si="2"/>
        <v>0</v>
      </c>
      <c r="N48" s="189"/>
      <c r="O48" s="189"/>
      <c r="Y48" s="184"/>
      <c r="Z48" s="184"/>
      <c r="AA48" s="184"/>
      <c r="AB48" s="183"/>
    </row>
    <row r="49" spans="1:28" s="179" customFormat="1" ht="18" customHeight="1" x14ac:dyDescent="0.15">
      <c r="A49" s="218">
        <f t="shared" si="3"/>
        <v>0</v>
      </c>
      <c r="B49" s="217">
        <f t="shared" si="0"/>
        <v>0</v>
      </c>
      <c r="C49" s="216">
        <f>IF(($Q$9-SUM($C$9:C48))&gt;0,$AB$9,0)</f>
        <v>0</v>
      </c>
      <c r="D49" s="215">
        <f>IF(($Q$10-SUM($D$9:D48))&gt;0,$AB$10,0)</f>
        <v>0</v>
      </c>
      <c r="E49" s="214">
        <f>ROUND(((Q$9-SUM(C$9:C48))*Q$14/100)/12,0)</f>
        <v>0</v>
      </c>
      <c r="F49" s="213">
        <f t="shared" si="8"/>
        <v>0</v>
      </c>
      <c r="G49" s="1458"/>
      <c r="H49" s="1459"/>
      <c r="I49" s="210"/>
      <c r="J49" s="210"/>
      <c r="K49" s="210"/>
      <c r="L49" s="210"/>
      <c r="M49" s="209">
        <f t="shared" si="2"/>
        <v>0</v>
      </c>
      <c r="N49" s="189"/>
      <c r="O49" s="189"/>
      <c r="Y49" s="184"/>
      <c r="Z49" s="184"/>
      <c r="AA49" s="184"/>
      <c r="AB49" s="183"/>
    </row>
    <row r="50" spans="1:28" s="179" customFormat="1" ht="18" customHeight="1" x14ac:dyDescent="0.15">
      <c r="A50" s="218">
        <f t="shared" si="3"/>
        <v>0</v>
      </c>
      <c r="B50" s="217">
        <f t="shared" si="0"/>
        <v>0</v>
      </c>
      <c r="C50" s="216">
        <f>IF(($Q$9-SUM($C$9:C49))&gt;0,$AB$9,0)</f>
        <v>0</v>
      </c>
      <c r="D50" s="215">
        <f>IF(($Q$10-SUM($D$9:D49))&gt;0,$AB$10,0)</f>
        <v>0</v>
      </c>
      <c r="E50" s="214">
        <f>ROUND(((Q$9-SUM(C$9:C49))*Q$14/100)/12,0)</f>
        <v>0</v>
      </c>
      <c r="F50" s="213">
        <f t="shared" si="8"/>
        <v>0</v>
      </c>
      <c r="G50" s="1458"/>
      <c r="H50" s="1459"/>
      <c r="I50" s="210"/>
      <c r="J50" s="210"/>
      <c r="K50" s="210"/>
      <c r="L50" s="210"/>
      <c r="M50" s="209">
        <f t="shared" si="2"/>
        <v>0</v>
      </c>
      <c r="N50" s="189"/>
      <c r="O50" s="189"/>
      <c r="Y50" s="184"/>
      <c r="Z50" s="184"/>
      <c r="AA50" s="184"/>
      <c r="AB50" s="183"/>
    </row>
    <row r="51" spans="1:28" s="179" customFormat="1" ht="18" customHeight="1" x14ac:dyDescent="0.15">
      <c r="A51" s="218">
        <f t="shared" si="3"/>
        <v>0</v>
      </c>
      <c r="B51" s="217">
        <f t="shared" si="0"/>
        <v>0</v>
      </c>
      <c r="C51" s="216">
        <f>IF(($Q$9-SUM($C$9:C50))&gt;0,$AB$9,0)</f>
        <v>0</v>
      </c>
      <c r="D51" s="215">
        <f>IF(($Q$10-SUM($D$9:D50))&gt;0,$AB$10,0)</f>
        <v>0</v>
      </c>
      <c r="E51" s="214">
        <f>ROUND(((Q$9-SUM(C$9:C50))*Q$14/100)/12,0)</f>
        <v>0</v>
      </c>
      <c r="F51" s="213">
        <f t="shared" si="8"/>
        <v>0</v>
      </c>
      <c r="G51" s="1458"/>
      <c r="H51" s="1459"/>
      <c r="I51" s="210"/>
      <c r="J51" s="210"/>
      <c r="K51" s="210"/>
      <c r="L51" s="210"/>
      <c r="M51" s="209">
        <f t="shared" si="2"/>
        <v>0</v>
      </c>
      <c r="N51" s="189"/>
      <c r="O51" s="189"/>
      <c r="Y51" s="184"/>
      <c r="Z51" s="184"/>
      <c r="AA51" s="184"/>
      <c r="AB51" s="183"/>
    </row>
    <row r="52" spans="1:28" s="179" customFormat="1" ht="18" customHeight="1" x14ac:dyDescent="0.15">
      <c r="A52" s="218">
        <f t="shared" si="3"/>
        <v>0</v>
      </c>
      <c r="B52" s="217">
        <f t="shared" si="0"/>
        <v>0</v>
      </c>
      <c r="C52" s="216">
        <f>IF(($Q$9-SUM($C$9:C51))&gt;0,$AB$9,0)</f>
        <v>0</v>
      </c>
      <c r="D52" s="215">
        <f>IF(($Q$10-SUM($D$9:D51))&gt;0,$AB$10,0)</f>
        <v>0</v>
      </c>
      <c r="E52" s="214">
        <f>ROUND(((Q$9-SUM(C$9:C51))*Q$14/100)/12,0)</f>
        <v>0</v>
      </c>
      <c r="F52" s="213">
        <f t="shared" si="8"/>
        <v>0</v>
      </c>
      <c r="G52" s="1458"/>
      <c r="H52" s="1459"/>
      <c r="I52" s="210"/>
      <c r="J52" s="210"/>
      <c r="K52" s="210"/>
      <c r="L52" s="210"/>
      <c r="M52" s="209">
        <f t="shared" si="2"/>
        <v>0</v>
      </c>
      <c r="N52" s="189"/>
      <c r="O52" s="189"/>
      <c r="Y52" s="184"/>
      <c r="Z52" s="184"/>
      <c r="AA52" s="184"/>
      <c r="AB52" s="183"/>
    </row>
    <row r="53" spans="1:28" s="179" customFormat="1" ht="18" customHeight="1" x14ac:dyDescent="0.15">
      <c r="A53" s="218">
        <f t="shared" si="3"/>
        <v>0</v>
      </c>
      <c r="B53" s="217">
        <f t="shared" si="0"/>
        <v>0</v>
      </c>
      <c r="C53" s="216">
        <f>IF(($Q$9-SUM($C$9:C52))&gt;0,$AB$9,0)</f>
        <v>0</v>
      </c>
      <c r="D53" s="215">
        <f>IF(($Q$10-SUM($D$9:D52))&gt;0,$AB$10,0)</f>
        <v>0</v>
      </c>
      <c r="E53" s="214">
        <f>ROUND(((Q$9-SUM(C$9:C52))*Q$14/100)/12,0)</f>
        <v>0</v>
      </c>
      <c r="F53" s="213">
        <f t="shared" si="8"/>
        <v>0</v>
      </c>
      <c r="G53" s="1458"/>
      <c r="H53" s="1459"/>
      <c r="I53" s="210"/>
      <c r="J53" s="210"/>
      <c r="K53" s="210"/>
      <c r="L53" s="210"/>
      <c r="M53" s="209">
        <f t="shared" si="2"/>
        <v>0</v>
      </c>
      <c r="N53" s="189"/>
      <c r="O53" s="189"/>
      <c r="Y53" s="184"/>
      <c r="Z53" s="184"/>
      <c r="AA53" s="184"/>
      <c r="AB53" s="183"/>
    </row>
    <row r="54" spans="1:28" s="179" customFormat="1" ht="18" customHeight="1" x14ac:dyDescent="0.15">
      <c r="A54" s="218">
        <f t="shared" si="3"/>
        <v>0</v>
      </c>
      <c r="B54" s="217">
        <f t="shared" si="0"/>
        <v>0</v>
      </c>
      <c r="C54" s="216">
        <f>IF(($Q$9-SUM($C$9:C53))&gt;0,$AB$9,0)</f>
        <v>0</v>
      </c>
      <c r="D54" s="215">
        <f>IF(($Q$10-SUM($D$9:D53))&gt;0,$AB$10,0)</f>
        <v>0</v>
      </c>
      <c r="E54" s="214">
        <f>ROUND(((Q$9-SUM(C$9:C53))*Q$14/100)/12,0)</f>
        <v>0</v>
      </c>
      <c r="F54" s="213">
        <f t="shared" si="8"/>
        <v>0</v>
      </c>
      <c r="G54" s="220" t="s">
        <v>529</v>
      </c>
      <c r="H54" s="229">
        <f>SUM(F45:F56)</f>
        <v>0</v>
      </c>
      <c r="I54" s="210"/>
      <c r="J54" s="210"/>
      <c r="K54" s="210"/>
      <c r="L54" s="210"/>
      <c r="M54" s="209">
        <f t="shared" si="2"/>
        <v>0</v>
      </c>
      <c r="N54" s="189"/>
      <c r="O54" s="189"/>
      <c r="Y54" s="184"/>
      <c r="Z54" s="184"/>
      <c r="AA54" s="184"/>
      <c r="AB54" s="183"/>
    </row>
    <row r="55" spans="1:28" s="179" customFormat="1" ht="18" customHeight="1" x14ac:dyDescent="0.15">
      <c r="A55" s="218">
        <f t="shared" si="3"/>
        <v>0</v>
      </c>
      <c r="B55" s="217">
        <f t="shared" si="0"/>
        <v>0</v>
      </c>
      <c r="C55" s="216">
        <f>IF(($Q$9-SUM($C$9:C54))&gt;0,$AB$9,0)</f>
        <v>0</v>
      </c>
      <c r="D55" s="215">
        <f>IF(($Q$10-SUM($D$9:D54))&gt;0,$AB$10,0)</f>
        <v>0</v>
      </c>
      <c r="E55" s="214">
        <f>ROUND(((Q$9-SUM(C$9:C54))*Q$14/100)/12,0)</f>
        <v>0</v>
      </c>
      <c r="F55" s="213">
        <f t="shared" si="8"/>
        <v>0</v>
      </c>
      <c r="G55" s="212" t="s">
        <v>528</v>
      </c>
      <c r="H55" s="211">
        <f>SUM(B45:B56)</f>
        <v>0</v>
      </c>
      <c r="I55" s="210"/>
      <c r="J55" s="210"/>
      <c r="K55" s="210"/>
      <c r="L55" s="210"/>
      <c r="M55" s="209">
        <f t="shared" si="2"/>
        <v>0</v>
      </c>
      <c r="N55" s="189"/>
      <c r="O55" s="189"/>
      <c r="Y55" s="184"/>
      <c r="Z55" s="184"/>
      <c r="AA55" s="184"/>
      <c r="AB55" s="183"/>
    </row>
    <row r="56" spans="1:28" s="179" customFormat="1" ht="18" customHeight="1" x14ac:dyDescent="0.15">
      <c r="A56" s="208">
        <f t="shared" si="3"/>
        <v>0</v>
      </c>
      <c r="B56" s="207">
        <f t="shared" si="0"/>
        <v>0</v>
      </c>
      <c r="C56" s="206">
        <f>IF(($Q$9-SUM($C$9:C55))&gt;0,$AB$9,0)</f>
        <v>0</v>
      </c>
      <c r="D56" s="205">
        <f>IF(($Q$10-SUM($D$9:D55))&gt;0,$AB$10,0)</f>
        <v>0</v>
      </c>
      <c r="E56" s="204">
        <f>ROUND(((Q$9-SUM(C$9:C55))*Q$14/100)/12,0)</f>
        <v>0</v>
      </c>
      <c r="F56" s="203">
        <f t="shared" si="8"/>
        <v>0</v>
      </c>
      <c r="G56" s="202" t="s">
        <v>527</v>
      </c>
      <c r="H56" s="201">
        <f>SUM(E45:E56)</f>
        <v>0</v>
      </c>
      <c r="I56" s="200"/>
      <c r="J56" s="200"/>
      <c r="K56" s="200"/>
      <c r="L56" s="200"/>
      <c r="M56" s="199">
        <f t="shared" si="2"/>
        <v>0</v>
      </c>
      <c r="N56" s="189"/>
      <c r="O56" s="189"/>
      <c r="Y56" s="184"/>
      <c r="Z56" s="184"/>
      <c r="AA56" s="184"/>
      <c r="AB56" s="183"/>
    </row>
    <row r="57" spans="1:28" s="179" customFormat="1" ht="18" customHeight="1" x14ac:dyDescent="0.15">
      <c r="A57" s="228">
        <f t="shared" si="3"/>
        <v>0</v>
      </c>
      <c r="B57" s="227">
        <f t="shared" si="0"/>
        <v>0</v>
      </c>
      <c r="C57" s="226">
        <f>IF(($Q$9-SUM($C$9:C56))&gt;0,$AB$9,0)</f>
        <v>0</v>
      </c>
      <c r="D57" s="225">
        <f>IF(($Q$10-SUM($D$9:D56))&gt;0,$AB$10,0)</f>
        <v>0</v>
      </c>
      <c r="E57" s="230">
        <f>ROUND(((Q$9-SUM(C$9:C56))*Q$14/100)/12,0)</f>
        <v>0</v>
      </c>
      <c r="F57" s="223">
        <f t="shared" si="8"/>
        <v>0</v>
      </c>
      <c r="G57" s="1456" t="s">
        <v>564</v>
      </c>
      <c r="H57" s="1457"/>
      <c r="I57" s="222"/>
      <c r="J57" s="222"/>
      <c r="K57" s="222"/>
      <c r="L57" s="222"/>
      <c r="M57" s="221">
        <f t="shared" si="2"/>
        <v>0</v>
      </c>
      <c r="N57" s="189"/>
      <c r="O57" s="189"/>
      <c r="Y57" s="184"/>
      <c r="Z57" s="184"/>
      <c r="AA57" s="184"/>
      <c r="AB57" s="183"/>
    </row>
    <row r="58" spans="1:28" s="179" customFormat="1" ht="18" customHeight="1" x14ac:dyDescent="0.15">
      <c r="A58" s="218">
        <f t="shared" si="3"/>
        <v>0</v>
      </c>
      <c r="B58" s="217">
        <f t="shared" si="0"/>
        <v>0</v>
      </c>
      <c r="C58" s="216">
        <f>IF(($Q$9-SUM($C$9:C57))&gt;0,$AB$9,0)</f>
        <v>0</v>
      </c>
      <c r="D58" s="215">
        <f>IF(($Q$10-SUM($D$9:D57))&gt;0,$AB$10,0)</f>
        <v>0</v>
      </c>
      <c r="E58" s="214">
        <f>ROUND(((Q$9-SUM(C$9:C57))*Q$14/100)/12,0)</f>
        <v>0</v>
      </c>
      <c r="F58" s="213">
        <f t="shared" si="8"/>
        <v>0</v>
      </c>
      <c r="G58" s="1458"/>
      <c r="H58" s="1459"/>
      <c r="I58" s="210"/>
      <c r="J58" s="210"/>
      <c r="K58" s="210"/>
      <c r="L58" s="210"/>
      <c r="M58" s="209">
        <f t="shared" si="2"/>
        <v>0</v>
      </c>
      <c r="N58" s="189"/>
      <c r="O58" s="189"/>
      <c r="Y58" s="184"/>
      <c r="Z58" s="184"/>
      <c r="AA58" s="184"/>
      <c r="AB58" s="183"/>
    </row>
    <row r="59" spans="1:28" s="179" customFormat="1" ht="18" customHeight="1" x14ac:dyDescent="0.15">
      <c r="A59" s="218">
        <f t="shared" si="3"/>
        <v>0</v>
      </c>
      <c r="B59" s="217">
        <f t="shared" si="0"/>
        <v>0</v>
      </c>
      <c r="C59" s="216">
        <f>IF(($Q$9-SUM($C$9:C58))&gt;0,$AB$9,0)</f>
        <v>0</v>
      </c>
      <c r="D59" s="215">
        <f>IF(($Q$10-SUM($D$9:D58))&gt;0,$AB$10,0)</f>
        <v>0</v>
      </c>
      <c r="E59" s="214">
        <f>ROUND(((Q$9-SUM(C$9:C58))*Q$14/100)/12,0)</f>
        <v>0</v>
      </c>
      <c r="F59" s="213">
        <f t="shared" si="8"/>
        <v>0</v>
      </c>
      <c r="G59" s="1458"/>
      <c r="H59" s="1459"/>
      <c r="I59" s="210"/>
      <c r="J59" s="210"/>
      <c r="K59" s="210"/>
      <c r="L59" s="210"/>
      <c r="M59" s="209">
        <f t="shared" si="2"/>
        <v>0</v>
      </c>
      <c r="N59" s="189"/>
      <c r="O59" s="189"/>
      <c r="Y59" s="184"/>
      <c r="Z59" s="184"/>
      <c r="AA59" s="184"/>
      <c r="AB59" s="183"/>
    </row>
    <row r="60" spans="1:28" s="179" customFormat="1" ht="18" customHeight="1" x14ac:dyDescent="0.15">
      <c r="A60" s="218">
        <f t="shared" si="3"/>
        <v>0</v>
      </c>
      <c r="B60" s="217">
        <f t="shared" si="0"/>
        <v>0</v>
      </c>
      <c r="C60" s="216">
        <f>IF(($Q$9-SUM($C$9:C59))&gt;0,$AB$9,0)</f>
        <v>0</v>
      </c>
      <c r="D60" s="215">
        <f>IF(($Q$10-SUM($D$9:D59))&gt;0,$AB$10,0)</f>
        <v>0</v>
      </c>
      <c r="E60" s="214">
        <f>ROUND(((Q$9-SUM(C$9:C59))*Q$14/100)/12,0)</f>
        <v>0</v>
      </c>
      <c r="F60" s="213">
        <f t="shared" si="8"/>
        <v>0</v>
      </c>
      <c r="G60" s="1458"/>
      <c r="H60" s="1459"/>
      <c r="I60" s="210"/>
      <c r="J60" s="210"/>
      <c r="K60" s="210"/>
      <c r="L60" s="210"/>
      <c r="M60" s="209">
        <f t="shared" si="2"/>
        <v>0</v>
      </c>
      <c r="N60" s="189"/>
      <c r="O60" s="189"/>
      <c r="Y60" s="184"/>
      <c r="Z60" s="184"/>
      <c r="AA60" s="184"/>
      <c r="AB60" s="183"/>
    </row>
    <row r="61" spans="1:28" s="179" customFormat="1" ht="18" customHeight="1" x14ac:dyDescent="0.15">
      <c r="A61" s="218">
        <f t="shared" si="3"/>
        <v>0</v>
      </c>
      <c r="B61" s="217">
        <f t="shared" si="0"/>
        <v>0</v>
      </c>
      <c r="C61" s="216">
        <f>IF(($Q$9-SUM($C$9:C60))&gt;0,$AB$9,0)</f>
        <v>0</v>
      </c>
      <c r="D61" s="215">
        <f>IF(($Q$10-SUM($D$9:D60))&gt;0,$AB$10,0)</f>
        <v>0</v>
      </c>
      <c r="E61" s="214">
        <f>ROUND(((Q$9-SUM(C$9:C60))*Q$14/100)/12,0)</f>
        <v>0</v>
      </c>
      <c r="F61" s="213">
        <f t="shared" si="8"/>
        <v>0</v>
      </c>
      <c r="G61" s="1458"/>
      <c r="H61" s="1459"/>
      <c r="I61" s="210"/>
      <c r="J61" s="210"/>
      <c r="K61" s="210"/>
      <c r="L61" s="210"/>
      <c r="M61" s="209">
        <f t="shared" si="2"/>
        <v>0</v>
      </c>
      <c r="N61" s="189"/>
      <c r="O61" s="189"/>
      <c r="Y61" s="184"/>
      <c r="Z61" s="184"/>
      <c r="AA61" s="184"/>
      <c r="AB61" s="183"/>
    </row>
    <row r="62" spans="1:28" s="179" customFormat="1" ht="18" customHeight="1" x14ac:dyDescent="0.15">
      <c r="A62" s="218">
        <f t="shared" si="3"/>
        <v>0</v>
      </c>
      <c r="B62" s="217">
        <f t="shared" si="0"/>
        <v>0</v>
      </c>
      <c r="C62" s="216">
        <f>IF(($Q$9-SUM($C$9:C61))&gt;0,$AB$9,0)</f>
        <v>0</v>
      </c>
      <c r="D62" s="215">
        <f>IF(($Q$10-SUM($D$9:D61))&gt;0,$AB$10,0)</f>
        <v>0</v>
      </c>
      <c r="E62" s="214">
        <f>ROUND(((Q$9-SUM(C$9:C61))*Q$14/100)/12,0)</f>
        <v>0</v>
      </c>
      <c r="F62" s="213">
        <f t="shared" si="8"/>
        <v>0</v>
      </c>
      <c r="G62" s="1458"/>
      <c r="H62" s="1459"/>
      <c r="I62" s="210"/>
      <c r="J62" s="210"/>
      <c r="K62" s="210"/>
      <c r="L62" s="210"/>
      <c r="M62" s="209">
        <f t="shared" si="2"/>
        <v>0</v>
      </c>
      <c r="N62" s="189"/>
      <c r="O62" s="189"/>
      <c r="Y62" s="184"/>
      <c r="Z62" s="184"/>
      <c r="AA62" s="184"/>
      <c r="AB62" s="183"/>
    </row>
    <row r="63" spans="1:28" s="179" customFormat="1" ht="18" customHeight="1" x14ac:dyDescent="0.15">
      <c r="A63" s="218">
        <f t="shared" si="3"/>
        <v>0</v>
      </c>
      <c r="B63" s="217">
        <f t="shared" si="0"/>
        <v>0</v>
      </c>
      <c r="C63" s="216">
        <f>IF(($Q$9-SUM($C$9:C62))&gt;0,$AB$9,0)</f>
        <v>0</v>
      </c>
      <c r="D63" s="215">
        <f>IF(($Q$10-SUM($D$9:D62))&gt;0,$AB$10,0)</f>
        <v>0</v>
      </c>
      <c r="E63" s="214">
        <f>ROUND(((Q$9-SUM(C$9:C62))*Q$14/100)/12,0)</f>
        <v>0</v>
      </c>
      <c r="F63" s="213">
        <f t="shared" si="8"/>
        <v>0</v>
      </c>
      <c r="G63" s="1458"/>
      <c r="H63" s="1459"/>
      <c r="I63" s="210"/>
      <c r="J63" s="210"/>
      <c r="K63" s="210"/>
      <c r="L63" s="210"/>
      <c r="M63" s="209">
        <f t="shared" si="2"/>
        <v>0</v>
      </c>
      <c r="N63" s="189"/>
      <c r="O63" s="189"/>
      <c r="Y63" s="184"/>
      <c r="Z63" s="184"/>
      <c r="AA63" s="184"/>
      <c r="AB63" s="183"/>
    </row>
    <row r="64" spans="1:28" s="179" customFormat="1" ht="18" customHeight="1" x14ac:dyDescent="0.15">
      <c r="A64" s="218">
        <f t="shared" si="3"/>
        <v>0</v>
      </c>
      <c r="B64" s="217">
        <f t="shared" si="0"/>
        <v>0</v>
      </c>
      <c r="C64" s="216">
        <f>IF(($Q$9-SUM($C$9:C63))&gt;0,$AB$9,0)</f>
        <v>0</v>
      </c>
      <c r="D64" s="215">
        <f>IF(($Q$10-SUM($D$9:D63))&gt;0,$AB$10,0)</f>
        <v>0</v>
      </c>
      <c r="E64" s="214">
        <f>ROUND(((Q$9-SUM(C$9:C63))*Q$14/100)/12,0)</f>
        <v>0</v>
      </c>
      <c r="F64" s="213">
        <f t="shared" si="8"/>
        <v>0</v>
      </c>
      <c r="G64" s="1458"/>
      <c r="H64" s="1459"/>
      <c r="I64" s="210"/>
      <c r="J64" s="210"/>
      <c r="K64" s="210"/>
      <c r="L64" s="210"/>
      <c r="M64" s="209">
        <f t="shared" si="2"/>
        <v>0</v>
      </c>
      <c r="N64" s="189"/>
      <c r="O64" s="189"/>
      <c r="Y64" s="184"/>
      <c r="Z64" s="184"/>
      <c r="AA64" s="184"/>
      <c r="AB64" s="183"/>
    </row>
    <row r="65" spans="1:28" s="179" customFormat="1" ht="18" customHeight="1" x14ac:dyDescent="0.15">
      <c r="A65" s="218">
        <f t="shared" si="3"/>
        <v>0</v>
      </c>
      <c r="B65" s="217">
        <f t="shared" si="0"/>
        <v>0</v>
      </c>
      <c r="C65" s="216">
        <f>IF(($Q$9-SUM($C$9:C64))&gt;0,$AB$9,0)</f>
        <v>0</v>
      </c>
      <c r="D65" s="215">
        <f>IF(($Q$10-SUM($D$9:D64))&gt;0,$AB$10,0)</f>
        <v>0</v>
      </c>
      <c r="E65" s="214">
        <f>ROUND(((Q$9-SUM(C$9:C64))*Q$14/100)/12,0)</f>
        <v>0</v>
      </c>
      <c r="F65" s="213">
        <f t="shared" si="8"/>
        <v>0</v>
      </c>
      <c r="G65" s="1458"/>
      <c r="H65" s="1459"/>
      <c r="I65" s="210"/>
      <c r="J65" s="210"/>
      <c r="K65" s="210"/>
      <c r="L65" s="210"/>
      <c r="M65" s="209">
        <f t="shared" si="2"/>
        <v>0</v>
      </c>
      <c r="N65" s="189"/>
      <c r="O65" s="189"/>
      <c r="Y65" s="184"/>
      <c r="Z65" s="184"/>
      <c r="AA65" s="184"/>
      <c r="AB65" s="183"/>
    </row>
    <row r="66" spans="1:28" s="179" customFormat="1" ht="18" customHeight="1" x14ac:dyDescent="0.15">
      <c r="A66" s="218">
        <f t="shared" si="3"/>
        <v>0</v>
      </c>
      <c r="B66" s="217">
        <f t="shared" si="0"/>
        <v>0</v>
      </c>
      <c r="C66" s="216">
        <f>IF(($Q$9-SUM($C$9:C65))&gt;0,$AB$9,0)</f>
        <v>0</v>
      </c>
      <c r="D66" s="215">
        <f>IF(($Q$10-SUM($D$9:D65))&gt;0,$AB$10,0)</f>
        <v>0</v>
      </c>
      <c r="E66" s="214">
        <f>ROUND(((Q$9-SUM(C$9:C65))*Q$14/100)/12,0)</f>
        <v>0</v>
      </c>
      <c r="F66" s="213">
        <f t="shared" si="8"/>
        <v>0</v>
      </c>
      <c r="G66" s="220" t="s">
        <v>529</v>
      </c>
      <c r="H66" s="229">
        <f>SUM(F57:F68)</f>
        <v>0</v>
      </c>
      <c r="I66" s="210"/>
      <c r="J66" s="210"/>
      <c r="K66" s="210"/>
      <c r="L66" s="210"/>
      <c r="M66" s="209">
        <f t="shared" si="2"/>
        <v>0</v>
      </c>
      <c r="N66" s="189"/>
      <c r="O66" s="189"/>
      <c r="Y66" s="184"/>
      <c r="Z66" s="184"/>
      <c r="AA66" s="184"/>
      <c r="AB66" s="183"/>
    </row>
    <row r="67" spans="1:28" s="179" customFormat="1" ht="18" customHeight="1" x14ac:dyDescent="0.15">
      <c r="A67" s="218">
        <f t="shared" si="3"/>
        <v>0</v>
      </c>
      <c r="B67" s="217">
        <f t="shared" si="0"/>
        <v>0</v>
      </c>
      <c r="C67" s="216">
        <f>IF(($Q$9-SUM($C$9:C66))&gt;0,$AB$9,0)</f>
        <v>0</v>
      </c>
      <c r="D67" s="215">
        <f>IF(($Q$10-SUM($D$9:D66))&gt;0,$AB$10,0)</f>
        <v>0</v>
      </c>
      <c r="E67" s="214">
        <f>ROUND(((Q$9-SUM(C$9:C66))*Q$14/100)/12,0)</f>
        <v>0</v>
      </c>
      <c r="F67" s="213">
        <f t="shared" si="8"/>
        <v>0</v>
      </c>
      <c r="G67" s="212" t="s">
        <v>528</v>
      </c>
      <c r="H67" s="211">
        <f>SUM(B57:B68)</f>
        <v>0</v>
      </c>
      <c r="I67" s="210"/>
      <c r="J67" s="210"/>
      <c r="K67" s="210"/>
      <c r="L67" s="210"/>
      <c r="M67" s="209">
        <f t="shared" si="2"/>
        <v>0</v>
      </c>
      <c r="N67" s="189"/>
      <c r="O67" s="189"/>
      <c r="Y67" s="184"/>
      <c r="Z67" s="184"/>
      <c r="AA67" s="184"/>
      <c r="AB67" s="183"/>
    </row>
    <row r="68" spans="1:28" s="179" customFormat="1" ht="18" customHeight="1" x14ac:dyDescent="0.15">
      <c r="A68" s="208">
        <f t="shared" si="3"/>
        <v>0</v>
      </c>
      <c r="B68" s="207">
        <f t="shared" si="0"/>
        <v>0</v>
      </c>
      <c r="C68" s="206">
        <f>IF(($Q$9-SUM($C$9:C67))&gt;0,$AB$9,0)</f>
        <v>0</v>
      </c>
      <c r="D68" s="205">
        <f>IF(($Q$10-SUM($D$9:D67))&gt;0,$AB$10,0)</f>
        <v>0</v>
      </c>
      <c r="E68" s="204">
        <f>ROUND(((Q$9-SUM(C$9:C67))*Q$14/100)/12,0)</f>
        <v>0</v>
      </c>
      <c r="F68" s="203">
        <f t="shared" si="8"/>
        <v>0</v>
      </c>
      <c r="G68" s="202" t="s">
        <v>527</v>
      </c>
      <c r="H68" s="201">
        <f>SUM(E57:E68)</f>
        <v>0</v>
      </c>
      <c r="I68" s="200"/>
      <c r="J68" s="200"/>
      <c r="K68" s="200"/>
      <c r="L68" s="200"/>
      <c r="M68" s="199">
        <f t="shared" si="2"/>
        <v>0</v>
      </c>
      <c r="N68" s="189"/>
      <c r="O68" s="189"/>
      <c r="Y68" s="184"/>
      <c r="Z68" s="184"/>
      <c r="AA68" s="184"/>
      <c r="AB68" s="183"/>
    </row>
    <row r="69" spans="1:28" s="179" customFormat="1" ht="18" customHeight="1" x14ac:dyDescent="0.15">
      <c r="A69" s="228">
        <f t="shared" si="3"/>
        <v>0</v>
      </c>
      <c r="B69" s="227">
        <f t="shared" si="0"/>
        <v>0</v>
      </c>
      <c r="C69" s="226">
        <f>IF(($Q$9-SUM($C$9:C68))&gt;0,$AB$9,0)</f>
        <v>0</v>
      </c>
      <c r="D69" s="225">
        <f>IF(($Q$10-SUM($D$9:D68))&gt;0,$AB$10,0)</f>
        <v>0</v>
      </c>
      <c r="E69" s="230">
        <f>ROUND(((Q$9-SUM(C$9:C68))*Q$14/100)/12,0)</f>
        <v>0</v>
      </c>
      <c r="F69" s="223">
        <f t="shared" si="8"/>
        <v>0</v>
      </c>
      <c r="G69" s="1456" t="s">
        <v>563</v>
      </c>
      <c r="H69" s="1457"/>
      <c r="I69" s="222"/>
      <c r="J69" s="222"/>
      <c r="K69" s="222"/>
      <c r="L69" s="222"/>
      <c r="M69" s="221">
        <f t="shared" si="2"/>
        <v>0</v>
      </c>
      <c r="N69" s="189"/>
      <c r="O69" s="189"/>
      <c r="Y69" s="184"/>
      <c r="Z69" s="184"/>
      <c r="AA69" s="184"/>
      <c r="AB69" s="183"/>
    </row>
    <row r="70" spans="1:28" s="179" customFormat="1" ht="18" customHeight="1" x14ac:dyDescent="0.15">
      <c r="A70" s="218">
        <f t="shared" si="3"/>
        <v>0</v>
      </c>
      <c r="B70" s="217">
        <f t="shared" si="0"/>
        <v>0</v>
      </c>
      <c r="C70" s="216">
        <f>IF(($Q$9-SUM($C$9:C69))&gt;0,$AB$9,0)</f>
        <v>0</v>
      </c>
      <c r="D70" s="215">
        <f>IF(($Q$10-SUM($D$9:D69))&gt;0,$AB$10,0)</f>
        <v>0</v>
      </c>
      <c r="E70" s="214">
        <f>ROUND(((Q$9-SUM(C$9:C69))*Q$14/100)/12,0)</f>
        <v>0</v>
      </c>
      <c r="F70" s="213">
        <f t="shared" si="8"/>
        <v>0</v>
      </c>
      <c r="G70" s="1458"/>
      <c r="H70" s="1459"/>
      <c r="I70" s="210"/>
      <c r="J70" s="210"/>
      <c r="K70" s="210"/>
      <c r="L70" s="210"/>
      <c r="M70" s="209">
        <f t="shared" si="2"/>
        <v>0</v>
      </c>
      <c r="N70" s="189"/>
      <c r="O70" s="189"/>
      <c r="Y70" s="184"/>
      <c r="Z70" s="184"/>
      <c r="AA70" s="184"/>
      <c r="AB70" s="183"/>
    </row>
    <row r="71" spans="1:28" s="179" customFormat="1" ht="18" customHeight="1" x14ac:dyDescent="0.15">
      <c r="A71" s="218">
        <f t="shared" si="3"/>
        <v>0</v>
      </c>
      <c r="B71" s="217">
        <f t="shared" si="0"/>
        <v>0</v>
      </c>
      <c r="C71" s="216">
        <f>IF(($Q$9-SUM($C$9:C70))&gt;0,$AB$9,0)</f>
        <v>0</v>
      </c>
      <c r="D71" s="215">
        <f>IF(($Q$10-SUM($D$9:D70))&gt;0,$AB$10,0)</f>
        <v>0</v>
      </c>
      <c r="E71" s="214">
        <f>ROUND(((Q$9-SUM(C$9:C70))*Q$14/100)/12,0)</f>
        <v>0</v>
      </c>
      <c r="F71" s="213">
        <f t="shared" si="8"/>
        <v>0</v>
      </c>
      <c r="G71" s="1458"/>
      <c r="H71" s="1459"/>
      <c r="I71" s="210"/>
      <c r="J71" s="210"/>
      <c r="K71" s="210"/>
      <c r="L71" s="210"/>
      <c r="M71" s="209">
        <f t="shared" si="2"/>
        <v>0</v>
      </c>
      <c r="N71" s="189"/>
      <c r="O71" s="189"/>
      <c r="Y71" s="184"/>
      <c r="Z71" s="184"/>
      <c r="AA71" s="184"/>
      <c r="AB71" s="183"/>
    </row>
    <row r="72" spans="1:28" s="179" customFormat="1" ht="18" customHeight="1" x14ac:dyDescent="0.15">
      <c r="A72" s="218">
        <f t="shared" si="3"/>
        <v>0</v>
      </c>
      <c r="B72" s="217">
        <f t="shared" si="0"/>
        <v>0</v>
      </c>
      <c r="C72" s="216">
        <f>IF(($Q$9-SUM($C$9:C71))&gt;0,$AB$9,0)</f>
        <v>0</v>
      </c>
      <c r="D72" s="215">
        <f>IF(($Q$10-SUM($D$9:D71))&gt;0,$AB$10,0)</f>
        <v>0</v>
      </c>
      <c r="E72" s="214">
        <f>ROUND(((Q$9-SUM(C$9:C71))*Q$14/100)/12,0)</f>
        <v>0</v>
      </c>
      <c r="F72" s="213">
        <f t="shared" si="8"/>
        <v>0</v>
      </c>
      <c r="G72" s="1458"/>
      <c r="H72" s="1459"/>
      <c r="I72" s="210"/>
      <c r="J72" s="210"/>
      <c r="K72" s="210"/>
      <c r="L72" s="210"/>
      <c r="M72" s="209">
        <f t="shared" si="2"/>
        <v>0</v>
      </c>
      <c r="N72" s="189"/>
      <c r="O72" s="189"/>
      <c r="Y72" s="184"/>
      <c r="Z72" s="184"/>
      <c r="AA72" s="184"/>
      <c r="AB72" s="183"/>
    </row>
    <row r="73" spans="1:28" s="179" customFormat="1" ht="18" customHeight="1" x14ac:dyDescent="0.15">
      <c r="A73" s="218">
        <f t="shared" si="3"/>
        <v>0</v>
      </c>
      <c r="B73" s="217">
        <f t="shared" ref="B73:B136" si="9">SUM(C73:D73)</f>
        <v>0</v>
      </c>
      <c r="C73" s="216">
        <f>IF(($Q$9-SUM($C$9:C72))&gt;0,$AB$9,0)</f>
        <v>0</v>
      </c>
      <c r="D73" s="215">
        <f>IF(($Q$10-SUM($D$9:D72))&gt;0,$AB$10,0)</f>
        <v>0</v>
      </c>
      <c r="E73" s="214">
        <f>ROUND(((Q$9-SUM(C$9:C72))*Q$14/100)/12,0)</f>
        <v>0</v>
      </c>
      <c r="F73" s="213">
        <f t="shared" ref="F73:F104" si="10">B73+E73</f>
        <v>0</v>
      </c>
      <c r="G73" s="1458"/>
      <c r="H73" s="1459"/>
      <c r="I73" s="210"/>
      <c r="J73" s="210"/>
      <c r="K73" s="210"/>
      <c r="L73" s="210"/>
      <c r="M73" s="209">
        <f t="shared" ref="M73:M136" si="11">SUM(I73:L73)</f>
        <v>0</v>
      </c>
      <c r="N73" s="189"/>
      <c r="O73" s="189"/>
      <c r="Y73" s="184"/>
      <c r="Z73" s="184"/>
      <c r="AA73" s="184"/>
      <c r="AB73" s="183"/>
    </row>
    <row r="74" spans="1:28" s="179" customFormat="1" ht="18" customHeight="1" x14ac:dyDescent="0.15">
      <c r="A74" s="218">
        <f t="shared" ref="A74:A137" si="12">IF(F74&gt;0,A73+1,0)</f>
        <v>0</v>
      </c>
      <c r="B74" s="217">
        <f t="shared" si="9"/>
        <v>0</v>
      </c>
      <c r="C74" s="216">
        <f>IF(($Q$9-SUM($C$9:C73))&gt;0,$AB$9,0)</f>
        <v>0</v>
      </c>
      <c r="D74" s="215">
        <f>IF(($Q$10-SUM($D$9:D73))&gt;0,$AB$10,0)</f>
        <v>0</v>
      </c>
      <c r="E74" s="214">
        <f>ROUND(((Q$9-SUM(C$9:C73))*Q$14/100)/12,0)</f>
        <v>0</v>
      </c>
      <c r="F74" s="213">
        <f t="shared" si="10"/>
        <v>0</v>
      </c>
      <c r="G74" s="1458"/>
      <c r="H74" s="1459"/>
      <c r="I74" s="210"/>
      <c r="J74" s="210"/>
      <c r="K74" s="210"/>
      <c r="L74" s="210"/>
      <c r="M74" s="209">
        <f t="shared" si="11"/>
        <v>0</v>
      </c>
      <c r="N74" s="189"/>
      <c r="O74" s="189"/>
      <c r="Y74" s="184"/>
      <c r="Z74" s="184"/>
      <c r="AA74" s="184"/>
      <c r="AB74" s="183"/>
    </row>
    <row r="75" spans="1:28" s="179" customFormat="1" ht="18" customHeight="1" x14ac:dyDescent="0.15">
      <c r="A75" s="218">
        <f t="shared" si="12"/>
        <v>0</v>
      </c>
      <c r="B75" s="217">
        <f t="shared" si="9"/>
        <v>0</v>
      </c>
      <c r="C75" s="216">
        <f>IF(($Q$9-SUM($C$9:C74))&gt;0,$AB$9,0)</f>
        <v>0</v>
      </c>
      <c r="D75" s="215">
        <f>IF(($Q$10-SUM($D$9:D74))&gt;0,$AB$10,0)</f>
        <v>0</v>
      </c>
      <c r="E75" s="214">
        <f>ROUND(((Q$9-SUM(C$9:C74))*Q$14/100)/12,0)</f>
        <v>0</v>
      </c>
      <c r="F75" s="213">
        <f t="shared" si="10"/>
        <v>0</v>
      </c>
      <c r="G75" s="1458"/>
      <c r="H75" s="1459"/>
      <c r="I75" s="210"/>
      <c r="J75" s="210"/>
      <c r="K75" s="210"/>
      <c r="L75" s="210"/>
      <c r="M75" s="209">
        <f t="shared" si="11"/>
        <v>0</v>
      </c>
      <c r="N75" s="189"/>
      <c r="O75" s="189"/>
      <c r="Y75" s="184"/>
      <c r="Z75" s="184"/>
      <c r="AA75" s="184"/>
      <c r="AB75" s="183"/>
    </row>
    <row r="76" spans="1:28" s="179" customFormat="1" ht="18" customHeight="1" x14ac:dyDescent="0.15">
      <c r="A76" s="218">
        <f t="shared" si="12"/>
        <v>0</v>
      </c>
      <c r="B76" s="217">
        <f t="shared" si="9"/>
        <v>0</v>
      </c>
      <c r="C76" s="216">
        <f>IF(($Q$9-SUM($C$9:C75))&gt;0,$AB$9,0)</f>
        <v>0</v>
      </c>
      <c r="D76" s="215">
        <f>IF(($Q$10-SUM($D$9:D75))&gt;0,$AB$10,0)</f>
        <v>0</v>
      </c>
      <c r="E76" s="214">
        <f>ROUND(((Q$9-SUM(C$9:C75))*Q$14/100)/12,0)</f>
        <v>0</v>
      </c>
      <c r="F76" s="213">
        <f t="shared" si="10"/>
        <v>0</v>
      </c>
      <c r="G76" s="1458"/>
      <c r="H76" s="1459"/>
      <c r="I76" s="210"/>
      <c r="J76" s="210"/>
      <c r="K76" s="210"/>
      <c r="L76" s="210"/>
      <c r="M76" s="209">
        <f t="shared" si="11"/>
        <v>0</v>
      </c>
      <c r="N76" s="189"/>
      <c r="O76" s="189"/>
      <c r="Y76" s="184"/>
      <c r="Z76" s="184"/>
      <c r="AA76" s="184"/>
      <c r="AB76" s="183"/>
    </row>
    <row r="77" spans="1:28" s="179" customFormat="1" ht="18" customHeight="1" x14ac:dyDescent="0.15">
      <c r="A77" s="218">
        <f t="shared" si="12"/>
        <v>0</v>
      </c>
      <c r="B77" s="217">
        <f t="shared" si="9"/>
        <v>0</v>
      </c>
      <c r="C77" s="216">
        <f>IF(($Q$9-SUM($C$9:C76))&gt;0,$AB$9,0)</f>
        <v>0</v>
      </c>
      <c r="D77" s="215">
        <f>IF(($Q$10-SUM($D$9:D76))&gt;0,$AB$10,0)</f>
        <v>0</v>
      </c>
      <c r="E77" s="214">
        <f>ROUND(((Q$9-SUM(C$9:C76))*Q$14/100)/12,0)</f>
        <v>0</v>
      </c>
      <c r="F77" s="213">
        <f t="shared" si="10"/>
        <v>0</v>
      </c>
      <c r="G77" s="1458"/>
      <c r="H77" s="1459"/>
      <c r="I77" s="210"/>
      <c r="J77" s="210"/>
      <c r="K77" s="210"/>
      <c r="L77" s="210"/>
      <c r="M77" s="209">
        <f t="shared" si="11"/>
        <v>0</v>
      </c>
      <c r="N77" s="189"/>
      <c r="O77" s="189"/>
      <c r="Y77" s="184"/>
      <c r="Z77" s="184"/>
      <c r="AA77" s="184"/>
      <c r="AB77" s="183"/>
    </row>
    <row r="78" spans="1:28" s="179" customFormat="1" ht="18" customHeight="1" x14ac:dyDescent="0.15">
      <c r="A78" s="218">
        <f t="shared" si="12"/>
        <v>0</v>
      </c>
      <c r="B78" s="217">
        <f t="shared" si="9"/>
        <v>0</v>
      </c>
      <c r="C78" s="216">
        <f>IF(($Q$9-SUM($C$9:C77))&gt;0,$AB$9,0)</f>
        <v>0</v>
      </c>
      <c r="D78" s="215">
        <f>IF(($Q$10-SUM($D$9:D77))&gt;0,$AB$10,0)</f>
        <v>0</v>
      </c>
      <c r="E78" s="214">
        <f>ROUND(((Q$9-SUM(C$9:C77))*Q$14/100)/12,0)</f>
        <v>0</v>
      </c>
      <c r="F78" s="213">
        <f t="shared" si="10"/>
        <v>0</v>
      </c>
      <c r="G78" s="220" t="s">
        <v>529</v>
      </c>
      <c r="H78" s="229">
        <f>SUM(F69:F80)</f>
        <v>0</v>
      </c>
      <c r="I78" s="210"/>
      <c r="J78" s="210"/>
      <c r="K78" s="210"/>
      <c r="L78" s="210"/>
      <c r="M78" s="209">
        <f t="shared" si="11"/>
        <v>0</v>
      </c>
      <c r="N78" s="189"/>
      <c r="O78" s="189"/>
      <c r="Y78" s="184"/>
      <c r="Z78" s="184"/>
      <c r="AA78" s="184"/>
      <c r="AB78" s="183"/>
    </row>
    <row r="79" spans="1:28" s="179" customFormat="1" ht="18" customHeight="1" x14ac:dyDescent="0.15">
      <c r="A79" s="218">
        <f t="shared" si="12"/>
        <v>0</v>
      </c>
      <c r="B79" s="217">
        <f t="shared" si="9"/>
        <v>0</v>
      </c>
      <c r="C79" s="216">
        <f>IF(($Q$9-SUM($C$9:C78))&gt;0,$AB$9,0)</f>
        <v>0</v>
      </c>
      <c r="D79" s="215">
        <f>IF(($Q$10-SUM($D$9:D78))&gt;0,$AB$10,0)</f>
        <v>0</v>
      </c>
      <c r="E79" s="214">
        <f>ROUND(((Q$9-SUM(C$9:C78))*Q$14/100)/12,0)</f>
        <v>0</v>
      </c>
      <c r="F79" s="213">
        <f t="shared" si="10"/>
        <v>0</v>
      </c>
      <c r="G79" s="212" t="s">
        <v>528</v>
      </c>
      <c r="H79" s="211">
        <f>SUM(B69:B80)</f>
        <v>0</v>
      </c>
      <c r="I79" s="210"/>
      <c r="J79" s="210"/>
      <c r="K79" s="210"/>
      <c r="L79" s="210"/>
      <c r="M79" s="209">
        <f t="shared" si="11"/>
        <v>0</v>
      </c>
      <c r="N79" s="189"/>
      <c r="O79" s="189"/>
      <c r="Y79" s="184"/>
      <c r="Z79" s="184"/>
      <c r="AA79" s="184"/>
      <c r="AB79" s="183"/>
    </row>
    <row r="80" spans="1:28" s="179" customFormat="1" ht="18" customHeight="1" x14ac:dyDescent="0.15">
      <c r="A80" s="208">
        <f t="shared" si="12"/>
        <v>0</v>
      </c>
      <c r="B80" s="207">
        <f t="shared" si="9"/>
        <v>0</v>
      </c>
      <c r="C80" s="206">
        <f>IF(($Q$9-SUM($C$9:C79))&gt;0,$AB$9,0)</f>
        <v>0</v>
      </c>
      <c r="D80" s="205">
        <f>IF(($Q$10-SUM($D$9:D79))&gt;0,$AB$10,0)</f>
        <v>0</v>
      </c>
      <c r="E80" s="204">
        <f>ROUND(((Q$9-SUM(C$9:C79))*Q$14/100)/12,0)</f>
        <v>0</v>
      </c>
      <c r="F80" s="203">
        <f t="shared" si="10"/>
        <v>0</v>
      </c>
      <c r="G80" s="202" t="s">
        <v>527</v>
      </c>
      <c r="H80" s="201">
        <f>SUM(E69:E80)</f>
        <v>0</v>
      </c>
      <c r="I80" s="200"/>
      <c r="J80" s="200"/>
      <c r="K80" s="200"/>
      <c r="L80" s="200"/>
      <c r="M80" s="199">
        <f t="shared" si="11"/>
        <v>0</v>
      </c>
      <c r="N80" s="189"/>
      <c r="O80" s="189"/>
      <c r="Y80" s="184"/>
      <c r="Z80" s="184"/>
      <c r="AA80" s="184"/>
      <c r="AB80" s="183"/>
    </row>
    <row r="81" spans="1:28" s="179" customFormat="1" ht="18" customHeight="1" x14ac:dyDescent="0.15">
      <c r="A81" s="228">
        <f t="shared" si="12"/>
        <v>0</v>
      </c>
      <c r="B81" s="227">
        <f t="shared" si="9"/>
        <v>0</v>
      </c>
      <c r="C81" s="226">
        <f>IF(($Q$9-SUM($C$9:C80))&gt;0,$AB$9,0)</f>
        <v>0</v>
      </c>
      <c r="D81" s="225">
        <f>IF(($Q$10-SUM($D$9:D80))&gt;0,$AB$10,0)</f>
        <v>0</v>
      </c>
      <c r="E81" s="230">
        <f>ROUND(((Q$9-SUM(C$9:C80))*Q$14/100)/12,0)</f>
        <v>0</v>
      </c>
      <c r="F81" s="223">
        <f t="shared" si="10"/>
        <v>0</v>
      </c>
      <c r="G81" s="1456" t="s">
        <v>562</v>
      </c>
      <c r="H81" s="1457"/>
      <c r="I81" s="222"/>
      <c r="J81" s="222"/>
      <c r="K81" s="222"/>
      <c r="L81" s="222"/>
      <c r="M81" s="221">
        <f t="shared" si="11"/>
        <v>0</v>
      </c>
      <c r="N81" s="189"/>
      <c r="O81" s="189"/>
      <c r="Y81" s="184"/>
      <c r="Z81" s="184"/>
      <c r="AA81" s="184"/>
      <c r="AB81" s="183"/>
    </row>
    <row r="82" spans="1:28" s="179" customFormat="1" ht="18" customHeight="1" x14ac:dyDescent="0.15">
      <c r="A82" s="218">
        <f t="shared" si="12"/>
        <v>0</v>
      </c>
      <c r="B82" s="217">
        <f t="shared" si="9"/>
        <v>0</v>
      </c>
      <c r="C82" s="216">
        <f>IF(($Q$9-SUM($C$9:C81))&gt;0,$AB$9,0)</f>
        <v>0</v>
      </c>
      <c r="D82" s="215">
        <f>IF(($Q$10-SUM($D$9:D81))&gt;0,$AB$10,0)</f>
        <v>0</v>
      </c>
      <c r="E82" s="214">
        <f>ROUND(((Q$9-SUM(C$9:C81))*Q$14/100)/12,0)</f>
        <v>0</v>
      </c>
      <c r="F82" s="213">
        <f t="shared" si="10"/>
        <v>0</v>
      </c>
      <c r="G82" s="1458"/>
      <c r="H82" s="1459"/>
      <c r="I82" s="210"/>
      <c r="J82" s="210"/>
      <c r="K82" s="210"/>
      <c r="L82" s="210"/>
      <c r="M82" s="209">
        <f t="shared" si="11"/>
        <v>0</v>
      </c>
      <c r="N82" s="189"/>
      <c r="O82" s="189"/>
      <c r="Y82" s="184"/>
      <c r="Z82" s="184"/>
      <c r="AA82" s="184"/>
      <c r="AB82" s="183"/>
    </row>
    <row r="83" spans="1:28" s="179" customFormat="1" ht="18" customHeight="1" x14ac:dyDescent="0.15">
      <c r="A83" s="218">
        <f t="shared" si="12"/>
        <v>0</v>
      </c>
      <c r="B83" s="217">
        <f t="shared" si="9"/>
        <v>0</v>
      </c>
      <c r="C83" s="216">
        <f>IF(($Q$9-SUM($C$9:C82))&gt;0,$AB$9,0)</f>
        <v>0</v>
      </c>
      <c r="D83" s="215">
        <f>IF(($Q$10-SUM($D$9:D82))&gt;0,$AB$10,0)</f>
        <v>0</v>
      </c>
      <c r="E83" s="214">
        <f>ROUND(((Q$9-SUM(C$9:C82))*Q$14/100)/12,0)</f>
        <v>0</v>
      </c>
      <c r="F83" s="213">
        <f t="shared" si="10"/>
        <v>0</v>
      </c>
      <c r="G83" s="1458"/>
      <c r="H83" s="1459"/>
      <c r="I83" s="210"/>
      <c r="J83" s="210"/>
      <c r="K83" s="210"/>
      <c r="L83" s="210"/>
      <c r="M83" s="209">
        <f t="shared" si="11"/>
        <v>0</v>
      </c>
      <c r="N83" s="189"/>
      <c r="O83" s="189"/>
      <c r="Y83" s="184"/>
      <c r="Z83" s="184"/>
      <c r="AA83" s="184"/>
      <c r="AB83" s="183"/>
    </row>
    <row r="84" spans="1:28" s="179" customFormat="1" ht="18" customHeight="1" x14ac:dyDescent="0.15">
      <c r="A84" s="218">
        <f t="shared" si="12"/>
        <v>0</v>
      </c>
      <c r="B84" s="217">
        <f t="shared" si="9"/>
        <v>0</v>
      </c>
      <c r="C84" s="216">
        <f>IF(($Q$9-SUM($C$9:C83))&gt;0,$AB$9,0)</f>
        <v>0</v>
      </c>
      <c r="D84" s="215">
        <f>IF(($Q$10-SUM($D$9:D83))&gt;0,$AB$10,0)</f>
        <v>0</v>
      </c>
      <c r="E84" s="214">
        <f>ROUND(((Q$9-SUM(C$9:C83))*Q$14/100)/12,0)</f>
        <v>0</v>
      </c>
      <c r="F84" s="213">
        <f t="shared" si="10"/>
        <v>0</v>
      </c>
      <c r="G84" s="1458"/>
      <c r="H84" s="1459"/>
      <c r="I84" s="210"/>
      <c r="J84" s="210"/>
      <c r="K84" s="210"/>
      <c r="L84" s="210"/>
      <c r="M84" s="209">
        <f t="shared" si="11"/>
        <v>0</v>
      </c>
      <c r="N84" s="189"/>
      <c r="O84" s="189"/>
      <c r="Y84" s="184"/>
      <c r="Z84" s="184"/>
      <c r="AA84" s="184"/>
      <c r="AB84" s="183"/>
    </row>
    <row r="85" spans="1:28" s="179" customFormat="1" ht="18" customHeight="1" x14ac:dyDescent="0.15">
      <c r="A85" s="218">
        <f t="shared" si="12"/>
        <v>0</v>
      </c>
      <c r="B85" s="217">
        <f t="shared" si="9"/>
        <v>0</v>
      </c>
      <c r="C85" s="216">
        <f>IF(($Q$9-SUM($C$9:C84))&gt;0,$AB$9,0)</f>
        <v>0</v>
      </c>
      <c r="D85" s="215">
        <f>IF(($Q$10-SUM($D$9:D84))&gt;0,$AB$10,0)</f>
        <v>0</v>
      </c>
      <c r="E85" s="214">
        <f>ROUND(((Q$9-SUM(C$9:C84))*Q$14/100)/12,0)</f>
        <v>0</v>
      </c>
      <c r="F85" s="213">
        <f t="shared" si="10"/>
        <v>0</v>
      </c>
      <c r="G85" s="1458"/>
      <c r="H85" s="1459"/>
      <c r="I85" s="210"/>
      <c r="J85" s="210"/>
      <c r="K85" s="210"/>
      <c r="L85" s="210"/>
      <c r="M85" s="209">
        <f t="shared" si="11"/>
        <v>0</v>
      </c>
      <c r="N85" s="189"/>
      <c r="O85" s="189"/>
      <c r="Y85" s="184"/>
      <c r="Z85" s="184"/>
      <c r="AA85" s="184"/>
      <c r="AB85" s="183"/>
    </row>
    <row r="86" spans="1:28" s="179" customFormat="1" ht="18" customHeight="1" x14ac:dyDescent="0.15">
      <c r="A86" s="218">
        <f t="shared" si="12"/>
        <v>0</v>
      </c>
      <c r="B86" s="217">
        <f t="shared" si="9"/>
        <v>0</v>
      </c>
      <c r="C86" s="216">
        <f>IF(($Q$9-SUM($C$9:C85))&gt;0,$AB$9,0)</f>
        <v>0</v>
      </c>
      <c r="D86" s="215">
        <f>IF(($Q$10-SUM($D$9:D85))&gt;0,$AB$10,0)</f>
        <v>0</v>
      </c>
      <c r="E86" s="214">
        <f>ROUND(((Q$9-SUM(C$9:C85))*Q$14/100)/12,0)</f>
        <v>0</v>
      </c>
      <c r="F86" s="213">
        <f t="shared" si="10"/>
        <v>0</v>
      </c>
      <c r="G86" s="1458"/>
      <c r="H86" s="1459"/>
      <c r="I86" s="210"/>
      <c r="J86" s="210"/>
      <c r="K86" s="210"/>
      <c r="L86" s="210"/>
      <c r="M86" s="209">
        <f t="shared" si="11"/>
        <v>0</v>
      </c>
      <c r="N86" s="189"/>
      <c r="O86" s="189"/>
      <c r="Y86" s="184"/>
      <c r="Z86" s="184"/>
      <c r="AA86" s="184"/>
      <c r="AB86" s="183"/>
    </row>
    <row r="87" spans="1:28" s="179" customFormat="1" ht="18" customHeight="1" x14ac:dyDescent="0.15">
      <c r="A87" s="218">
        <f t="shared" si="12"/>
        <v>0</v>
      </c>
      <c r="B87" s="217">
        <f t="shared" si="9"/>
        <v>0</v>
      </c>
      <c r="C87" s="216">
        <f>IF(($Q$9-SUM($C$9:C86))&gt;0,$AB$9,0)</f>
        <v>0</v>
      </c>
      <c r="D87" s="215">
        <f>IF(($Q$10-SUM($D$9:D86))&gt;0,$AB$10,0)</f>
        <v>0</v>
      </c>
      <c r="E87" s="214">
        <f>ROUND(((Q$9-SUM(C$9:C86))*Q$14/100)/12,0)</f>
        <v>0</v>
      </c>
      <c r="F87" s="213">
        <f t="shared" si="10"/>
        <v>0</v>
      </c>
      <c r="G87" s="1458"/>
      <c r="H87" s="1459"/>
      <c r="I87" s="210"/>
      <c r="J87" s="210"/>
      <c r="K87" s="210"/>
      <c r="L87" s="210"/>
      <c r="M87" s="209">
        <f t="shared" si="11"/>
        <v>0</v>
      </c>
      <c r="N87" s="189"/>
      <c r="O87" s="189"/>
      <c r="Y87" s="184"/>
      <c r="Z87" s="184"/>
      <c r="AA87" s="184"/>
      <c r="AB87" s="183"/>
    </row>
    <row r="88" spans="1:28" s="179" customFormat="1" ht="18" customHeight="1" x14ac:dyDescent="0.15">
      <c r="A88" s="218">
        <f t="shared" si="12"/>
        <v>0</v>
      </c>
      <c r="B88" s="217">
        <f t="shared" si="9"/>
        <v>0</v>
      </c>
      <c r="C88" s="216">
        <f>IF(($Q$9-SUM($C$9:C87))&gt;0,$AB$9,0)</f>
        <v>0</v>
      </c>
      <c r="D88" s="215">
        <f>IF(($Q$10-SUM($D$9:D87))&gt;0,$AB$10,0)</f>
        <v>0</v>
      </c>
      <c r="E88" s="214">
        <f>ROUND(((Q$9-SUM(C$9:C87))*Q$14/100)/12,0)</f>
        <v>0</v>
      </c>
      <c r="F88" s="213">
        <f t="shared" si="10"/>
        <v>0</v>
      </c>
      <c r="G88" s="1458"/>
      <c r="H88" s="1459"/>
      <c r="I88" s="210"/>
      <c r="J88" s="210"/>
      <c r="K88" s="210"/>
      <c r="L88" s="210"/>
      <c r="M88" s="209">
        <f t="shared" si="11"/>
        <v>0</v>
      </c>
      <c r="N88" s="189"/>
      <c r="O88" s="189"/>
      <c r="Y88" s="184"/>
      <c r="Z88" s="184"/>
      <c r="AA88" s="184"/>
      <c r="AB88" s="183"/>
    </row>
    <row r="89" spans="1:28" s="179" customFormat="1" ht="18" customHeight="1" x14ac:dyDescent="0.15">
      <c r="A89" s="218">
        <f t="shared" si="12"/>
        <v>0</v>
      </c>
      <c r="B89" s="217">
        <f t="shared" si="9"/>
        <v>0</v>
      </c>
      <c r="C89" s="216">
        <f>IF(($Q$9-SUM($C$9:C88))&gt;0,$AB$9,0)</f>
        <v>0</v>
      </c>
      <c r="D89" s="215">
        <f>IF(($Q$10-SUM($D$9:D88))&gt;0,$AB$10,0)</f>
        <v>0</v>
      </c>
      <c r="E89" s="214">
        <f>ROUND(((Q$9-SUM(C$9:C88))*Q$14/100)/12,0)</f>
        <v>0</v>
      </c>
      <c r="F89" s="213">
        <f t="shared" si="10"/>
        <v>0</v>
      </c>
      <c r="G89" s="1458"/>
      <c r="H89" s="1459"/>
      <c r="I89" s="210"/>
      <c r="J89" s="210"/>
      <c r="K89" s="210"/>
      <c r="L89" s="210"/>
      <c r="M89" s="209">
        <f t="shared" si="11"/>
        <v>0</v>
      </c>
      <c r="N89" s="189"/>
      <c r="O89" s="189"/>
      <c r="Y89" s="184"/>
      <c r="Z89" s="184"/>
      <c r="AA89" s="184"/>
      <c r="AB89" s="183"/>
    </row>
    <row r="90" spans="1:28" s="179" customFormat="1" ht="18" customHeight="1" x14ac:dyDescent="0.15">
      <c r="A90" s="218">
        <f t="shared" si="12"/>
        <v>0</v>
      </c>
      <c r="B90" s="217">
        <f t="shared" si="9"/>
        <v>0</v>
      </c>
      <c r="C90" s="216">
        <f>IF(($Q$9-SUM($C$9:C89))&gt;0,$AB$9,0)</f>
        <v>0</v>
      </c>
      <c r="D90" s="215">
        <f>IF(($Q$10-SUM($D$9:D89))&gt;0,$AB$10,0)</f>
        <v>0</v>
      </c>
      <c r="E90" s="214">
        <f>ROUND(((Q$9-SUM(C$9:C89))*Q$14/100)/12,0)</f>
        <v>0</v>
      </c>
      <c r="F90" s="213">
        <f t="shared" si="10"/>
        <v>0</v>
      </c>
      <c r="G90" s="220" t="s">
        <v>529</v>
      </c>
      <c r="H90" s="229">
        <f>SUM(F81:F92)</f>
        <v>0</v>
      </c>
      <c r="I90" s="210"/>
      <c r="J90" s="210"/>
      <c r="K90" s="210"/>
      <c r="L90" s="210"/>
      <c r="M90" s="209">
        <f t="shared" si="11"/>
        <v>0</v>
      </c>
      <c r="N90" s="189"/>
      <c r="O90" s="189"/>
      <c r="Y90" s="184"/>
      <c r="Z90" s="184"/>
      <c r="AA90" s="184"/>
      <c r="AB90" s="183"/>
    </row>
    <row r="91" spans="1:28" s="179" customFormat="1" ht="18" customHeight="1" x14ac:dyDescent="0.15">
      <c r="A91" s="218">
        <f t="shared" si="12"/>
        <v>0</v>
      </c>
      <c r="B91" s="217">
        <f t="shared" si="9"/>
        <v>0</v>
      </c>
      <c r="C91" s="216">
        <f>IF(($Q$9-SUM($C$9:C90))&gt;0,$AB$9,0)</f>
        <v>0</v>
      </c>
      <c r="D91" s="215">
        <f>IF(($Q$10-SUM($D$9:D90))&gt;0,$AB$10,0)</f>
        <v>0</v>
      </c>
      <c r="E91" s="214">
        <f>ROUND(((Q$9-SUM(C$9:C90))*Q$14/100)/12,0)</f>
        <v>0</v>
      </c>
      <c r="F91" s="213">
        <f t="shared" si="10"/>
        <v>0</v>
      </c>
      <c r="G91" s="212" t="s">
        <v>528</v>
      </c>
      <c r="H91" s="211">
        <f>SUM(B81:B92)</f>
        <v>0</v>
      </c>
      <c r="I91" s="210"/>
      <c r="J91" s="210"/>
      <c r="K91" s="210"/>
      <c r="L91" s="210"/>
      <c r="M91" s="209">
        <f t="shared" si="11"/>
        <v>0</v>
      </c>
      <c r="N91" s="189"/>
      <c r="O91" s="189"/>
      <c r="Y91" s="184"/>
      <c r="Z91" s="184"/>
      <c r="AA91" s="184"/>
      <c r="AB91" s="183"/>
    </row>
    <row r="92" spans="1:28" s="179" customFormat="1" ht="18" customHeight="1" x14ac:dyDescent="0.15">
      <c r="A92" s="208">
        <f t="shared" si="12"/>
        <v>0</v>
      </c>
      <c r="B92" s="207">
        <f t="shared" si="9"/>
        <v>0</v>
      </c>
      <c r="C92" s="206">
        <f>IF(($Q$9-SUM($C$9:C91))&gt;0,$AB$9,0)</f>
        <v>0</v>
      </c>
      <c r="D92" s="205">
        <f>IF(($Q$10-SUM($D$9:D91))&gt;0,$AB$10,0)</f>
        <v>0</v>
      </c>
      <c r="E92" s="204">
        <f>ROUND(((Q$9-SUM(C$9:C91))*Q$14/100)/12,0)</f>
        <v>0</v>
      </c>
      <c r="F92" s="203">
        <f t="shared" si="10"/>
        <v>0</v>
      </c>
      <c r="G92" s="202" t="s">
        <v>527</v>
      </c>
      <c r="H92" s="201">
        <f>SUM(E81:E92)</f>
        <v>0</v>
      </c>
      <c r="I92" s="200"/>
      <c r="J92" s="200"/>
      <c r="K92" s="200"/>
      <c r="L92" s="200"/>
      <c r="M92" s="199">
        <f t="shared" si="11"/>
        <v>0</v>
      </c>
      <c r="N92" s="189"/>
      <c r="O92" s="189"/>
      <c r="Y92" s="184"/>
      <c r="Z92" s="184"/>
      <c r="AA92" s="184"/>
      <c r="AB92" s="183"/>
    </row>
    <row r="93" spans="1:28" s="179" customFormat="1" ht="18" customHeight="1" x14ac:dyDescent="0.15">
      <c r="A93" s="228">
        <f t="shared" si="12"/>
        <v>0</v>
      </c>
      <c r="B93" s="227">
        <f t="shared" si="9"/>
        <v>0</v>
      </c>
      <c r="C93" s="226">
        <f>IF(($Q$9-SUM($C$9:C92))&gt;0,$AB$9,0)</f>
        <v>0</v>
      </c>
      <c r="D93" s="225">
        <f>IF(($Q$10-SUM($D$9:D92))&gt;0,$AB$10,0)</f>
        <v>0</v>
      </c>
      <c r="E93" s="230">
        <f>ROUND(((Q$9-SUM(C$9:C92))*Q$14/100)/12,0)</f>
        <v>0</v>
      </c>
      <c r="F93" s="223">
        <f t="shared" si="10"/>
        <v>0</v>
      </c>
      <c r="G93" s="1456" t="s">
        <v>561</v>
      </c>
      <c r="H93" s="1457"/>
      <c r="I93" s="222"/>
      <c r="J93" s="222"/>
      <c r="K93" s="222"/>
      <c r="L93" s="222"/>
      <c r="M93" s="221">
        <f t="shared" si="11"/>
        <v>0</v>
      </c>
      <c r="N93" s="189"/>
      <c r="O93" s="189"/>
      <c r="Y93" s="184"/>
      <c r="Z93" s="184"/>
      <c r="AA93" s="184"/>
      <c r="AB93" s="183"/>
    </row>
    <row r="94" spans="1:28" s="179" customFormat="1" ht="18" customHeight="1" x14ac:dyDescent="0.15">
      <c r="A94" s="218">
        <f t="shared" si="12"/>
        <v>0</v>
      </c>
      <c r="B94" s="217">
        <f t="shared" si="9"/>
        <v>0</v>
      </c>
      <c r="C94" s="216">
        <f>IF(($Q$9-SUM($C$9:C93))&gt;0,$AB$9,0)</f>
        <v>0</v>
      </c>
      <c r="D94" s="215">
        <f>IF(($Q$10-SUM($D$9:D93))&gt;0,$AB$10,0)</f>
        <v>0</v>
      </c>
      <c r="E94" s="214">
        <f>ROUND(((Q$9-SUM(C$9:C93))*Q$14/100)/12,0)</f>
        <v>0</v>
      </c>
      <c r="F94" s="213">
        <f t="shared" si="10"/>
        <v>0</v>
      </c>
      <c r="G94" s="1458"/>
      <c r="H94" s="1459"/>
      <c r="I94" s="210"/>
      <c r="J94" s="210"/>
      <c r="K94" s="210"/>
      <c r="L94" s="210"/>
      <c r="M94" s="209">
        <f t="shared" si="11"/>
        <v>0</v>
      </c>
      <c r="N94" s="189"/>
      <c r="O94" s="189"/>
      <c r="Y94" s="184"/>
      <c r="Z94" s="184"/>
      <c r="AA94" s="184"/>
      <c r="AB94" s="183"/>
    </row>
    <row r="95" spans="1:28" s="179" customFormat="1" ht="18" customHeight="1" x14ac:dyDescent="0.15">
      <c r="A95" s="218">
        <f t="shared" si="12"/>
        <v>0</v>
      </c>
      <c r="B95" s="217">
        <f t="shared" si="9"/>
        <v>0</v>
      </c>
      <c r="C95" s="216">
        <f>IF(($Q$9-SUM($C$9:C94))&gt;0,$AB$9,0)</f>
        <v>0</v>
      </c>
      <c r="D95" s="215">
        <f>IF(($Q$10-SUM($D$9:D94))&gt;0,$AB$10,0)</f>
        <v>0</v>
      </c>
      <c r="E95" s="214">
        <f>ROUND(((Q$9-SUM(C$9:C94))*Q$14/100)/12,0)</f>
        <v>0</v>
      </c>
      <c r="F95" s="213">
        <f t="shared" si="10"/>
        <v>0</v>
      </c>
      <c r="G95" s="1458"/>
      <c r="H95" s="1459"/>
      <c r="I95" s="210"/>
      <c r="J95" s="210"/>
      <c r="K95" s="210"/>
      <c r="L95" s="210"/>
      <c r="M95" s="209">
        <f t="shared" si="11"/>
        <v>0</v>
      </c>
      <c r="N95" s="189"/>
      <c r="O95" s="189"/>
      <c r="Y95" s="184"/>
      <c r="Z95" s="184"/>
      <c r="AA95" s="184"/>
      <c r="AB95" s="183"/>
    </row>
    <row r="96" spans="1:28" s="179" customFormat="1" ht="18" customHeight="1" x14ac:dyDescent="0.15">
      <c r="A96" s="218">
        <f t="shared" si="12"/>
        <v>0</v>
      </c>
      <c r="B96" s="217">
        <f t="shared" si="9"/>
        <v>0</v>
      </c>
      <c r="C96" s="216">
        <f>IF(($Q$9-SUM($C$9:C95))&gt;0,$AB$9,0)</f>
        <v>0</v>
      </c>
      <c r="D96" s="215">
        <f>IF(($Q$10-SUM($D$9:D95))&gt;0,$AB$10,0)</f>
        <v>0</v>
      </c>
      <c r="E96" s="214">
        <f>ROUND(((Q$9-SUM(C$9:C95))*Q$14/100)/12,0)</f>
        <v>0</v>
      </c>
      <c r="F96" s="213">
        <f t="shared" si="10"/>
        <v>0</v>
      </c>
      <c r="G96" s="1458"/>
      <c r="H96" s="1459"/>
      <c r="I96" s="210"/>
      <c r="J96" s="210"/>
      <c r="K96" s="210"/>
      <c r="L96" s="210"/>
      <c r="M96" s="209">
        <f t="shared" si="11"/>
        <v>0</v>
      </c>
      <c r="N96" s="189"/>
      <c r="O96" s="189"/>
      <c r="Y96" s="184"/>
      <c r="Z96" s="184"/>
      <c r="AA96" s="184"/>
      <c r="AB96" s="183"/>
    </row>
    <row r="97" spans="1:28" s="179" customFormat="1" ht="18" customHeight="1" x14ac:dyDescent="0.15">
      <c r="A97" s="218">
        <f t="shared" si="12"/>
        <v>0</v>
      </c>
      <c r="B97" s="217">
        <f t="shared" si="9"/>
        <v>0</v>
      </c>
      <c r="C97" s="216">
        <f>IF(($Q$9-SUM($C$9:C96))&gt;0,$AB$9,0)</f>
        <v>0</v>
      </c>
      <c r="D97" s="215">
        <f>IF(($Q$10-SUM($D$9:D96))&gt;0,$AB$10,0)</f>
        <v>0</v>
      </c>
      <c r="E97" s="214">
        <f>ROUND(((Q$9-SUM(C$9:C96))*Q$14/100)/12,0)</f>
        <v>0</v>
      </c>
      <c r="F97" s="213">
        <f t="shared" si="10"/>
        <v>0</v>
      </c>
      <c r="G97" s="1458"/>
      <c r="H97" s="1459"/>
      <c r="I97" s="210"/>
      <c r="J97" s="210"/>
      <c r="K97" s="210"/>
      <c r="L97" s="210"/>
      <c r="M97" s="209">
        <f t="shared" si="11"/>
        <v>0</v>
      </c>
      <c r="N97" s="189"/>
      <c r="O97" s="189"/>
      <c r="Y97" s="184"/>
      <c r="Z97" s="184"/>
      <c r="AA97" s="184"/>
      <c r="AB97" s="183"/>
    </row>
    <row r="98" spans="1:28" s="179" customFormat="1" ht="18" customHeight="1" x14ac:dyDescent="0.15">
      <c r="A98" s="218">
        <f t="shared" si="12"/>
        <v>0</v>
      </c>
      <c r="B98" s="217">
        <f t="shared" si="9"/>
        <v>0</v>
      </c>
      <c r="C98" s="216">
        <f>IF(($Q$9-SUM($C$9:C97))&gt;0,$AB$9,0)</f>
        <v>0</v>
      </c>
      <c r="D98" s="215">
        <f>IF(($Q$10-SUM($D$9:D97))&gt;0,$AB$10,0)</f>
        <v>0</v>
      </c>
      <c r="E98" s="214">
        <f>ROUND(((Q$9-SUM(C$9:C97))*Q$14/100)/12,0)</f>
        <v>0</v>
      </c>
      <c r="F98" s="213">
        <f t="shared" si="10"/>
        <v>0</v>
      </c>
      <c r="G98" s="1458"/>
      <c r="H98" s="1459"/>
      <c r="I98" s="210"/>
      <c r="J98" s="210"/>
      <c r="K98" s="210"/>
      <c r="L98" s="210"/>
      <c r="M98" s="209">
        <f t="shared" si="11"/>
        <v>0</v>
      </c>
      <c r="N98" s="189"/>
      <c r="O98" s="189"/>
      <c r="Y98" s="184"/>
      <c r="Z98" s="184"/>
      <c r="AA98" s="184"/>
      <c r="AB98" s="183"/>
    </row>
    <row r="99" spans="1:28" s="179" customFormat="1" ht="18" customHeight="1" x14ac:dyDescent="0.15">
      <c r="A99" s="218">
        <f t="shared" si="12"/>
        <v>0</v>
      </c>
      <c r="B99" s="217">
        <f t="shared" si="9"/>
        <v>0</v>
      </c>
      <c r="C99" s="216">
        <f>IF(($Q$9-SUM($C$9:C98))&gt;0,$AB$9,0)</f>
        <v>0</v>
      </c>
      <c r="D99" s="215">
        <f>IF(($Q$10-SUM($D$9:D98))&gt;0,$AB$10,0)</f>
        <v>0</v>
      </c>
      <c r="E99" s="214">
        <f>ROUND(((Q$9-SUM(C$9:C98))*Q$14/100)/12,0)</f>
        <v>0</v>
      </c>
      <c r="F99" s="213">
        <f t="shared" si="10"/>
        <v>0</v>
      </c>
      <c r="G99" s="1458"/>
      <c r="H99" s="1459"/>
      <c r="I99" s="210"/>
      <c r="J99" s="210"/>
      <c r="K99" s="210"/>
      <c r="L99" s="210"/>
      <c r="M99" s="209">
        <f t="shared" si="11"/>
        <v>0</v>
      </c>
      <c r="N99" s="189"/>
      <c r="O99" s="189"/>
      <c r="Y99" s="184"/>
      <c r="Z99" s="184"/>
      <c r="AA99" s="184"/>
      <c r="AB99" s="183"/>
    </row>
    <row r="100" spans="1:28" s="179" customFormat="1" ht="18" customHeight="1" x14ac:dyDescent="0.15">
      <c r="A100" s="218">
        <f t="shared" si="12"/>
        <v>0</v>
      </c>
      <c r="B100" s="217">
        <f t="shared" si="9"/>
        <v>0</v>
      </c>
      <c r="C100" s="216">
        <f>IF(($Q$9-SUM($C$9:C99))&gt;0,$AB$9,0)</f>
        <v>0</v>
      </c>
      <c r="D100" s="215">
        <f>IF(($Q$10-SUM($D$9:D99))&gt;0,$AB$10,0)</f>
        <v>0</v>
      </c>
      <c r="E100" s="214">
        <f>ROUND(((Q$9-SUM(C$9:C99))*Q$14/100)/12,0)</f>
        <v>0</v>
      </c>
      <c r="F100" s="213">
        <f t="shared" si="10"/>
        <v>0</v>
      </c>
      <c r="G100" s="1458"/>
      <c r="H100" s="1459"/>
      <c r="I100" s="210"/>
      <c r="J100" s="210"/>
      <c r="K100" s="210"/>
      <c r="L100" s="210"/>
      <c r="M100" s="209">
        <f t="shared" si="11"/>
        <v>0</v>
      </c>
      <c r="N100" s="189"/>
      <c r="O100" s="189"/>
      <c r="Y100" s="184"/>
      <c r="Z100" s="184"/>
      <c r="AA100" s="184"/>
      <c r="AB100" s="183"/>
    </row>
    <row r="101" spans="1:28" s="179" customFormat="1" ht="18" customHeight="1" x14ac:dyDescent="0.15">
      <c r="A101" s="218">
        <f t="shared" si="12"/>
        <v>0</v>
      </c>
      <c r="B101" s="217">
        <f t="shared" si="9"/>
        <v>0</v>
      </c>
      <c r="C101" s="216">
        <f>IF(($Q$9-SUM($C$9:C100))&gt;0,$AB$9,0)</f>
        <v>0</v>
      </c>
      <c r="D101" s="215">
        <f>IF(($Q$10-SUM($D$9:D100))&gt;0,$AB$10,0)</f>
        <v>0</v>
      </c>
      <c r="E101" s="214">
        <f>ROUND(((Q$9-SUM(C$9:C100))*Q$14/100)/12,0)</f>
        <v>0</v>
      </c>
      <c r="F101" s="213">
        <f t="shared" si="10"/>
        <v>0</v>
      </c>
      <c r="G101" s="1458"/>
      <c r="H101" s="1459"/>
      <c r="I101" s="210"/>
      <c r="J101" s="210"/>
      <c r="K101" s="210"/>
      <c r="L101" s="210"/>
      <c r="M101" s="209">
        <f t="shared" si="11"/>
        <v>0</v>
      </c>
      <c r="N101" s="189"/>
      <c r="O101" s="189"/>
      <c r="Y101" s="184"/>
      <c r="Z101" s="184"/>
      <c r="AA101" s="184"/>
      <c r="AB101" s="183"/>
    </row>
    <row r="102" spans="1:28" s="179" customFormat="1" ht="18" customHeight="1" x14ac:dyDescent="0.15">
      <c r="A102" s="218">
        <f t="shared" si="12"/>
        <v>0</v>
      </c>
      <c r="B102" s="217">
        <f t="shared" si="9"/>
        <v>0</v>
      </c>
      <c r="C102" s="216">
        <f>IF(($Q$9-SUM($C$9:C101))&gt;0,$AB$9,0)</f>
        <v>0</v>
      </c>
      <c r="D102" s="215">
        <f>IF(($Q$10-SUM($D$9:D101))&gt;0,$AB$10,0)</f>
        <v>0</v>
      </c>
      <c r="E102" s="214">
        <f>ROUND(((Q$9-SUM(C$9:C101))*Q$14/100)/12,0)</f>
        <v>0</v>
      </c>
      <c r="F102" s="213">
        <f t="shared" si="10"/>
        <v>0</v>
      </c>
      <c r="G102" s="220" t="s">
        <v>529</v>
      </c>
      <c r="H102" s="229">
        <f>SUM(F93:F104)</f>
        <v>0</v>
      </c>
      <c r="I102" s="210"/>
      <c r="J102" s="210"/>
      <c r="K102" s="210"/>
      <c r="L102" s="210"/>
      <c r="M102" s="209">
        <f t="shared" si="11"/>
        <v>0</v>
      </c>
      <c r="N102" s="189"/>
      <c r="O102" s="189"/>
      <c r="Y102" s="184"/>
      <c r="Z102" s="184"/>
      <c r="AA102" s="184"/>
      <c r="AB102" s="183"/>
    </row>
    <row r="103" spans="1:28" s="179" customFormat="1" ht="18" customHeight="1" x14ac:dyDescent="0.15">
      <c r="A103" s="218">
        <f t="shared" si="12"/>
        <v>0</v>
      </c>
      <c r="B103" s="217">
        <f t="shared" si="9"/>
        <v>0</v>
      </c>
      <c r="C103" s="216">
        <f>IF(($Q$9-SUM($C$9:C102))&gt;0,$AB$9,0)</f>
        <v>0</v>
      </c>
      <c r="D103" s="215">
        <f>IF(($Q$10-SUM($D$9:D102))&gt;0,$AB$10,0)</f>
        <v>0</v>
      </c>
      <c r="E103" s="214">
        <f>ROUND(((Q$9-SUM(C$9:C102))*Q$14/100)/12,0)</f>
        <v>0</v>
      </c>
      <c r="F103" s="213">
        <f t="shared" si="10"/>
        <v>0</v>
      </c>
      <c r="G103" s="212" t="s">
        <v>528</v>
      </c>
      <c r="H103" s="211">
        <f>SUM(B93:B104)</f>
        <v>0</v>
      </c>
      <c r="I103" s="210"/>
      <c r="J103" s="210"/>
      <c r="K103" s="210"/>
      <c r="L103" s="210"/>
      <c r="M103" s="209">
        <f t="shared" si="11"/>
        <v>0</v>
      </c>
      <c r="N103" s="189"/>
      <c r="O103" s="189"/>
      <c r="Y103" s="184"/>
      <c r="Z103" s="184"/>
      <c r="AA103" s="184"/>
      <c r="AB103" s="183"/>
    </row>
    <row r="104" spans="1:28" s="179" customFormat="1" ht="18" customHeight="1" x14ac:dyDescent="0.15">
      <c r="A104" s="208">
        <f t="shared" si="12"/>
        <v>0</v>
      </c>
      <c r="B104" s="207">
        <f t="shared" si="9"/>
        <v>0</v>
      </c>
      <c r="C104" s="206">
        <f>IF(($Q$9-SUM($C$9:C103))&gt;0,$AB$9,0)</f>
        <v>0</v>
      </c>
      <c r="D104" s="205">
        <f>IF(($Q$10-SUM($D$9:D103))&gt;0,$AB$10,0)</f>
        <v>0</v>
      </c>
      <c r="E104" s="204">
        <f>ROUND(((Q$9-SUM(C$9:C103))*Q$14/100)/12,0)</f>
        <v>0</v>
      </c>
      <c r="F104" s="203">
        <f t="shared" si="10"/>
        <v>0</v>
      </c>
      <c r="G104" s="202" t="s">
        <v>527</v>
      </c>
      <c r="H104" s="201">
        <f>SUM(E93:E104)</f>
        <v>0</v>
      </c>
      <c r="I104" s="200"/>
      <c r="J104" s="200"/>
      <c r="K104" s="200"/>
      <c r="L104" s="200"/>
      <c r="M104" s="199">
        <f t="shared" si="11"/>
        <v>0</v>
      </c>
      <c r="N104" s="189"/>
      <c r="O104" s="189"/>
      <c r="Y104" s="184"/>
      <c r="Z104" s="184"/>
      <c r="AA104" s="184"/>
      <c r="AB104" s="183"/>
    </row>
    <row r="105" spans="1:28" s="179" customFormat="1" ht="18" customHeight="1" x14ac:dyDescent="0.15">
      <c r="A105" s="228">
        <f t="shared" si="12"/>
        <v>0</v>
      </c>
      <c r="B105" s="227">
        <f t="shared" si="9"/>
        <v>0</v>
      </c>
      <c r="C105" s="226">
        <f>IF(($Q$9-SUM($C$9:C104))&gt;0,$AB$9,0)</f>
        <v>0</v>
      </c>
      <c r="D105" s="225">
        <f>IF(($Q$10-SUM($D$9:D104))&gt;0,$AB$10,0)</f>
        <v>0</v>
      </c>
      <c r="E105" s="230">
        <f>ROUND(((Q$9-SUM(C$9:C104))*Q$14/100)/12,0)</f>
        <v>0</v>
      </c>
      <c r="F105" s="223">
        <f t="shared" ref="F105:F128" si="13">B105+E105</f>
        <v>0</v>
      </c>
      <c r="G105" s="1456" t="s">
        <v>560</v>
      </c>
      <c r="H105" s="1457"/>
      <c r="I105" s="222"/>
      <c r="J105" s="222"/>
      <c r="K105" s="222"/>
      <c r="L105" s="222"/>
      <c r="M105" s="221">
        <f t="shared" si="11"/>
        <v>0</v>
      </c>
      <c r="N105" s="189"/>
      <c r="O105" s="189"/>
      <c r="Y105" s="184"/>
      <c r="Z105" s="184"/>
      <c r="AA105" s="184"/>
      <c r="AB105" s="183"/>
    </row>
    <row r="106" spans="1:28" s="179" customFormat="1" ht="18" customHeight="1" x14ac:dyDescent="0.15">
      <c r="A106" s="218">
        <f t="shared" si="12"/>
        <v>0</v>
      </c>
      <c r="B106" s="217">
        <f t="shared" si="9"/>
        <v>0</v>
      </c>
      <c r="C106" s="216">
        <f>IF(($Q$9-SUM($C$9:C105))&gt;0,$AB$9,0)</f>
        <v>0</v>
      </c>
      <c r="D106" s="215">
        <f>IF(($Q$10-SUM($D$9:D105))&gt;0,$AB$10,0)</f>
        <v>0</v>
      </c>
      <c r="E106" s="214">
        <f>ROUND(((Q$9-SUM(C$9:C105))*Q$14/100)/12,0)</f>
        <v>0</v>
      </c>
      <c r="F106" s="213">
        <f t="shared" si="13"/>
        <v>0</v>
      </c>
      <c r="G106" s="1458"/>
      <c r="H106" s="1459"/>
      <c r="I106" s="210"/>
      <c r="J106" s="210"/>
      <c r="K106" s="210"/>
      <c r="L106" s="210"/>
      <c r="M106" s="209">
        <f t="shared" si="11"/>
        <v>0</v>
      </c>
      <c r="N106" s="189"/>
      <c r="O106" s="189"/>
      <c r="Y106" s="184"/>
      <c r="Z106" s="184"/>
      <c r="AA106" s="184"/>
      <c r="AB106" s="183"/>
    </row>
    <row r="107" spans="1:28" s="179" customFormat="1" ht="18" customHeight="1" x14ac:dyDescent="0.15">
      <c r="A107" s="218">
        <f t="shared" si="12"/>
        <v>0</v>
      </c>
      <c r="B107" s="217">
        <f t="shared" si="9"/>
        <v>0</v>
      </c>
      <c r="C107" s="216">
        <f>IF(($Q$9-SUM($C$9:C106))&gt;0,$AB$9,0)</f>
        <v>0</v>
      </c>
      <c r="D107" s="215">
        <f>IF(($Q$10-SUM($D$9:D106))&gt;0,$AB$10,0)</f>
        <v>0</v>
      </c>
      <c r="E107" s="214">
        <f>ROUND(((Q$9-SUM(C$9:C106))*Q$14/100)/12,0)</f>
        <v>0</v>
      </c>
      <c r="F107" s="213">
        <f t="shared" si="13"/>
        <v>0</v>
      </c>
      <c r="G107" s="1458"/>
      <c r="H107" s="1459"/>
      <c r="I107" s="210"/>
      <c r="J107" s="210"/>
      <c r="K107" s="210"/>
      <c r="L107" s="210"/>
      <c r="M107" s="209">
        <f t="shared" si="11"/>
        <v>0</v>
      </c>
      <c r="N107" s="189"/>
      <c r="O107" s="189"/>
      <c r="Y107" s="184"/>
      <c r="Z107" s="184"/>
      <c r="AA107" s="184"/>
      <c r="AB107" s="183"/>
    </row>
    <row r="108" spans="1:28" s="179" customFormat="1" ht="18" customHeight="1" x14ac:dyDescent="0.15">
      <c r="A108" s="218">
        <f t="shared" si="12"/>
        <v>0</v>
      </c>
      <c r="B108" s="217">
        <f t="shared" si="9"/>
        <v>0</v>
      </c>
      <c r="C108" s="216">
        <f>IF(($Q$9-SUM($C$9:C107))&gt;0,$AB$9,0)</f>
        <v>0</v>
      </c>
      <c r="D108" s="215">
        <f>IF(($Q$10-SUM($D$9:D107))&gt;0,$AB$10,0)</f>
        <v>0</v>
      </c>
      <c r="E108" s="214">
        <f>ROUND(((Q$9-SUM(C$9:C107))*Q$14/100)/12,0)</f>
        <v>0</v>
      </c>
      <c r="F108" s="213">
        <f t="shared" si="13"/>
        <v>0</v>
      </c>
      <c r="G108" s="1458"/>
      <c r="H108" s="1459"/>
      <c r="I108" s="210"/>
      <c r="J108" s="210"/>
      <c r="K108" s="210"/>
      <c r="L108" s="210"/>
      <c r="M108" s="209">
        <f t="shared" si="11"/>
        <v>0</v>
      </c>
      <c r="N108" s="189"/>
      <c r="O108" s="189"/>
      <c r="Y108" s="184"/>
      <c r="Z108" s="184"/>
      <c r="AA108" s="184"/>
      <c r="AB108" s="183"/>
    </row>
    <row r="109" spans="1:28" s="179" customFormat="1" ht="18" customHeight="1" x14ac:dyDescent="0.15">
      <c r="A109" s="218">
        <f t="shared" si="12"/>
        <v>0</v>
      </c>
      <c r="B109" s="217">
        <f t="shared" si="9"/>
        <v>0</v>
      </c>
      <c r="C109" s="216">
        <f>IF(($Q$9-SUM($C$9:C108))&gt;0,$AB$9,0)</f>
        <v>0</v>
      </c>
      <c r="D109" s="215">
        <f>IF(($Q$10-SUM($D$9:D108))&gt;0,$AB$10,0)</f>
        <v>0</v>
      </c>
      <c r="E109" s="214">
        <f>ROUND(((Q$9-SUM(C$9:C108))*Q$14/100)/12,0)</f>
        <v>0</v>
      </c>
      <c r="F109" s="213">
        <f t="shared" si="13"/>
        <v>0</v>
      </c>
      <c r="G109" s="1458"/>
      <c r="H109" s="1459"/>
      <c r="I109" s="210"/>
      <c r="J109" s="210"/>
      <c r="K109" s="210"/>
      <c r="L109" s="210"/>
      <c r="M109" s="209">
        <f t="shared" si="11"/>
        <v>0</v>
      </c>
      <c r="N109" s="189"/>
      <c r="O109" s="189"/>
      <c r="Y109" s="184"/>
      <c r="Z109" s="184"/>
      <c r="AA109" s="184"/>
      <c r="AB109" s="183"/>
    </row>
    <row r="110" spans="1:28" s="179" customFormat="1" ht="18" customHeight="1" x14ac:dyDescent="0.15">
      <c r="A110" s="218">
        <f t="shared" si="12"/>
        <v>0</v>
      </c>
      <c r="B110" s="217">
        <f t="shared" si="9"/>
        <v>0</v>
      </c>
      <c r="C110" s="216">
        <f>IF(($Q$9-SUM($C$9:C109))&gt;0,$AB$9,0)</f>
        <v>0</v>
      </c>
      <c r="D110" s="215">
        <f>IF(($Q$10-SUM($D$9:D109))&gt;0,$AB$10,0)</f>
        <v>0</v>
      </c>
      <c r="E110" s="214">
        <f>ROUND(((Q$9-SUM(C$9:C109))*Q$14/100)/12,0)</f>
        <v>0</v>
      </c>
      <c r="F110" s="213">
        <f t="shared" si="13"/>
        <v>0</v>
      </c>
      <c r="G110" s="1458"/>
      <c r="H110" s="1459"/>
      <c r="I110" s="210"/>
      <c r="J110" s="210"/>
      <c r="K110" s="210"/>
      <c r="L110" s="210"/>
      <c r="M110" s="209">
        <f t="shared" si="11"/>
        <v>0</v>
      </c>
      <c r="N110" s="189"/>
      <c r="O110" s="189"/>
      <c r="Y110" s="184"/>
      <c r="Z110" s="184"/>
      <c r="AA110" s="184"/>
      <c r="AB110" s="183"/>
    </row>
    <row r="111" spans="1:28" s="179" customFormat="1" ht="18" customHeight="1" x14ac:dyDescent="0.15">
      <c r="A111" s="218">
        <f t="shared" si="12"/>
        <v>0</v>
      </c>
      <c r="B111" s="217">
        <f t="shared" si="9"/>
        <v>0</v>
      </c>
      <c r="C111" s="216">
        <f>IF(($Q$9-SUM($C$9:C110))&gt;0,$AB$9,0)</f>
        <v>0</v>
      </c>
      <c r="D111" s="215">
        <f>IF(($Q$10-SUM($D$9:D110))&gt;0,$AB$10,0)</f>
        <v>0</v>
      </c>
      <c r="E111" s="214">
        <f>ROUND(((Q$9-SUM(C$9:C110))*Q$14/100)/12,0)</f>
        <v>0</v>
      </c>
      <c r="F111" s="213">
        <f t="shared" si="13"/>
        <v>0</v>
      </c>
      <c r="G111" s="1458"/>
      <c r="H111" s="1459"/>
      <c r="I111" s="210"/>
      <c r="J111" s="210"/>
      <c r="K111" s="210"/>
      <c r="L111" s="210"/>
      <c r="M111" s="209">
        <f t="shared" si="11"/>
        <v>0</v>
      </c>
      <c r="N111" s="189"/>
      <c r="O111" s="189"/>
      <c r="Y111" s="184"/>
      <c r="Z111" s="184"/>
      <c r="AA111" s="184"/>
      <c r="AB111" s="183"/>
    </row>
    <row r="112" spans="1:28" s="179" customFormat="1" ht="18" customHeight="1" x14ac:dyDescent="0.15">
      <c r="A112" s="218">
        <f t="shared" si="12"/>
        <v>0</v>
      </c>
      <c r="B112" s="217">
        <f t="shared" si="9"/>
        <v>0</v>
      </c>
      <c r="C112" s="216">
        <f>IF(($Q$9-SUM($C$9:C111))&gt;0,$AB$9,0)</f>
        <v>0</v>
      </c>
      <c r="D112" s="215">
        <f>IF(($Q$10-SUM($D$9:D111))&gt;0,$AB$10,0)</f>
        <v>0</v>
      </c>
      <c r="E112" s="214">
        <f>ROUND(((Q$9-SUM(C$9:C111))*Q$14/100)/12,0)</f>
        <v>0</v>
      </c>
      <c r="F112" s="213">
        <f t="shared" si="13"/>
        <v>0</v>
      </c>
      <c r="G112" s="1458"/>
      <c r="H112" s="1459"/>
      <c r="I112" s="210"/>
      <c r="J112" s="210"/>
      <c r="K112" s="210"/>
      <c r="L112" s="210"/>
      <c r="M112" s="209">
        <f t="shared" si="11"/>
        <v>0</v>
      </c>
      <c r="N112" s="189"/>
      <c r="O112" s="189"/>
      <c r="Y112" s="184"/>
      <c r="Z112" s="184"/>
      <c r="AA112" s="184"/>
      <c r="AB112" s="183"/>
    </row>
    <row r="113" spans="1:28" s="179" customFormat="1" ht="18" customHeight="1" x14ac:dyDescent="0.15">
      <c r="A113" s="218">
        <f t="shared" si="12"/>
        <v>0</v>
      </c>
      <c r="B113" s="217">
        <f t="shared" si="9"/>
        <v>0</v>
      </c>
      <c r="C113" s="216">
        <f>IF(($Q$9-SUM($C$9:C112))&gt;0,$AB$9,0)</f>
        <v>0</v>
      </c>
      <c r="D113" s="215">
        <f>IF(($Q$10-SUM($D$9:D112))&gt;0,$AB$10,0)</f>
        <v>0</v>
      </c>
      <c r="E113" s="214">
        <f>ROUND(((Q$9-SUM(C$9:C112))*Q$14/100)/12,0)</f>
        <v>0</v>
      </c>
      <c r="F113" s="213">
        <f t="shared" si="13"/>
        <v>0</v>
      </c>
      <c r="G113" s="1458"/>
      <c r="H113" s="1459"/>
      <c r="I113" s="210"/>
      <c r="J113" s="210"/>
      <c r="K113" s="210"/>
      <c r="L113" s="210"/>
      <c r="M113" s="209">
        <f t="shared" si="11"/>
        <v>0</v>
      </c>
      <c r="N113" s="189"/>
      <c r="O113" s="189"/>
      <c r="Y113" s="184"/>
      <c r="Z113" s="184"/>
      <c r="AA113" s="184"/>
      <c r="AB113" s="183"/>
    </row>
    <row r="114" spans="1:28" s="179" customFormat="1" ht="18" customHeight="1" x14ac:dyDescent="0.15">
      <c r="A114" s="218">
        <f t="shared" si="12"/>
        <v>0</v>
      </c>
      <c r="B114" s="217">
        <f t="shared" si="9"/>
        <v>0</v>
      </c>
      <c r="C114" s="216">
        <f>IF(($Q$9-SUM($C$9:C113))&gt;0,$AB$9,0)</f>
        <v>0</v>
      </c>
      <c r="D114" s="215">
        <f>IF(($Q$10-SUM($D$9:D113))&gt;0,$AB$10,0)</f>
        <v>0</v>
      </c>
      <c r="E114" s="214">
        <f>ROUND(((Q$9-SUM(C$9:C113))*Q$14/100)/12,0)</f>
        <v>0</v>
      </c>
      <c r="F114" s="213">
        <f t="shared" si="13"/>
        <v>0</v>
      </c>
      <c r="G114" s="220" t="s">
        <v>529</v>
      </c>
      <c r="H114" s="229">
        <f>SUM(F105:F116)</f>
        <v>0</v>
      </c>
      <c r="I114" s="210"/>
      <c r="J114" s="210"/>
      <c r="K114" s="210"/>
      <c r="L114" s="210"/>
      <c r="M114" s="209">
        <f t="shared" si="11"/>
        <v>0</v>
      </c>
      <c r="N114" s="189"/>
      <c r="O114" s="189"/>
      <c r="Y114" s="184"/>
      <c r="Z114" s="184"/>
      <c r="AA114" s="184"/>
      <c r="AB114" s="183"/>
    </row>
    <row r="115" spans="1:28" s="179" customFormat="1" ht="18" customHeight="1" x14ac:dyDescent="0.15">
      <c r="A115" s="218">
        <f t="shared" si="12"/>
        <v>0</v>
      </c>
      <c r="B115" s="217">
        <f t="shared" si="9"/>
        <v>0</v>
      </c>
      <c r="C115" s="216">
        <f>IF(($Q$9-SUM($C$9:C114))&gt;0,$AB$9,0)</f>
        <v>0</v>
      </c>
      <c r="D115" s="215">
        <f>IF(($Q$10-SUM($D$9:D114))&gt;0,$AB$10,0)</f>
        <v>0</v>
      </c>
      <c r="E115" s="214">
        <f>ROUND(((Q$9-SUM(C$9:C114))*Q$14/100)/12,0)</f>
        <v>0</v>
      </c>
      <c r="F115" s="213">
        <f t="shared" si="13"/>
        <v>0</v>
      </c>
      <c r="G115" s="212" t="s">
        <v>528</v>
      </c>
      <c r="H115" s="211">
        <f>SUM(B105:B116)</f>
        <v>0</v>
      </c>
      <c r="I115" s="210"/>
      <c r="J115" s="210"/>
      <c r="K115" s="210"/>
      <c r="L115" s="210"/>
      <c r="M115" s="209">
        <f t="shared" si="11"/>
        <v>0</v>
      </c>
      <c r="N115" s="189"/>
      <c r="O115" s="189"/>
      <c r="Y115" s="184"/>
      <c r="Z115" s="184"/>
      <c r="AA115" s="184"/>
      <c r="AB115" s="183"/>
    </row>
    <row r="116" spans="1:28" s="179" customFormat="1" ht="18" customHeight="1" x14ac:dyDescent="0.15">
      <c r="A116" s="208">
        <f t="shared" si="12"/>
        <v>0</v>
      </c>
      <c r="B116" s="207">
        <f t="shared" si="9"/>
        <v>0</v>
      </c>
      <c r="C116" s="206">
        <f>IF(($Q$9-SUM($C$9:C115))&gt;0,$AB$9,0)</f>
        <v>0</v>
      </c>
      <c r="D116" s="205">
        <f>IF(($Q$10-SUM($D$9:D115))&gt;0,$AB$10,0)</f>
        <v>0</v>
      </c>
      <c r="E116" s="204">
        <f>ROUND(((Q$9-SUM(C$9:C115))*Q$14/100)/12,0)</f>
        <v>0</v>
      </c>
      <c r="F116" s="203">
        <f t="shared" si="13"/>
        <v>0</v>
      </c>
      <c r="G116" s="202" t="s">
        <v>527</v>
      </c>
      <c r="H116" s="201">
        <f>SUM(E105:E116)</f>
        <v>0</v>
      </c>
      <c r="I116" s="200"/>
      <c r="J116" s="200"/>
      <c r="K116" s="200"/>
      <c r="L116" s="200"/>
      <c r="M116" s="199">
        <f t="shared" si="11"/>
        <v>0</v>
      </c>
      <c r="N116" s="189"/>
      <c r="O116" s="189"/>
      <c r="Y116" s="184"/>
      <c r="Z116" s="184"/>
      <c r="AA116" s="184"/>
      <c r="AB116" s="183"/>
    </row>
    <row r="117" spans="1:28" s="179" customFormat="1" ht="18" customHeight="1" x14ac:dyDescent="0.15">
      <c r="A117" s="228">
        <f t="shared" si="12"/>
        <v>0</v>
      </c>
      <c r="B117" s="227">
        <f t="shared" si="9"/>
        <v>0</v>
      </c>
      <c r="C117" s="226">
        <f>IF(($Q$9-SUM($C$9:C116))&gt;0,$AB$9,0)</f>
        <v>0</v>
      </c>
      <c r="D117" s="225">
        <f>IF(($Q$10-SUM($D$9:D116))&gt;0,$AB$10,0)</f>
        <v>0</v>
      </c>
      <c r="E117" s="230">
        <f>ROUND(((Q$9-SUM(C$9:C116))*Q$14/100)/12,0)</f>
        <v>0</v>
      </c>
      <c r="F117" s="223">
        <f t="shared" si="13"/>
        <v>0</v>
      </c>
      <c r="G117" s="1456" t="s">
        <v>559</v>
      </c>
      <c r="H117" s="1457"/>
      <c r="I117" s="222"/>
      <c r="J117" s="222"/>
      <c r="K117" s="222"/>
      <c r="L117" s="222"/>
      <c r="M117" s="221">
        <f t="shared" si="11"/>
        <v>0</v>
      </c>
      <c r="N117" s="189"/>
      <c r="O117" s="189"/>
      <c r="Y117" s="184"/>
      <c r="Z117" s="184"/>
      <c r="AA117" s="184"/>
      <c r="AB117" s="183"/>
    </row>
    <row r="118" spans="1:28" s="179" customFormat="1" ht="18" customHeight="1" x14ac:dyDescent="0.15">
      <c r="A118" s="218">
        <f t="shared" si="12"/>
        <v>0</v>
      </c>
      <c r="B118" s="217">
        <f t="shared" si="9"/>
        <v>0</v>
      </c>
      <c r="C118" s="216">
        <f>IF(($Q$9-SUM($C$9:C117))&gt;0,$AB$9,0)</f>
        <v>0</v>
      </c>
      <c r="D118" s="215">
        <f>IF(($Q$10-SUM($D$9:D117))&gt;0,$AB$10,0)</f>
        <v>0</v>
      </c>
      <c r="E118" s="214">
        <f>ROUND(((Q$9-SUM(C$9:C117))*Q$14/100)/12,0)</f>
        <v>0</v>
      </c>
      <c r="F118" s="213">
        <f t="shared" si="13"/>
        <v>0</v>
      </c>
      <c r="G118" s="1458"/>
      <c r="H118" s="1459"/>
      <c r="I118" s="210"/>
      <c r="J118" s="210"/>
      <c r="K118" s="210"/>
      <c r="L118" s="210"/>
      <c r="M118" s="209">
        <f t="shared" si="11"/>
        <v>0</v>
      </c>
      <c r="N118" s="189"/>
      <c r="O118" s="189"/>
      <c r="Y118" s="184"/>
      <c r="Z118" s="184"/>
      <c r="AA118" s="184"/>
      <c r="AB118" s="183"/>
    </row>
    <row r="119" spans="1:28" s="179" customFormat="1" ht="18" customHeight="1" x14ac:dyDescent="0.15">
      <c r="A119" s="218">
        <f t="shared" si="12"/>
        <v>0</v>
      </c>
      <c r="B119" s="217">
        <f t="shared" si="9"/>
        <v>0</v>
      </c>
      <c r="C119" s="216">
        <f>IF(($Q$9-SUM($C$9:C118))&gt;0,$AB$9,0)</f>
        <v>0</v>
      </c>
      <c r="D119" s="215">
        <f>IF(($Q$10-SUM($D$9:D118))&gt;0,$AB$10,0)</f>
        <v>0</v>
      </c>
      <c r="E119" s="214">
        <f>ROUND(((Q$9-SUM(C$9:C118))*Q$14/100)/12,0)</f>
        <v>0</v>
      </c>
      <c r="F119" s="213">
        <f t="shared" si="13"/>
        <v>0</v>
      </c>
      <c r="G119" s="1458"/>
      <c r="H119" s="1459"/>
      <c r="I119" s="210"/>
      <c r="J119" s="210"/>
      <c r="K119" s="210"/>
      <c r="L119" s="210"/>
      <c r="M119" s="209">
        <f t="shared" si="11"/>
        <v>0</v>
      </c>
      <c r="N119" s="189"/>
      <c r="O119" s="189"/>
      <c r="Y119" s="184"/>
      <c r="Z119" s="184"/>
      <c r="AA119" s="184"/>
      <c r="AB119" s="183"/>
    </row>
    <row r="120" spans="1:28" s="179" customFormat="1" ht="18" customHeight="1" x14ac:dyDescent="0.15">
      <c r="A120" s="218">
        <f t="shared" si="12"/>
        <v>0</v>
      </c>
      <c r="B120" s="217">
        <f t="shared" si="9"/>
        <v>0</v>
      </c>
      <c r="C120" s="216">
        <f>IF(($Q$9-SUM($C$9:C119))&gt;0,$AB$9,0)</f>
        <v>0</v>
      </c>
      <c r="D120" s="215">
        <f>IF(($Q$10-SUM($D$9:D119))&gt;0,$AB$10,0)</f>
        <v>0</v>
      </c>
      <c r="E120" s="214">
        <f>ROUND(((Q$9-SUM(C$9:C119))*Q$14/100)/12,0)</f>
        <v>0</v>
      </c>
      <c r="F120" s="213">
        <f t="shared" si="13"/>
        <v>0</v>
      </c>
      <c r="G120" s="1458"/>
      <c r="H120" s="1459"/>
      <c r="I120" s="210"/>
      <c r="J120" s="210"/>
      <c r="K120" s="210"/>
      <c r="L120" s="210"/>
      <c r="M120" s="209">
        <f t="shared" si="11"/>
        <v>0</v>
      </c>
      <c r="N120" s="189"/>
      <c r="O120" s="189"/>
      <c r="Y120" s="184"/>
      <c r="Z120" s="184"/>
      <c r="AA120" s="184"/>
      <c r="AB120" s="183"/>
    </row>
    <row r="121" spans="1:28" s="179" customFormat="1" ht="18" customHeight="1" x14ac:dyDescent="0.15">
      <c r="A121" s="218">
        <f t="shared" si="12"/>
        <v>0</v>
      </c>
      <c r="B121" s="217">
        <f t="shared" si="9"/>
        <v>0</v>
      </c>
      <c r="C121" s="216">
        <f>IF(($Q$9-SUM($C$9:C120))&gt;0,$AB$9,0)</f>
        <v>0</v>
      </c>
      <c r="D121" s="215">
        <f>IF(($Q$10-SUM($D$9:D120))&gt;0,$AB$10,0)</f>
        <v>0</v>
      </c>
      <c r="E121" s="214">
        <f>ROUND(((Q$9-SUM(C$9:C120))*Q$14/100)/12,0)</f>
        <v>0</v>
      </c>
      <c r="F121" s="213">
        <f t="shared" si="13"/>
        <v>0</v>
      </c>
      <c r="G121" s="1458"/>
      <c r="H121" s="1459"/>
      <c r="I121" s="210"/>
      <c r="J121" s="210"/>
      <c r="K121" s="210"/>
      <c r="L121" s="210"/>
      <c r="M121" s="209">
        <f t="shared" si="11"/>
        <v>0</v>
      </c>
      <c r="N121" s="189"/>
      <c r="O121" s="189"/>
      <c r="Y121" s="184"/>
      <c r="Z121" s="184"/>
      <c r="AA121" s="184"/>
      <c r="AB121" s="183"/>
    </row>
    <row r="122" spans="1:28" s="179" customFormat="1" ht="18" customHeight="1" x14ac:dyDescent="0.15">
      <c r="A122" s="218">
        <f t="shared" si="12"/>
        <v>0</v>
      </c>
      <c r="B122" s="217">
        <f t="shared" si="9"/>
        <v>0</v>
      </c>
      <c r="C122" s="216">
        <f>IF(($Q$9-SUM($C$9:C121))&gt;0,$AB$9,0)</f>
        <v>0</v>
      </c>
      <c r="D122" s="215">
        <f>IF(($Q$10-SUM($D$9:D121))&gt;0,$AB$10,0)</f>
        <v>0</v>
      </c>
      <c r="E122" s="214">
        <f>ROUND(((Q$9-SUM(C$9:C121))*Q$14/100)/12,0)</f>
        <v>0</v>
      </c>
      <c r="F122" s="213">
        <f t="shared" si="13"/>
        <v>0</v>
      </c>
      <c r="G122" s="1458"/>
      <c r="H122" s="1459"/>
      <c r="I122" s="210"/>
      <c r="J122" s="210"/>
      <c r="K122" s="210"/>
      <c r="L122" s="210"/>
      <c r="M122" s="209">
        <f t="shared" si="11"/>
        <v>0</v>
      </c>
      <c r="N122" s="189"/>
      <c r="O122" s="189"/>
      <c r="Y122" s="184"/>
      <c r="Z122" s="184"/>
      <c r="AA122" s="184"/>
      <c r="AB122" s="183"/>
    </row>
    <row r="123" spans="1:28" s="179" customFormat="1" ht="18" customHeight="1" x14ac:dyDescent="0.15">
      <c r="A123" s="218">
        <f t="shared" si="12"/>
        <v>0</v>
      </c>
      <c r="B123" s="217">
        <f t="shared" si="9"/>
        <v>0</v>
      </c>
      <c r="C123" s="216">
        <f>IF(($Q$9-SUM($C$9:C122))&gt;0,$AB$9,0)</f>
        <v>0</v>
      </c>
      <c r="D123" s="215">
        <f>IF(($Q$10-SUM($D$9:D122))&gt;0,$AB$10,0)</f>
        <v>0</v>
      </c>
      <c r="E123" s="214">
        <f>ROUND(((Q$9-SUM(C$9:C122))*Q$14/100)/12,0)</f>
        <v>0</v>
      </c>
      <c r="F123" s="213">
        <f t="shared" si="13"/>
        <v>0</v>
      </c>
      <c r="G123" s="1458"/>
      <c r="H123" s="1459"/>
      <c r="I123" s="210"/>
      <c r="J123" s="210"/>
      <c r="K123" s="210"/>
      <c r="L123" s="210"/>
      <c r="M123" s="209">
        <f t="shared" si="11"/>
        <v>0</v>
      </c>
      <c r="N123" s="189"/>
      <c r="O123" s="189"/>
      <c r="Y123" s="184"/>
      <c r="Z123" s="184"/>
      <c r="AA123" s="184"/>
      <c r="AB123" s="183"/>
    </row>
    <row r="124" spans="1:28" s="179" customFormat="1" ht="18" customHeight="1" x14ac:dyDescent="0.15">
      <c r="A124" s="218">
        <f t="shared" si="12"/>
        <v>0</v>
      </c>
      <c r="B124" s="217">
        <f t="shared" si="9"/>
        <v>0</v>
      </c>
      <c r="C124" s="216">
        <f>IF(($Q$9-SUM($C$9:C123))&gt;0,$AB$9,0)</f>
        <v>0</v>
      </c>
      <c r="D124" s="215">
        <f>IF(($Q$10-SUM($D$9:D123))&gt;0,$AB$10,0)</f>
        <v>0</v>
      </c>
      <c r="E124" s="214">
        <f>ROUND(((Q$9-SUM(C$9:C123))*Q$14/100)/12,0)</f>
        <v>0</v>
      </c>
      <c r="F124" s="213">
        <f t="shared" si="13"/>
        <v>0</v>
      </c>
      <c r="G124" s="1458"/>
      <c r="H124" s="1459"/>
      <c r="I124" s="210"/>
      <c r="J124" s="210"/>
      <c r="K124" s="210"/>
      <c r="L124" s="210"/>
      <c r="M124" s="209">
        <f t="shared" si="11"/>
        <v>0</v>
      </c>
      <c r="N124" s="189"/>
      <c r="O124" s="189"/>
      <c r="Y124" s="184"/>
      <c r="Z124" s="184"/>
      <c r="AA124" s="184"/>
      <c r="AB124" s="183"/>
    </row>
    <row r="125" spans="1:28" s="179" customFormat="1" ht="18" customHeight="1" x14ac:dyDescent="0.15">
      <c r="A125" s="218">
        <f t="shared" si="12"/>
        <v>0</v>
      </c>
      <c r="B125" s="217">
        <f t="shared" si="9"/>
        <v>0</v>
      </c>
      <c r="C125" s="216">
        <f>IF(($Q$9-SUM($C$9:C124))&gt;0,$AB$9,0)</f>
        <v>0</v>
      </c>
      <c r="D125" s="215">
        <f>IF(($Q$10-SUM($D$9:D124))&gt;0,$AB$10,0)</f>
        <v>0</v>
      </c>
      <c r="E125" s="214">
        <f>ROUND(((Q$9-SUM(C$9:C124))*Q$14/100)/12,0)</f>
        <v>0</v>
      </c>
      <c r="F125" s="213">
        <f t="shared" si="13"/>
        <v>0</v>
      </c>
      <c r="G125" s="1458"/>
      <c r="H125" s="1459"/>
      <c r="I125" s="210"/>
      <c r="J125" s="210"/>
      <c r="K125" s="210"/>
      <c r="L125" s="210"/>
      <c r="M125" s="209">
        <f t="shared" si="11"/>
        <v>0</v>
      </c>
      <c r="N125" s="189"/>
      <c r="O125" s="189"/>
      <c r="Y125" s="184"/>
      <c r="Z125" s="184"/>
      <c r="AA125" s="184"/>
      <c r="AB125" s="183"/>
    </row>
    <row r="126" spans="1:28" s="179" customFormat="1" ht="18" customHeight="1" x14ac:dyDescent="0.15">
      <c r="A126" s="218">
        <f t="shared" si="12"/>
        <v>0</v>
      </c>
      <c r="B126" s="217">
        <f t="shared" si="9"/>
        <v>0</v>
      </c>
      <c r="C126" s="216">
        <f>IF(($Q$9-SUM($C$9:C125))&gt;0,$AB$9,0)</f>
        <v>0</v>
      </c>
      <c r="D126" s="215">
        <f>IF(($Q$10-SUM($D$9:D125))&gt;0,$AB$10,0)</f>
        <v>0</v>
      </c>
      <c r="E126" s="214">
        <f>ROUND(((Q$9-SUM(C$9:C125))*Q$14/100)/12,0)</f>
        <v>0</v>
      </c>
      <c r="F126" s="213">
        <f t="shared" si="13"/>
        <v>0</v>
      </c>
      <c r="G126" s="220" t="s">
        <v>529</v>
      </c>
      <c r="H126" s="229">
        <f>SUM(F117:F128)</f>
        <v>0</v>
      </c>
      <c r="I126" s="210"/>
      <c r="J126" s="210"/>
      <c r="K126" s="210"/>
      <c r="L126" s="210"/>
      <c r="M126" s="209">
        <f t="shared" si="11"/>
        <v>0</v>
      </c>
      <c r="N126" s="189"/>
      <c r="O126" s="189"/>
      <c r="Y126" s="184"/>
      <c r="Z126" s="184"/>
      <c r="AA126" s="184"/>
      <c r="AB126" s="183"/>
    </row>
    <row r="127" spans="1:28" s="179" customFormat="1" ht="18" customHeight="1" x14ac:dyDescent="0.15">
      <c r="A127" s="218">
        <f t="shared" si="12"/>
        <v>0</v>
      </c>
      <c r="B127" s="217">
        <f t="shared" si="9"/>
        <v>0</v>
      </c>
      <c r="C127" s="216">
        <f>IF(($Q$9-SUM($C$9:C126))&gt;0,$AB$9,0)</f>
        <v>0</v>
      </c>
      <c r="D127" s="215">
        <f>IF(($Q$10-SUM($D$9:D126))&gt;0,$AB$10,0)</f>
        <v>0</v>
      </c>
      <c r="E127" s="214">
        <f>ROUND(((Q$9-SUM(C$9:C126))*Q$14/100)/12,0)</f>
        <v>0</v>
      </c>
      <c r="F127" s="213">
        <f t="shared" si="13"/>
        <v>0</v>
      </c>
      <c r="G127" s="212" t="s">
        <v>528</v>
      </c>
      <c r="H127" s="211">
        <f>SUM(B117:B128)</f>
        <v>0</v>
      </c>
      <c r="I127" s="210"/>
      <c r="J127" s="210"/>
      <c r="K127" s="210"/>
      <c r="L127" s="210"/>
      <c r="M127" s="209">
        <f t="shared" si="11"/>
        <v>0</v>
      </c>
      <c r="N127" s="189"/>
      <c r="O127" s="189"/>
      <c r="Y127" s="184"/>
      <c r="Z127" s="184"/>
      <c r="AA127" s="184"/>
      <c r="AB127" s="183"/>
    </row>
    <row r="128" spans="1:28" s="179" customFormat="1" ht="18" customHeight="1" x14ac:dyDescent="0.15">
      <c r="A128" s="208">
        <f t="shared" si="12"/>
        <v>0</v>
      </c>
      <c r="B128" s="207">
        <f t="shared" si="9"/>
        <v>0</v>
      </c>
      <c r="C128" s="206">
        <f>IF(($Q$9-SUM($C$9:C127))&gt;0,$AB$9,0)</f>
        <v>0</v>
      </c>
      <c r="D128" s="205">
        <f>IF(($Q$10-SUM($D$9:D127))&gt;0,$AB$10,0)</f>
        <v>0</v>
      </c>
      <c r="E128" s="204">
        <f>ROUND(((Q$9-SUM(C$9:C127))*Q$14/100)/12,0)</f>
        <v>0</v>
      </c>
      <c r="F128" s="203">
        <f t="shared" si="13"/>
        <v>0</v>
      </c>
      <c r="G128" s="202" t="s">
        <v>527</v>
      </c>
      <c r="H128" s="201">
        <f>SUM(E117:E128)</f>
        <v>0</v>
      </c>
      <c r="I128" s="200"/>
      <c r="J128" s="200"/>
      <c r="K128" s="200"/>
      <c r="L128" s="200"/>
      <c r="M128" s="199">
        <f t="shared" si="11"/>
        <v>0</v>
      </c>
      <c r="N128" s="189"/>
      <c r="O128" s="189"/>
      <c r="Y128" s="184"/>
      <c r="Z128" s="184"/>
      <c r="AA128" s="184"/>
      <c r="AB128" s="183"/>
    </row>
    <row r="129" spans="1:28" s="179" customFormat="1" ht="18" customHeight="1" x14ac:dyDescent="0.15">
      <c r="A129" s="228">
        <f t="shared" si="12"/>
        <v>0</v>
      </c>
      <c r="B129" s="227">
        <f t="shared" si="9"/>
        <v>0</v>
      </c>
      <c r="C129" s="226">
        <f>IF(($Q$9-SUM($C$9:C128))&gt;0,$AB$9,0)</f>
        <v>0</v>
      </c>
      <c r="D129" s="225">
        <f>IF(($Q$10-SUM($D$9:D128))&gt;0,$AB$10,0)</f>
        <v>0</v>
      </c>
      <c r="E129" s="224">
        <f>IF(Q$13&gt;1,"未定",ROUND(((Q$9-SUM(C$9:C128))*Q$14/100)/12,0))</f>
        <v>0</v>
      </c>
      <c r="F129" s="223">
        <f t="shared" ref="F129:F192" si="14">IF(Q$13&gt;1,"未定",B129+E129)</f>
        <v>0</v>
      </c>
      <c r="G129" s="1456" t="s">
        <v>558</v>
      </c>
      <c r="H129" s="1457"/>
      <c r="I129" s="222"/>
      <c r="J129" s="222"/>
      <c r="K129" s="222"/>
      <c r="L129" s="222"/>
      <c r="M129" s="221">
        <f t="shared" si="11"/>
        <v>0</v>
      </c>
      <c r="N129" s="189"/>
      <c r="O129" s="189"/>
      <c r="Y129" s="184"/>
      <c r="Z129" s="184"/>
      <c r="AA129" s="184"/>
      <c r="AB129" s="183"/>
    </row>
    <row r="130" spans="1:28" s="179" customFormat="1" ht="18" customHeight="1" x14ac:dyDescent="0.15">
      <c r="A130" s="218">
        <f t="shared" si="12"/>
        <v>0</v>
      </c>
      <c r="B130" s="217">
        <f t="shared" si="9"/>
        <v>0</v>
      </c>
      <c r="C130" s="216">
        <f>IF(($Q$9-SUM($C$9:C129))&gt;0,$AB$9,0)</f>
        <v>0</v>
      </c>
      <c r="D130" s="215">
        <f>IF(($Q$10-SUM($D$9:D129))&gt;0,$AB$10,0)</f>
        <v>0</v>
      </c>
      <c r="E130" s="214">
        <f>IF(Q$13&gt;1,"未定",ROUND(((Q$9-SUM(C$9:C129))*Q$14/100)/12,0))</f>
        <v>0</v>
      </c>
      <c r="F130" s="213">
        <f t="shared" si="14"/>
        <v>0</v>
      </c>
      <c r="G130" s="1458"/>
      <c r="H130" s="1459"/>
      <c r="I130" s="210"/>
      <c r="J130" s="210"/>
      <c r="K130" s="210"/>
      <c r="L130" s="210"/>
      <c r="M130" s="209">
        <f t="shared" si="11"/>
        <v>0</v>
      </c>
      <c r="N130" s="189"/>
      <c r="O130" s="189"/>
      <c r="Y130" s="184"/>
      <c r="Z130" s="184"/>
      <c r="AA130" s="184"/>
      <c r="AB130" s="183"/>
    </row>
    <row r="131" spans="1:28" s="179" customFormat="1" ht="18" customHeight="1" x14ac:dyDescent="0.15">
      <c r="A131" s="218">
        <f t="shared" si="12"/>
        <v>0</v>
      </c>
      <c r="B131" s="217">
        <f t="shared" si="9"/>
        <v>0</v>
      </c>
      <c r="C131" s="216">
        <f>IF(($Q$9-SUM($C$9:C130))&gt;0,$AB$9,0)</f>
        <v>0</v>
      </c>
      <c r="D131" s="215">
        <f>IF(($Q$10-SUM($D$9:D130))&gt;0,$AB$10,0)</f>
        <v>0</v>
      </c>
      <c r="E131" s="214">
        <f>IF(Q$13&gt;1,"未定",ROUND(((Q$9-SUM(C$9:C130))*Q$14/100)/12,0))</f>
        <v>0</v>
      </c>
      <c r="F131" s="213">
        <f t="shared" si="14"/>
        <v>0</v>
      </c>
      <c r="G131" s="1458"/>
      <c r="H131" s="1459"/>
      <c r="I131" s="210"/>
      <c r="J131" s="210"/>
      <c r="K131" s="210"/>
      <c r="L131" s="210"/>
      <c r="M131" s="209">
        <f t="shared" si="11"/>
        <v>0</v>
      </c>
      <c r="N131" s="189"/>
      <c r="O131" s="189"/>
      <c r="Y131" s="184"/>
      <c r="Z131" s="184"/>
      <c r="AA131" s="184"/>
      <c r="AB131" s="183"/>
    </row>
    <row r="132" spans="1:28" s="179" customFormat="1" ht="18" customHeight="1" x14ac:dyDescent="0.15">
      <c r="A132" s="218">
        <f t="shared" si="12"/>
        <v>0</v>
      </c>
      <c r="B132" s="217">
        <f t="shared" si="9"/>
        <v>0</v>
      </c>
      <c r="C132" s="216">
        <f>IF(($Q$9-SUM($C$9:C131))&gt;0,$AB$9,0)</f>
        <v>0</v>
      </c>
      <c r="D132" s="215">
        <f>IF(($Q$10-SUM($D$9:D131))&gt;0,$AB$10,0)</f>
        <v>0</v>
      </c>
      <c r="E132" s="214">
        <f>IF(Q$13&gt;1,"未定",ROUND(((Q$9-SUM(C$9:C131))*Q$14/100)/12,0))</f>
        <v>0</v>
      </c>
      <c r="F132" s="213">
        <f t="shared" si="14"/>
        <v>0</v>
      </c>
      <c r="G132" s="1458"/>
      <c r="H132" s="1459"/>
      <c r="I132" s="210"/>
      <c r="J132" s="210"/>
      <c r="K132" s="210"/>
      <c r="L132" s="210"/>
      <c r="M132" s="209">
        <f t="shared" si="11"/>
        <v>0</v>
      </c>
      <c r="N132" s="189"/>
      <c r="O132" s="189"/>
      <c r="Y132" s="184"/>
      <c r="Z132" s="184"/>
      <c r="AA132" s="184"/>
      <c r="AB132" s="183"/>
    </row>
    <row r="133" spans="1:28" s="179" customFormat="1" ht="18" customHeight="1" x14ac:dyDescent="0.15">
      <c r="A133" s="218">
        <f t="shared" si="12"/>
        <v>0</v>
      </c>
      <c r="B133" s="217">
        <f t="shared" si="9"/>
        <v>0</v>
      </c>
      <c r="C133" s="216">
        <f>IF(($Q$9-SUM($C$9:C132))&gt;0,$AB$9,0)</f>
        <v>0</v>
      </c>
      <c r="D133" s="215">
        <f>IF(($Q$10-SUM($D$9:D132))&gt;0,$AB$10,0)</f>
        <v>0</v>
      </c>
      <c r="E133" s="214">
        <f>IF(Q$13&gt;1,"未定",ROUND(((Q$9-SUM(C$9:C132))*Q$14/100)/12,0))</f>
        <v>0</v>
      </c>
      <c r="F133" s="213">
        <f t="shared" si="14"/>
        <v>0</v>
      </c>
      <c r="G133" s="1458"/>
      <c r="H133" s="1459"/>
      <c r="I133" s="210"/>
      <c r="J133" s="210"/>
      <c r="K133" s="210"/>
      <c r="L133" s="210"/>
      <c r="M133" s="209">
        <f t="shared" si="11"/>
        <v>0</v>
      </c>
      <c r="N133" s="189"/>
      <c r="O133" s="189"/>
      <c r="Y133" s="184"/>
      <c r="Z133" s="184"/>
      <c r="AA133" s="184"/>
      <c r="AB133" s="183"/>
    </row>
    <row r="134" spans="1:28" s="179" customFormat="1" ht="18" customHeight="1" x14ac:dyDescent="0.15">
      <c r="A134" s="218">
        <f t="shared" si="12"/>
        <v>0</v>
      </c>
      <c r="B134" s="217">
        <f t="shared" si="9"/>
        <v>0</v>
      </c>
      <c r="C134" s="216">
        <f>IF(($Q$9-SUM($C$9:C133))&gt;0,$AB$9,0)</f>
        <v>0</v>
      </c>
      <c r="D134" s="215">
        <f>IF(($Q$10-SUM($D$9:D133))&gt;0,$AB$10,0)</f>
        <v>0</v>
      </c>
      <c r="E134" s="214">
        <f>IF(Q$13&gt;1,"未定",ROUND(((Q$9-SUM(C$9:C133))*Q$14/100)/12,0))</f>
        <v>0</v>
      </c>
      <c r="F134" s="213">
        <f t="shared" si="14"/>
        <v>0</v>
      </c>
      <c r="G134" s="1458"/>
      <c r="H134" s="1459"/>
      <c r="I134" s="210"/>
      <c r="J134" s="210"/>
      <c r="K134" s="210"/>
      <c r="L134" s="210"/>
      <c r="M134" s="209">
        <f t="shared" si="11"/>
        <v>0</v>
      </c>
      <c r="N134" s="189"/>
      <c r="O134" s="189"/>
      <c r="Y134" s="184"/>
      <c r="Z134" s="184"/>
      <c r="AA134" s="184"/>
      <c r="AB134" s="183"/>
    </row>
    <row r="135" spans="1:28" s="179" customFormat="1" ht="18" customHeight="1" x14ac:dyDescent="0.15">
      <c r="A135" s="218">
        <f t="shared" si="12"/>
        <v>0</v>
      </c>
      <c r="B135" s="217">
        <f t="shared" si="9"/>
        <v>0</v>
      </c>
      <c r="C135" s="216">
        <f>IF(($Q$9-SUM($C$9:C134))&gt;0,$AB$9,0)</f>
        <v>0</v>
      </c>
      <c r="D135" s="215">
        <f>IF(($Q$10-SUM($D$9:D134))&gt;0,$AB$10,0)</f>
        <v>0</v>
      </c>
      <c r="E135" s="214">
        <f>IF(Q$13&gt;1,"未定",ROUND(((Q$9-SUM(C$9:C134))*Q$14/100)/12,0))</f>
        <v>0</v>
      </c>
      <c r="F135" s="213">
        <f t="shared" si="14"/>
        <v>0</v>
      </c>
      <c r="G135" s="1458"/>
      <c r="H135" s="1459"/>
      <c r="I135" s="210"/>
      <c r="J135" s="210"/>
      <c r="K135" s="210"/>
      <c r="L135" s="210"/>
      <c r="M135" s="209">
        <f t="shared" si="11"/>
        <v>0</v>
      </c>
      <c r="N135" s="189"/>
      <c r="O135" s="189"/>
      <c r="Y135" s="184"/>
      <c r="Z135" s="184"/>
      <c r="AA135" s="184"/>
      <c r="AB135" s="183"/>
    </row>
    <row r="136" spans="1:28" s="179" customFormat="1" ht="18" customHeight="1" x14ac:dyDescent="0.15">
      <c r="A136" s="218">
        <f t="shared" si="12"/>
        <v>0</v>
      </c>
      <c r="B136" s="217">
        <f t="shared" si="9"/>
        <v>0</v>
      </c>
      <c r="C136" s="216">
        <f>IF(($Q$9-SUM($C$9:C135))&gt;0,$AB$9,0)</f>
        <v>0</v>
      </c>
      <c r="D136" s="215">
        <f>IF(($Q$10-SUM($D$9:D135))&gt;0,$AB$10,0)</f>
        <v>0</v>
      </c>
      <c r="E136" s="214">
        <f>IF(Q$13&gt;1,"未定",ROUND(((Q$9-SUM(C$9:C135))*Q$14/100)/12,0))</f>
        <v>0</v>
      </c>
      <c r="F136" s="213">
        <f t="shared" si="14"/>
        <v>0</v>
      </c>
      <c r="G136" s="1458"/>
      <c r="H136" s="1459"/>
      <c r="I136" s="210"/>
      <c r="J136" s="210"/>
      <c r="K136" s="210"/>
      <c r="L136" s="210"/>
      <c r="M136" s="209">
        <f t="shared" si="11"/>
        <v>0</v>
      </c>
      <c r="N136" s="189"/>
      <c r="O136" s="189"/>
      <c r="Y136" s="184"/>
      <c r="Z136" s="184"/>
      <c r="AA136" s="184"/>
      <c r="AB136" s="183"/>
    </row>
    <row r="137" spans="1:28" s="179" customFormat="1" ht="18" customHeight="1" x14ac:dyDescent="0.15">
      <c r="A137" s="218">
        <f t="shared" si="12"/>
        <v>0</v>
      </c>
      <c r="B137" s="217">
        <f t="shared" ref="B137:B200" si="15">SUM(C137:D137)</f>
        <v>0</v>
      </c>
      <c r="C137" s="216">
        <f>IF(($Q$9-SUM($C$9:C136))&gt;0,$AB$9,0)</f>
        <v>0</v>
      </c>
      <c r="D137" s="215">
        <f>IF(($Q$10-SUM($D$9:D136))&gt;0,$AB$10,0)</f>
        <v>0</v>
      </c>
      <c r="E137" s="214">
        <f>IF(Q$13&gt;1,"未定",ROUND(((Q$9-SUM(C$9:C136))*Q$14/100)/12,0))</f>
        <v>0</v>
      </c>
      <c r="F137" s="213">
        <f t="shared" si="14"/>
        <v>0</v>
      </c>
      <c r="G137" s="1458"/>
      <c r="H137" s="1459"/>
      <c r="I137" s="210"/>
      <c r="J137" s="210"/>
      <c r="K137" s="210"/>
      <c r="L137" s="210"/>
      <c r="M137" s="209">
        <f t="shared" ref="M137:M200" si="16">SUM(I137:L137)</f>
        <v>0</v>
      </c>
      <c r="N137" s="189"/>
      <c r="O137" s="189"/>
      <c r="Y137" s="184"/>
      <c r="Z137" s="184"/>
      <c r="AA137" s="184"/>
      <c r="AB137" s="183"/>
    </row>
    <row r="138" spans="1:28" s="179" customFormat="1" ht="18" customHeight="1" x14ac:dyDescent="0.15">
      <c r="A138" s="218">
        <f t="shared" ref="A138:A201" si="17">IF(F138&gt;0,A137+1,0)</f>
        <v>0</v>
      </c>
      <c r="B138" s="217">
        <f t="shared" si="15"/>
        <v>0</v>
      </c>
      <c r="C138" s="216">
        <f>IF(($Q$9-SUM($C$9:C137))&gt;0,$AB$9,0)</f>
        <v>0</v>
      </c>
      <c r="D138" s="215">
        <f>IF(($Q$10-SUM($D$9:D137))&gt;0,$AB$10,0)</f>
        <v>0</v>
      </c>
      <c r="E138" s="214">
        <f>IF(Q$13&gt;1,"未定",ROUND(((Q$9-SUM(C$9:C137))*Q$14/100)/12,0))</f>
        <v>0</v>
      </c>
      <c r="F138" s="213">
        <f t="shared" si="14"/>
        <v>0</v>
      </c>
      <c r="G138" s="220" t="s">
        <v>529</v>
      </c>
      <c r="H138" s="219">
        <f>IF(Q$13&gt;1,"未定",SUM(F129:F140))</f>
        <v>0</v>
      </c>
      <c r="I138" s="210"/>
      <c r="J138" s="210"/>
      <c r="K138" s="210"/>
      <c r="L138" s="210"/>
      <c r="M138" s="209">
        <f t="shared" si="16"/>
        <v>0</v>
      </c>
      <c r="N138" s="189"/>
      <c r="O138" s="189"/>
      <c r="Y138" s="184"/>
      <c r="Z138" s="184"/>
      <c r="AA138" s="184"/>
      <c r="AB138" s="183"/>
    </row>
    <row r="139" spans="1:28" s="179" customFormat="1" ht="18" customHeight="1" x14ac:dyDescent="0.15">
      <c r="A139" s="218">
        <f t="shared" si="17"/>
        <v>0</v>
      </c>
      <c r="B139" s="217">
        <f t="shared" si="15"/>
        <v>0</v>
      </c>
      <c r="C139" s="216">
        <f>IF(($Q$9-SUM($C$9:C138))&gt;0,$AB$9,0)</f>
        <v>0</v>
      </c>
      <c r="D139" s="215">
        <f>IF(($Q$10-SUM($D$9:D138))&gt;0,$AB$10,0)</f>
        <v>0</v>
      </c>
      <c r="E139" s="214">
        <f>IF(Q$13&gt;1,"未定",ROUND(((Q$9-SUM(C$9:C138))*Q$14/100)/12,0))</f>
        <v>0</v>
      </c>
      <c r="F139" s="213">
        <f t="shared" si="14"/>
        <v>0</v>
      </c>
      <c r="G139" s="212" t="s">
        <v>528</v>
      </c>
      <c r="H139" s="211">
        <f>SUM(B129:B140)</f>
        <v>0</v>
      </c>
      <c r="I139" s="210"/>
      <c r="J139" s="210"/>
      <c r="K139" s="210"/>
      <c r="L139" s="210"/>
      <c r="M139" s="209">
        <f t="shared" si="16"/>
        <v>0</v>
      </c>
      <c r="N139" s="189"/>
      <c r="O139" s="189"/>
      <c r="Y139" s="184"/>
      <c r="Z139" s="184"/>
      <c r="AA139" s="184"/>
      <c r="AB139" s="183"/>
    </row>
    <row r="140" spans="1:28" s="179" customFormat="1" ht="18" customHeight="1" x14ac:dyDescent="0.15">
      <c r="A140" s="208">
        <f t="shared" si="17"/>
        <v>0</v>
      </c>
      <c r="B140" s="207">
        <f t="shared" si="15"/>
        <v>0</v>
      </c>
      <c r="C140" s="206">
        <f>IF(($Q$9-SUM($C$9:C139))&gt;0,$AB$9,0)</f>
        <v>0</v>
      </c>
      <c r="D140" s="205">
        <f>IF(($Q$10-SUM($D$9:D139))&gt;0,$AB$10,0)</f>
        <v>0</v>
      </c>
      <c r="E140" s="214">
        <f>IF(Q$13&gt;1,"未定",ROUND(((Q$9-SUM(C$9:C139))*Q$14/100)/12,0))</f>
        <v>0</v>
      </c>
      <c r="F140" s="203">
        <f t="shared" si="14"/>
        <v>0</v>
      </c>
      <c r="G140" s="202" t="s">
        <v>527</v>
      </c>
      <c r="H140" s="201">
        <f>IF(Q$13&gt;1,"未定",SUM(E129:E140))</f>
        <v>0</v>
      </c>
      <c r="I140" s="200"/>
      <c r="J140" s="200"/>
      <c r="K140" s="200"/>
      <c r="L140" s="200"/>
      <c r="M140" s="199">
        <f t="shared" si="16"/>
        <v>0</v>
      </c>
      <c r="N140" s="189"/>
      <c r="O140" s="189"/>
      <c r="Y140" s="184"/>
      <c r="Z140" s="184"/>
      <c r="AA140" s="184"/>
      <c r="AB140" s="183"/>
    </row>
    <row r="141" spans="1:28" s="179" customFormat="1" ht="18" customHeight="1" x14ac:dyDescent="0.15">
      <c r="A141" s="228">
        <f t="shared" si="17"/>
        <v>0</v>
      </c>
      <c r="B141" s="227">
        <f t="shared" si="15"/>
        <v>0</v>
      </c>
      <c r="C141" s="226">
        <f>IF(($Q$9-SUM($C$9:C140))&gt;0,$AB$9,0)</f>
        <v>0</v>
      </c>
      <c r="D141" s="225">
        <f>IF(($Q$10-SUM($D$9:D140))&gt;0,$AB$10,0)</f>
        <v>0</v>
      </c>
      <c r="E141" s="224">
        <f>IF(Q$13&gt;1,"未定",ROUND(((Q$9-SUM(C$9:C140))*Q$14/100)/12,0))</f>
        <v>0</v>
      </c>
      <c r="F141" s="223">
        <f t="shared" si="14"/>
        <v>0</v>
      </c>
      <c r="G141" s="1456" t="s">
        <v>557</v>
      </c>
      <c r="H141" s="1457"/>
      <c r="I141" s="222"/>
      <c r="J141" s="222"/>
      <c r="K141" s="222"/>
      <c r="L141" s="222"/>
      <c r="M141" s="221">
        <f t="shared" si="16"/>
        <v>0</v>
      </c>
      <c r="N141" s="189"/>
      <c r="O141" s="189"/>
      <c r="Y141" s="184"/>
      <c r="Z141" s="184"/>
      <c r="AA141" s="184"/>
      <c r="AB141" s="183"/>
    </row>
    <row r="142" spans="1:28" s="179" customFormat="1" ht="18" customHeight="1" x14ac:dyDescent="0.15">
      <c r="A142" s="218">
        <f t="shared" si="17"/>
        <v>0</v>
      </c>
      <c r="B142" s="217">
        <f t="shared" si="15"/>
        <v>0</v>
      </c>
      <c r="C142" s="216">
        <f>IF(($Q$9-SUM($C$9:C141))&gt;0,$AB$9,0)</f>
        <v>0</v>
      </c>
      <c r="D142" s="215">
        <f>IF(($Q$10-SUM($D$9:D141))&gt;0,$AB$10,0)</f>
        <v>0</v>
      </c>
      <c r="E142" s="214">
        <f>IF(Q$13&gt;1,"未定",ROUND(((Q$9-SUM(C$9:C141))*Q$14/100)/12,0))</f>
        <v>0</v>
      </c>
      <c r="F142" s="213">
        <f t="shared" si="14"/>
        <v>0</v>
      </c>
      <c r="G142" s="1458"/>
      <c r="H142" s="1459"/>
      <c r="I142" s="210"/>
      <c r="J142" s="210"/>
      <c r="K142" s="210"/>
      <c r="L142" s="210"/>
      <c r="M142" s="209">
        <f t="shared" si="16"/>
        <v>0</v>
      </c>
      <c r="N142" s="189"/>
      <c r="O142" s="189"/>
      <c r="Y142" s="184"/>
      <c r="Z142" s="184"/>
      <c r="AA142" s="184"/>
      <c r="AB142" s="183"/>
    </row>
    <row r="143" spans="1:28" s="179" customFormat="1" ht="18" customHeight="1" x14ac:dyDescent="0.15">
      <c r="A143" s="218">
        <f t="shared" si="17"/>
        <v>0</v>
      </c>
      <c r="B143" s="217">
        <f t="shared" si="15"/>
        <v>0</v>
      </c>
      <c r="C143" s="216">
        <f>IF(($Q$9-SUM($C$9:C142))&gt;0,$AB$9,0)</f>
        <v>0</v>
      </c>
      <c r="D143" s="215">
        <f>IF(($Q$10-SUM($D$9:D142))&gt;0,$AB$10,0)</f>
        <v>0</v>
      </c>
      <c r="E143" s="214">
        <f>IF(Q$13&gt;1,"未定",ROUND(((Q$9-SUM(C$9:C142))*Q$14/100)/12,0))</f>
        <v>0</v>
      </c>
      <c r="F143" s="213">
        <f t="shared" si="14"/>
        <v>0</v>
      </c>
      <c r="G143" s="1458"/>
      <c r="H143" s="1459"/>
      <c r="I143" s="210"/>
      <c r="J143" s="210"/>
      <c r="K143" s="210"/>
      <c r="L143" s="210"/>
      <c r="M143" s="209">
        <f t="shared" si="16"/>
        <v>0</v>
      </c>
      <c r="N143" s="189"/>
      <c r="O143" s="189"/>
      <c r="Y143" s="184"/>
      <c r="Z143" s="184"/>
      <c r="AA143" s="184"/>
      <c r="AB143" s="183"/>
    </row>
    <row r="144" spans="1:28" s="179" customFormat="1" ht="18" customHeight="1" x14ac:dyDescent="0.15">
      <c r="A144" s="218">
        <f t="shared" si="17"/>
        <v>0</v>
      </c>
      <c r="B144" s="217">
        <f t="shared" si="15"/>
        <v>0</v>
      </c>
      <c r="C144" s="216">
        <f>IF(($Q$9-SUM($C$9:C143))&gt;0,$AB$9,0)</f>
        <v>0</v>
      </c>
      <c r="D144" s="215">
        <f>IF(($Q$10-SUM($D$9:D143))&gt;0,$AB$10,0)</f>
        <v>0</v>
      </c>
      <c r="E144" s="214">
        <f>IF(Q$13&gt;1,"未定",ROUND(((Q$9-SUM(C$9:C143))*Q$14/100)/12,0))</f>
        <v>0</v>
      </c>
      <c r="F144" s="213">
        <f t="shared" si="14"/>
        <v>0</v>
      </c>
      <c r="G144" s="1458"/>
      <c r="H144" s="1459"/>
      <c r="I144" s="210"/>
      <c r="J144" s="210"/>
      <c r="K144" s="210"/>
      <c r="L144" s="210"/>
      <c r="M144" s="209">
        <f t="shared" si="16"/>
        <v>0</v>
      </c>
      <c r="N144" s="189"/>
      <c r="O144" s="189"/>
      <c r="Y144" s="184"/>
      <c r="Z144" s="184"/>
      <c r="AA144" s="184"/>
      <c r="AB144" s="183"/>
    </row>
    <row r="145" spans="1:28" s="179" customFormat="1" ht="18" customHeight="1" x14ac:dyDescent="0.15">
      <c r="A145" s="218">
        <f t="shared" si="17"/>
        <v>0</v>
      </c>
      <c r="B145" s="217">
        <f t="shared" si="15"/>
        <v>0</v>
      </c>
      <c r="C145" s="216">
        <f>IF(($Q$9-SUM($C$9:C144))&gt;0,$AB$9,0)</f>
        <v>0</v>
      </c>
      <c r="D145" s="215">
        <f>IF(($Q$10-SUM($D$9:D144))&gt;0,$AB$10,0)</f>
        <v>0</v>
      </c>
      <c r="E145" s="214">
        <f>IF(Q$13&gt;1,"未定",ROUND(((Q$9-SUM(C$9:C144))*Q$14/100)/12,0))</f>
        <v>0</v>
      </c>
      <c r="F145" s="213">
        <f t="shared" si="14"/>
        <v>0</v>
      </c>
      <c r="G145" s="1458"/>
      <c r="H145" s="1459"/>
      <c r="I145" s="210"/>
      <c r="J145" s="210"/>
      <c r="K145" s="210"/>
      <c r="L145" s="210"/>
      <c r="M145" s="209">
        <f t="shared" si="16"/>
        <v>0</v>
      </c>
      <c r="N145" s="189"/>
      <c r="O145" s="189"/>
      <c r="Y145" s="184"/>
      <c r="Z145" s="184"/>
      <c r="AA145" s="184"/>
      <c r="AB145" s="183"/>
    </row>
    <row r="146" spans="1:28" s="179" customFormat="1" ht="18" customHeight="1" x14ac:dyDescent="0.15">
      <c r="A146" s="218">
        <f t="shared" si="17"/>
        <v>0</v>
      </c>
      <c r="B146" s="217">
        <f t="shared" si="15"/>
        <v>0</v>
      </c>
      <c r="C146" s="216">
        <f>IF(($Q$9-SUM($C$9:C145))&gt;0,$AB$9,0)</f>
        <v>0</v>
      </c>
      <c r="D146" s="215">
        <f>IF(($Q$10-SUM($D$9:D145))&gt;0,$AB$10,0)</f>
        <v>0</v>
      </c>
      <c r="E146" s="214">
        <f>IF(Q$13&gt;1,"未定",ROUND(((Q$9-SUM(C$9:C145))*Q$14/100)/12,0))</f>
        <v>0</v>
      </c>
      <c r="F146" s="213">
        <f t="shared" si="14"/>
        <v>0</v>
      </c>
      <c r="G146" s="1458"/>
      <c r="H146" s="1459"/>
      <c r="I146" s="210"/>
      <c r="J146" s="210"/>
      <c r="K146" s="210"/>
      <c r="L146" s="210"/>
      <c r="M146" s="209">
        <f t="shared" si="16"/>
        <v>0</v>
      </c>
      <c r="N146" s="189"/>
      <c r="O146" s="189"/>
      <c r="Y146" s="184"/>
      <c r="Z146" s="184"/>
      <c r="AA146" s="184"/>
      <c r="AB146" s="183"/>
    </row>
    <row r="147" spans="1:28" s="179" customFormat="1" ht="18" customHeight="1" x14ac:dyDescent="0.15">
      <c r="A147" s="218">
        <f t="shared" si="17"/>
        <v>0</v>
      </c>
      <c r="B147" s="217">
        <f t="shared" si="15"/>
        <v>0</v>
      </c>
      <c r="C147" s="216">
        <f>IF(($Q$9-SUM($C$9:C146))&gt;0,$AB$9,0)</f>
        <v>0</v>
      </c>
      <c r="D147" s="215">
        <f>IF(($Q$10-SUM($D$9:D146))&gt;0,$AB$10,0)</f>
        <v>0</v>
      </c>
      <c r="E147" s="214">
        <f>IF(Q$13&gt;1,"未定",ROUND(((Q$9-SUM(C$9:C146))*Q$14/100)/12,0))</f>
        <v>0</v>
      </c>
      <c r="F147" s="213">
        <f t="shared" si="14"/>
        <v>0</v>
      </c>
      <c r="G147" s="1458"/>
      <c r="H147" s="1459"/>
      <c r="I147" s="210"/>
      <c r="J147" s="210"/>
      <c r="K147" s="210"/>
      <c r="L147" s="210"/>
      <c r="M147" s="209">
        <f t="shared" si="16"/>
        <v>0</v>
      </c>
      <c r="N147" s="189"/>
      <c r="O147" s="189"/>
      <c r="Y147" s="184"/>
      <c r="Z147" s="184"/>
      <c r="AA147" s="184"/>
      <c r="AB147" s="183"/>
    </row>
    <row r="148" spans="1:28" s="179" customFormat="1" ht="18" customHeight="1" x14ac:dyDescent="0.15">
      <c r="A148" s="218">
        <f t="shared" si="17"/>
        <v>0</v>
      </c>
      <c r="B148" s="217">
        <f t="shared" si="15"/>
        <v>0</v>
      </c>
      <c r="C148" s="216">
        <f>IF(($Q$9-SUM($C$9:C147))&gt;0,$AB$9,0)</f>
        <v>0</v>
      </c>
      <c r="D148" s="215">
        <f>IF(($Q$10-SUM($D$9:D147))&gt;0,$AB$10,0)</f>
        <v>0</v>
      </c>
      <c r="E148" s="214">
        <f>IF(Q$13&gt;1,"未定",ROUND(((Q$9-SUM(C$9:C147))*Q$14/100)/12,0))</f>
        <v>0</v>
      </c>
      <c r="F148" s="213">
        <f t="shared" si="14"/>
        <v>0</v>
      </c>
      <c r="G148" s="1458"/>
      <c r="H148" s="1459"/>
      <c r="I148" s="210"/>
      <c r="J148" s="210"/>
      <c r="K148" s="210"/>
      <c r="L148" s="210"/>
      <c r="M148" s="209">
        <f t="shared" si="16"/>
        <v>0</v>
      </c>
      <c r="N148" s="189"/>
      <c r="O148" s="189"/>
      <c r="Y148" s="184"/>
      <c r="Z148" s="184"/>
      <c r="AA148" s="184"/>
      <c r="AB148" s="183"/>
    </row>
    <row r="149" spans="1:28" s="179" customFormat="1" ht="18" customHeight="1" x14ac:dyDescent="0.15">
      <c r="A149" s="218">
        <f t="shared" si="17"/>
        <v>0</v>
      </c>
      <c r="B149" s="217">
        <f t="shared" si="15"/>
        <v>0</v>
      </c>
      <c r="C149" s="216">
        <f>IF(($Q$9-SUM($C$9:C148))&gt;0,$AB$9,0)</f>
        <v>0</v>
      </c>
      <c r="D149" s="215">
        <f>IF(($Q$10-SUM($D$9:D148))&gt;0,$AB$10,0)</f>
        <v>0</v>
      </c>
      <c r="E149" s="214">
        <f>IF(Q$13&gt;1,"未定",ROUND(((Q$9-SUM(C$9:C148))*Q$14/100)/12,0))</f>
        <v>0</v>
      </c>
      <c r="F149" s="213">
        <f t="shared" si="14"/>
        <v>0</v>
      </c>
      <c r="G149" s="1458"/>
      <c r="H149" s="1459"/>
      <c r="I149" s="210"/>
      <c r="J149" s="210"/>
      <c r="K149" s="210"/>
      <c r="L149" s="210"/>
      <c r="M149" s="209">
        <f t="shared" si="16"/>
        <v>0</v>
      </c>
      <c r="N149" s="189"/>
      <c r="O149" s="189"/>
      <c r="Y149" s="184"/>
      <c r="Z149" s="184"/>
      <c r="AA149" s="184"/>
      <c r="AB149" s="183"/>
    </row>
    <row r="150" spans="1:28" s="179" customFormat="1" ht="18" customHeight="1" x14ac:dyDescent="0.15">
      <c r="A150" s="218">
        <f t="shared" si="17"/>
        <v>0</v>
      </c>
      <c r="B150" s="217">
        <f t="shared" si="15"/>
        <v>0</v>
      </c>
      <c r="C150" s="216">
        <f>IF(($Q$9-SUM($C$9:C149))&gt;0,$AB$9,0)</f>
        <v>0</v>
      </c>
      <c r="D150" s="215">
        <f>IF(($Q$10-SUM($D$9:D149))&gt;0,$AB$10,0)</f>
        <v>0</v>
      </c>
      <c r="E150" s="214">
        <f>IF(Q$13&gt;1,"未定",ROUND(((Q$9-SUM(C$9:C149))*Q$14/100)/12,0))</f>
        <v>0</v>
      </c>
      <c r="F150" s="213">
        <f t="shared" si="14"/>
        <v>0</v>
      </c>
      <c r="G150" s="220" t="s">
        <v>529</v>
      </c>
      <c r="H150" s="219">
        <f>IF(Q$13&gt;1,"未定",SUM(F141:F152))</f>
        <v>0</v>
      </c>
      <c r="I150" s="210"/>
      <c r="J150" s="210"/>
      <c r="K150" s="210"/>
      <c r="L150" s="210"/>
      <c r="M150" s="209">
        <f t="shared" si="16"/>
        <v>0</v>
      </c>
      <c r="N150" s="189"/>
      <c r="O150" s="189"/>
      <c r="Y150" s="184"/>
      <c r="Z150" s="184"/>
      <c r="AA150" s="184"/>
      <c r="AB150" s="183"/>
    </row>
    <row r="151" spans="1:28" s="179" customFormat="1" ht="18" customHeight="1" x14ac:dyDescent="0.15">
      <c r="A151" s="218">
        <f t="shared" si="17"/>
        <v>0</v>
      </c>
      <c r="B151" s="217">
        <f t="shared" si="15"/>
        <v>0</v>
      </c>
      <c r="C151" s="216">
        <f>IF(($Q$9-SUM($C$9:C150))&gt;0,$AB$9,0)</f>
        <v>0</v>
      </c>
      <c r="D151" s="215">
        <f>IF(($Q$10-SUM($D$9:D150))&gt;0,$AB$10,0)</f>
        <v>0</v>
      </c>
      <c r="E151" s="214">
        <f>IF(Q$13&gt;1,"未定",ROUND(((Q$9-SUM(C$9:C150))*Q$14/100)/12,0))</f>
        <v>0</v>
      </c>
      <c r="F151" s="213">
        <f t="shared" si="14"/>
        <v>0</v>
      </c>
      <c r="G151" s="212" t="s">
        <v>528</v>
      </c>
      <c r="H151" s="211">
        <f>SUM(B141:B152)</f>
        <v>0</v>
      </c>
      <c r="I151" s="210"/>
      <c r="J151" s="210"/>
      <c r="K151" s="210"/>
      <c r="L151" s="210"/>
      <c r="M151" s="209">
        <f t="shared" si="16"/>
        <v>0</v>
      </c>
      <c r="N151" s="189"/>
      <c r="O151" s="189"/>
      <c r="Y151" s="184"/>
      <c r="Z151" s="184"/>
      <c r="AA151" s="184"/>
      <c r="AB151" s="183"/>
    </row>
    <row r="152" spans="1:28" s="179" customFormat="1" ht="18" customHeight="1" x14ac:dyDescent="0.15">
      <c r="A152" s="208">
        <f t="shared" si="17"/>
        <v>0</v>
      </c>
      <c r="B152" s="207">
        <f t="shared" si="15"/>
        <v>0</v>
      </c>
      <c r="C152" s="206">
        <f>IF(($Q$9-SUM($C$9:C151))&gt;0,$AB$9,0)</f>
        <v>0</v>
      </c>
      <c r="D152" s="205">
        <f>IF(($Q$10-SUM($D$9:D151))&gt;0,$AB$10,0)</f>
        <v>0</v>
      </c>
      <c r="E152" s="204">
        <f>IF(Q$13&gt;1,"未定",ROUND(((Q$9-SUM(C$9:C151))*Q$14/100)/12,0))</f>
        <v>0</v>
      </c>
      <c r="F152" s="203">
        <f t="shared" si="14"/>
        <v>0</v>
      </c>
      <c r="G152" s="202" t="s">
        <v>527</v>
      </c>
      <c r="H152" s="201">
        <f>IF(Q$13&gt;1,"未定",SUM(E141:E152))</f>
        <v>0</v>
      </c>
      <c r="I152" s="200"/>
      <c r="J152" s="200"/>
      <c r="K152" s="200"/>
      <c r="L152" s="200"/>
      <c r="M152" s="199">
        <f t="shared" si="16"/>
        <v>0</v>
      </c>
      <c r="N152" s="189"/>
      <c r="O152" s="189"/>
      <c r="Y152" s="184"/>
      <c r="Z152" s="184"/>
      <c r="AA152" s="184"/>
      <c r="AB152" s="183"/>
    </row>
    <row r="153" spans="1:28" s="179" customFormat="1" ht="18" customHeight="1" x14ac:dyDescent="0.15">
      <c r="A153" s="228">
        <f t="shared" si="17"/>
        <v>0</v>
      </c>
      <c r="B153" s="227">
        <f t="shared" si="15"/>
        <v>0</v>
      </c>
      <c r="C153" s="226">
        <f>IF(($Q$9-SUM($C$9:C152))&gt;0,$AB$9,0)</f>
        <v>0</v>
      </c>
      <c r="D153" s="225">
        <f>IF(($Q$10-SUM($D$9:D152))&gt;0,$AB$10,0)</f>
        <v>0</v>
      </c>
      <c r="E153" s="224">
        <f>IF(Q$13&gt;1,"未定",ROUND(((Q$9-SUM(C$9:C152))*Q$14/100)/12,0))</f>
        <v>0</v>
      </c>
      <c r="F153" s="223">
        <f t="shared" si="14"/>
        <v>0</v>
      </c>
      <c r="G153" s="1456" t="s">
        <v>556</v>
      </c>
      <c r="H153" s="1457"/>
      <c r="I153" s="222"/>
      <c r="J153" s="222"/>
      <c r="K153" s="222"/>
      <c r="L153" s="222"/>
      <c r="M153" s="221">
        <f t="shared" si="16"/>
        <v>0</v>
      </c>
      <c r="N153" s="189"/>
      <c r="O153" s="189"/>
      <c r="Y153" s="184"/>
      <c r="Z153" s="184"/>
      <c r="AA153" s="184"/>
      <c r="AB153" s="183"/>
    </row>
    <row r="154" spans="1:28" s="179" customFormat="1" ht="18" customHeight="1" x14ac:dyDescent="0.15">
      <c r="A154" s="218">
        <f t="shared" si="17"/>
        <v>0</v>
      </c>
      <c r="B154" s="217">
        <f t="shared" si="15"/>
        <v>0</v>
      </c>
      <c r="C154" s="216">
        <f>IF(($Q$9-SUM($C$9:C153))&gt;0,$AB$9,0)</f>
        <v>0</v>
      </c>
      <c r="D154" s="215">
        <f>IF(($Q$10-SUM($D$9:D153))&gt;0,$AB$10,0)</f>
        <v>0</v>
      </c>
      <c r="E154" s="214">
        <f>IF(Q$13&gt;1,"未定",ROUND(((Q$9-SUM(C$9:C153))*Q$14/100)/12,0))</f>
        <v>0</v>
      </c>
      <c r="F154" s="213">
        <f t="shared" si="14"/>
        <v>0</v>
      </c>
      <c r="G154" s="1458"/>
      <c r="H154" s="1459"/>
      <c r="I154" s="210"/>
      <c r="J154" s="210"/>
      <c r="K154" s="210"/>
      <c r="L154" s="210"/>
      <c r="M154" s="209">
        <f t="shared" si="16"/>
        <v>0</v>
      </c>
      <c r="N154" s="189"/>
      <c r="O154" s="189"/>
      <c r="Y154" s="184"/>
      <c r="Z154" s="184"/>
      <c r="AA154" s="184"/>
      <c r="AB154" s="183"/>
    </row>
    <row r="155" spans="1:28" s="179" customFormat="1" ht="18" customHeight="1" x14ac:dyDescent="0.15">
      <c r="A155" s="218">
        <f t="shared" si="17"/>
        <v>0</v>
      </c>
      <c r="B155" s="217">
        <f t="shared" si="15"/>
        <v>0</v>
      </c>
      <c r="C155" s="216">
        <f>IF(($Q$9-SUM($C$9:C154))&gt;0,$AB$9,0)</f>
        <v>0</v>
      </c>
      <c r="D155" s="215">
        <f>IF(($Q$10-SUM($D$9:D154))&gt;0,$AB$10,0)</f>
        <v>0</v>
      </c>
      <c r="E155" s="214">
        <f>IF(Q$13&gt;1,"未定",ROUND(((Q$9-SUM(C$9:C154))*Q$14/100)/12,0))</f>
        <v>0</v>
      </c>
      <c r="F155" s="213">
        <f t="shared" si="14"/>
        <v>0</v>
      </c>
      <c r="G155" s="1458"/>
      <c r="H155" s="1459"/>
      <c r="I155" s="210"/>
      <c r="J155" s="210"/>
      <c r="K155" s="210"/>
      <c r="L155" s="210"/>
      <c r="M155" s="209">
        <f t="shared" si="16"/>
        <v>0</v>
      </c>
      <c r="N155" s="189"/>
      <c r="O155" s="189"/>
      <c r="Y155" s="184"/>
      <c r="Z155" s="184"/>
      <c r="AA155" s="184"/>
      <c r="AB155" s="183"/>
    </row>
    <row r="156" spans="1:28" s="179" customFormat="1" ht="18" customHeight="1" x14ac:dyDescent="0.15">
      <c r="A156" s="218">
        <f t="shared" si="17"/>
        <v>0</v>
      </c>
      <c r="B156" s="217">
        <f t="shared" si="15"/>
        <v>0</v>
      </c>
      <c r="C156" s="216">
        <f>IF(($Q$9-SUM($C$9:C155))&gt;0,$AB$9,0)</f>
        <v>0</v>
      </c>
      <c r="D156" s="215">
        <f>IF(($Q$10-SUM($D$9:D155))&gt;0,$AB$10,0)</f>
        <v>0</v>
      </c>
      <c r="E156" s="214">
        <f>IF(Q$13&gt;1,"未定",ROUND(((Q$9-SUM(C$9:C155))*Q$14/100)/12,0))</f>
        <v>0</v>
      </c>
      <c r="F156" s="213">
        <f t="shared" si="14"/>
        <v>0</v>
      </c>
      <c r="G156" s="1458"/>
      <c r="H156" s="1459"/>
      <c r="I156" s="210"/>
      <c r="J156" s="210"/>
      <c r="K156" s="210"/>
      <c r="L156" s="210"/>
      <c r="M156" s="209">
        <f t="shared" si="16"/>
        <v>0</v>
      </c>
      <c r="N156" s="189"/>
      <c r="O156" s="189"/>
      <c r="Y156" s="184"/>
      <c r="Z156" s="184"/>
      <c r="AA156" s="184"/>
      <c r="AB156" s="183"/>
    </row>
    <row r="157" spans="1:28" s="179" customFormat="1" ht="18" customHeight="1" x14ac:dyDescent="0.15">
      <c r="A157" s="218">
        <f t="shared" si="17"/>
        <v>0</v>
      </c>
      <c r="B157" s="217">
        <f t="shared" si="15"/>
        <v>0</v>
      </c>
      <c r="C157" s="216">
        <f>IF(($Q$9-SUM($C$9:C156))&gt;0,$AB$9,0)</f>
        <v>0</v>
      </c>
      <c r="D157" s="215">
        <f>IF(($Q$10-SUM($D$9:D156))&gt;0,$AB$10,0)</f>
        <v>0</v>
      </c>
      <c r="E157" s="214">
        <f>IF(Q$13&gt;1,"未定",ROUND(((Q$9-SUM(C$9:C156))*Q$14/100)/12,0))</f>
        <v>0</v>
      </c>
      <c r="F157" s="213">
        <f t="shared" si="14"/>
        <v>0</v>
      </c>
      <c r="G157" s="1458"/>
      <c r="H157" s="1459"/>
      <c r="I157" s="210"/>
      <c r="J157" s="210"/>
      <c r="K157" s="210"/>
      <c r="L157" s="210"/>
      <c r="M157" s="209">
        <f t="shared" si="16"/>
        <v>0</v>
      </c>
      <c r="N157" s="189"/>
      <c r="O157" s="189"/>
      <c r="Y157" s="184"/>
      <c r="Z157" s="184"/>
      <c r="AA157" s="184"/>
      <c r="AB157" s="183"/>
    </row>
    <row r="158" spans="1:28" s="179" customFormat="1" ht="18" customHeight="1" x14ac:dyDescent="0.15">
      <c r="A158" s="218">
        <f t="shared" si="17"/>
        <v>0</v>
      </c>
      <c r="B158" s="217">
        <f t="shared" si="15"/>
        <v>0</v>
      </c>
      <c r="C158" s="216">
        <f>IF(($Q$9-SUM($C$9:C157))&gt;0,$AB$9,0)</f>
        <v>0</v>
      </c>
      <c r="D158" s="215">
        <f>IF(($Q$10-SUM($D$9:D157))&gt;0,$AB$10,0)</f>
        <v>0</v>
      </c>
      <c r="E158" s="214">
        <f>IF(Q$13&gt;1,"未定",ROUND(((Q$9-SUM(C$9:C157))*Q$14/100)/12,0))</f>
        <v>0</v>
      </c>
      <c r="F158" s="213">
        <f t="shared" si="14"/>
        <v>0</v>
      </c>
      <c r="G158" s="1458"/>
      <c r="H158" s="1459"/>
      <c r="I158" s="210"/>
      <c r="J158" s="210"/>
      <c r="K158" s="210"/>
      <c r="L158" s="210"/>
      <c r="M158" s="209">
        <f t="shared" si="16"/>
        <v>0</v>
      </c>
      <c r="N158" s="189"/>
      <c r="O158" s="189"/>
      <c r="Y158" s="184"/>
      <c r="Z158" s="184"/>
      <c r="AA158" s="184"/>
      <c r="AB158" s="183"/>
    </row>
    <row r="159" spans="1:28" s="179" customFormat="1" ht="18" customHeight="1" x14ac:dyDescent="0.15">
      <c r="A159" s="218">
        <f t="shared" si="17"/>
        <v>0</v>
      </c>
      <c r="B159" s="217">
        <f t="shared" si="15"/>
        <v>0</v>
      </c>
      <c r="C159" s="216">
        <f>IF(($Q$9-SUM($C$9:C158))&gt;0,$AB$9,0)</f>
        <v>0</v>
      </c>
      <c r="D159" s="215">
        <f>IF(($Q$10-SUM($D$9:D158))&gt;0,$AB$10,0)</f>
        <v>0</v>
      </c>
      <c r="E159" s="214">
        <f>IF(Q$13&gt;1,"未定",ROUND(((Q$9-SUM(C$9:C158))*Q$14/100)/12,0))</f>
        <v>0</v>
      </c>
      <c r="F159" s="213">
        <f t="shared" si="14"/>
        <v>0</v>
      </c>
      <c r="G159" s="1458"/>
      <c r="H159" s="1459"/>
      <c r="I159" s="210"/>
      <c r="J159" s="210"/>
      <c r="K159" s="210"/>
      <c r="L159" s="210"/>
      <c r="M159" s="209">
        <f t="shared" si="16"/>
        <v>0</v>
      </c>
      <c r="N159" s="189"/>
      <c r="O159" s="189"/>
      <c r="Y159" s="184"/>
      <c r="Z159" s="184"/>
      <c r="AA159" s="184"/>
      <c r="AB159" s="183"/>
    </row>
    <row r="160" spans="1:28" s="179" customFormat="1" ht="18" customHeight="1" x14ac:dyDescent="0.15">
      <c r="A160" s="218">
        <f t="shared" si="17"/>
        <v>0</v>
      </c>
      <c r="B160" s="217">
        <f t="shared" si="15"/>
        <v>0</v>
      </c>
      <c r="C160" s="216">
        <f>IF(($Q$9-SUM($C$9:C159))&gt;0,$AB$9,0)</f>
        <v>0</v>
      </c>
      <c r="D160" s="215">
        <f>IF(($Q$10-SUM($D$9:D159))&gt;0,$AB$10,0)</f>
        <v>0</v>
      </c>
      <c r="E160" s="214">
        <f>IF(Q$13&gt;1,"未定",ROUND(((Q$9-SUM(C$9:C159))*Q$14/100)/12,0))</f>
        <v>0</v>
      </c>
      <c r="F160" s="213">
        <f t="shared" si="14"/>
        <v>0</v>
      </c>
      <c r="G160" s="1458"/>
      <c r="H160" s="1459"/>
      <c r="I160" s="210"/>
      <c r="J160" s="210"/>
      <c r="K160" s="210"/>
      <c r="L160" s="210"/>
      <c r="M160" s="209">
        <f t="shared" si="16"/>
        <v>0</v>
      </c>
      <c r="N160" s="189"/>
      <c r="O160" s="189"/>
      <c r="Y160" s="184"/>
      <c r="Z160" s="184"/>
      <c r="AA160" s="184"/>
      <c r="AB160" s="183"/>
    </row>
    <row r="161" spans="1:28" s="179" customFormat="1" ht="18" customHeight="1" x14ac:dyDescent="0.15">
      <c r="A161" s="218">
        <f t="shared" si="17"/>
        <v>0</v>
      </c>
      <c r="B161" s="217">
        <f t="shared" si="15"/>
        <v>0</v>
      </c>
      <c r="C161" s="216">
        <f>IF(($Q$9-SUM($C$9:C160))&gt;0,$AB$9,0)</f>
        <v>0</v>
      </c>
      <c r="D161" s="215">
        <f>IF(($Q$10-SUM($D$9:D160))&gt;0,$AB$10,0)</f>
        <v>0</v>
      </c>
      <c r="E161" s="214">
        <f>IF(Q$13&gt;1,"未定",ROUND(((Q$9-SUM(C$9:C160))*Q$14/100)/12,0))</f>
        <v>0</v>
      </c>
      <c r="F161" s="213">
        <f t="shared" si="14"/>
        <v>0</v>
      </c>
      <c r="G161" s="1458"/>
      <c r="H161" s="1459"/>
      <c r="I161" s="210"/>
      <c r="J161" s="210"/>
      <c r="K161" s="210"/>
      <c r="L161" s="210"/>
      <c r="M161" s="209">
        <f t="shared" si="16"/>
        <v>0</v>
      </c>
      <c r="N161" s="189"/>
      <c r="O161" s="189"/>
      <c r="Y161" s="184"/>
      <c r="Z161" s="184"/>
      <c r="AA161" s="184"/>
      <c r="AB161" s="183"/>
    </row>
    <row r="162" spans="1:28" s="179" customFormat="1" ht="18" customHeight="1" x14ac:dyDescent="0.15">
      <c r="A162" s="218">
        <f t="shared" si="17"/>
        <v>0</v>
      </c>
      <c r="B162" s="217">
        <f t="shared" si="15"/>
        <v>0</v>
      </c>
      <c r="C162" s="216">
        <f>IF(($Q$9-SUM($C$9:C161))&gt;0,$AB$9,0)</f>
        <v>0</v>
      </c>
      <c r="D162" s="215">
        <f>IF(($Q$10-SUM($D$9:D161))&gt;0,$AB$10,0)</f>
        <v>0</v>
      </c>
      <c r="E162" s="214">
        <f>IF(Q$13&gt;1,"未定",ROUND(((Q$9-SUM(C$9:C161))*Q$14/100)/12,0))</f>
        <v>0</v>
      </c>
      <c r="F162" s="213">
        <f t="shared" si="14"/>
        <v>0</v>
      </c>
      <c r="G162" s="220" t="s">
        <v>529</v>
      </c>
      <c r="H162" s="219">
        <f>IF(Q$13&gt;1,"未定",SUM(F153:F164))</f>
        <v>0</v>
      </c>
      <c r="I162" s="210"/>
      <c r="J162" s="210"/>
      <c r="K162" s="210"/>
      <c r="L162" s="210"/>
      <c r="M162" s="209">
        <f t="shared" si="16"/>
        <v>0</v>
      </c>
      <c r="N162" s="189"/>
      <c r="O162" s="189"/>
      <c r="Y162" s="184"/>
      <c r="Z162" s="184"/>
      <c r="AA162" s="184"/>
      <c r="AB162" s="183"/>
    </row>
    <row r="163" spans="1:28" s="179" customFormat="1" ht="18" customHeight="1" x14ac:dyDescent="0.15">
      <c r="A163" s="218">
        <f t="shared" si="17"/>
        <v>0</v>
      </c>
      <c r="B163" s="217">
        <f t="shared" si="15"/>
        <v>0</v>
      </c>
      <c r="C163" s="216">
        <f>IF(($Q$9-SUM($C$9:C162))&gt;0,$AB$9,0)</f>
        <v>0</v>
      </c>
      <c r="D163" s="215">
        <f>IF(($Q$10-SUM($D$9:D162))&gt;0,$AB$10,0)</f>
        <v>0</v>
      </c>
      <c r="E163" s="214">
        <f>IF(Q$13&gt;1,"未定",ROUND(((Q$9-SUM(C$9:C162))*Q$14/100)/12,0))</f>
        <v>0</v>
      </c>
      <c r="F163" s="213">
        <f t="shared" si="14"/>
        <v>0</v>
      </c>
      <c r="G163" s="212" t="s">
        <v>528</v>
      </c>
      <c r="H163" s="211">
        <f>SUM(B153:B164)</f>
        <v>0</v>
      </c>
      <c r="I163" s="210"/>
      <c r="J163" s="210"/>
      <c r="K163" s="210"/>
      <c r="L163" s="210"/>
      <c r="M163" s="209">
        <f t="shared" si="16"/>
        <v>0</v>
      </c>
      <c r="N163" s="189"/>
      <c r="O163" s="189"/>
      <c r="Y163" s="184"/>
      <c r="Z163" s="184"/>
      <c r="AA163" s="184"/>
      <c r="AB163" s="183"/>
    </row>
    <row r="164" spans="1:28" s="179" customFormat="1" ht="18" customHeight="1" x14ac:dyDescent="0.15">
      <c r="A164" s="208">
        <f t="shared" si="17"/>
        <v>0</v>
      </c>
      <c r="B164" s="207">
        <f t="shared" si="15"/>
        <v>0</v>
      </c>
      <c r="C164" s="206">
        <f>IF(($Q$9-SUM($C$9:C163))&gt;0,$AB$9,0)</f>
        <v>0</v>
      </c>
      <c r="D164" s="205">
        <f>IF(($Q$10-SUM($D$9:D163))&gt;0,$AB$10,0)</f>
        <v>0</v>
      </c>
      <c r="E164" s="214">
        <f>IF(Q$13&gt;1,"未定",ROUND(((Q$9-SUM(C$9:C163))*Q$14/100)/12,0))</f>
        <v>0</v>
      </c>
      <c r="F164" s="203">
        <f t="shared" si="14"/>
        <v>0</v>
      </c>
      <c r="G164" s="202" t="s">
        <v>527</v>
      </c>
      <c r="H164" s="201">
        <f>IF(Q$13&gt;1,"未定",SUM(E153:E164))</f>
        <v>0</v>
      </c>
      <c r="I164" s="200"/>
      <c r="J164" s="200"/>
      <c r="K164" s="200"/>
      <c r="L164" s="200"/>
      <c r="M164" s="199">
        <f t="shared" si="16"/>
        <v>0</v>
      </c>
      <c r="N164" s="189"/>
      <c r="O164" s="189"/>
      <c r="Y164" s="184"/>
      <c r="Z164" s="184"/>
      <c r="AA164" s="184"/>
      <c r="AB164" s="183"/>
    </row>
    <row r="165" spans="1:28" s="179" customFormat="1" ht="18" customHeight="1" x14ac:dyDescent="0.15">
      <c r="A165" s="228">
        <f t="shared" si="17"/>
        <v>0</v>
      </c>
      <c r="B165" s="227">
        <f t="shared" si="15"/>
        <v>0</v>
      </c>
      <c r="C165" s="226">
        <f>IF(($Q$9-SUM($C$9:C164))&gt;0,$AB$9,0)</f>
        <v>0</v>
      </c>
      <c r="D165" s="225">
        <f>IF(($Q$10-SUM($D$9:D164))&gt;0,$AB$10,0)</f>
        <v>0</v>
      </c>
      <c r="E165" s="224">
        <f>IF(Q$13&gt;1,"未定",ROUND(((Q$9-SUM(C$9:C164))*Q$14/100)/12,0))</f>
        <v>0</v>
      </c>
      <c r="F165" s="223">
        <f t="shared" si="14"/>
        <v>0</v>
      </c>
      <c r="G165" s="1456" t="s">
        <v>555</v>
      </c>
      <c r="H165" s="1457"/>
      <c r="I165" s="222"/>
      <c r="J165" s="222"/>
      <c r="K165" s="222"/>
      <c r="L165" s="222"/>
      <c r="M165" s="221">
        <f t="shared" si="16"/>
        <v>0</v>
      </c>
      <c r="N165" s="189"/>
      <c r="O165" s="189"/>
      <c r="Y165" s="184"/>
      <c r="Z165" s="184"/>
      <c r="AA165" s="184"/>
      <c r="AB165" s="183"/>
    </row>
    <row r="166" spans="1:28" s="179" customFormat="1" ht="18" customHeight="1" x14ac:dyDescent="0.15">
      <c r="A166" s="218">
        <f t="shared" si="17"/>
        <v>0</v>
      </c>
      <c r="B166" s="217">
        <f t="shared" si="15"/>
        <v>0</v>
      </c>
      <c r="C166" s="216">
        <f>IF(($Q$9-SUM($C$9:C165))&gt;0,$AB$9,0)</f>
        <v>0</v>
      </c>
      <c r="D166" s="215">
        <f>IF(($Q$10-SUM($D$9:D165))&gt;0,$AB$10,0)</f>
        <v>0</v>
      </c>
      <c r="E166" s="214">
        <f>IF(Q$13&gt;1,"未定",ROUND(((Q$9-SUM(C$9:C165))*Q$14/100)/12,0))</f>
        <v>0</v>
      </c>
      <c r="F166" s="213">
        <f t="shared" si="14"/>
        <v>0</v>
      </c>
      <c r="G166" s="1458"/>
      <c r="H166" s="1459"/>
      <c r="I166" s="210"/>
      <c r="J166" s="210"/>
      <c r="K166" s="210"/>
      <c r="L166" s="210"/>
      <c r="M166" s="209">
        <f t="shared" si="16"/>
        <v>0</v>
      </c>
      <c r="N166" s="189"/>
      <c r="O166" s="189"/>
      <c r="Y166" s="184"/>
      <c r="Z166" s="184"/>
      <c r="AA166" s="184"/>
      <c r="AB166" s="183"/>
    </row>
    <row r="167" spans="1:28" s="179" customFormat="1" ht="18" customHeight="1" x14ac:dyDescent="0.15">
      <c r="A167" s="218">
        <f t="shared" si="17"/>
        <v>0</v>
      </c>
      <c r="B167" s="217">
        <f t="shared" si="15"/>
        <v>0</v>
      </c>
      <c r="C167" s="216">
        <f>IF(($Q$9-SUM($C$9:C166))&gt;0,$AB$9,0)</f>
        <v>0</v>
      </c>
      <c r="D167" s="215">
        <f>IF(($Q$10-SUM($D$9:D166))&gt;0,$AB$10,0)</f>
        <v>0</v>
      </c>
      <c r="E167" s="214">
        <f>IF(Q$13&gt;1,"未定",ROUND(((Q$9-SUM(C$9:C166))*Q$14/100)/12,0))</f>
        <v>0</v>
      </c>
      <c r="F167" s="213">
        <f t="shared" si="14"/>
        <v>0</v>
      </c>
      <c r="G167" s="1458"/>
      <c r="H167" s="1459"/>
      <c r="I167" s="210"/>
      <c r="J167" s="210"/>
      <c r="K167" s="210"/>
      <c r="L167" s="210"/>
      <c r="M167" s="209">
        <f t="shared" si="16"/>
        <v>0</v>
      </c>
      <c r="N167" s="189"/>
      <c r="O167" s="189"/>
      <c r="Y167" s="184"/>
      <c r="Z167" s="184"/>
      <c r="AA167" s="184"/>
      <c r="AB167" s="183"/>
    </row>
    <row r="168" spans="1:28" s="179" customFormat="1" ht="18" customHeight="1" x14ac:dyDescent="0.15">
      <c r="A168" s="218">
        <f t="shared" si="17"/>
        <v>0</v>
      </c>
      <c r="B168" s="217">
        <f t="shared" si="15"/>
        <v>0</v>
      </c>
      <c r="C168" s="216">
        <f>IF(($Q$9-SUM($C$9:C167))&gt;0,$AB$9,0)</f>
        <v>0</v>
      </c>
      <c r="D168" s="215">
        <f>IF(($Q$10-SUM($D$9:D167))&gt;0,$AB$10,0)</f>
        <v>0</v>
      </c>
      <c r="E168" s="214">
        <f>IF(Q$13&gt;1,"未定",ROUND(((Q$9-SUM(C$9:C167))*Q$14/100)/12,0))</f>
        <v>0</v>
      </c>
      <c r="F168" s="213">
        <f t="shared" si="14"/>
        <v>0</v>
      </c>
      <c r="G168" s="1458"/>
      <c r="H168" s="1459"/>
      <c r="I168" s="210"/>
      <c r="J168" s="210"/>
      <c r="K168" s="210"/>
      <c r="L168" s="210"/>
      <c r="M168" s="209">
        <f t="shared" si="16"/>
        <v>0</v>
      </c>
      <c r="N168" s="189"/>
      <c r="O168" s="189"/>
      <c r="Y168" s="184"/>
      <c r="Z168" s="184"/>
      <c r="AA168" s="184"/>
      <c r="AB168" s="183"/>
    </row>
    <row r="169" spans="1:28" s="179" customFormat="1" ht="18" customHeight="1" x14ac:dyDescent="0.15">
      <c r="A169" s="218">
        <f t="shared" si="17"/>
        <v>0</v>
      </c>
      <c r="B169" s="217">
        <f t="shared" si="15"/>
        <v>0</v>
      </c>
      <c r="C169" s="216">
        <f>IF(($Q$9-SUM($C$9:C168))&gt;0,$AB$9,0)</f>
        <v>0</v>
      </c>
      <c r="D169" s="215">
        <f>IF(($Q$10-SUM($D$9:D168))&gt;0,$AB$10,0)</f>
        <v>0</v>
      </c>
      <c r="E169" s="214">
        <f>IF(Q$13&gt;1,"未定",ROUND(((Q$9-SUM(C$9:C168))*Q$14/100)/12,0))</f>
        <v>0</v>
      </c>
      <c r="F169" s="213">
        <f t="shared" si="14"/>
        <v>0</v>
      </c>
      <c r="G169" s="1458"/>
      <c r="H169" s="1459"/>
      <c r="I169" s="210"/>
      <c r="J169" s="210"/>
      <c r="K169" s="210"/>
      <c r="L169" s="210"/>
      <c r="M169" s="209">
        <f t="shared" si="16"/>
        <v>0</v>
      </c>
      <c r="N169" s="189"/>
      <c r="O169" s="189"/>
      <c r="Y169" s="184"/>
      <c r="Z169" s="184"/>
      <c r="AA169" s="184"/>
      <c r="AB169" s="183"/>
    </row>
    <row r="170" spans="1:28" s="179" customFormat="1" ht="18" customHeight="1" x14ac:dyDescent="0.15">
      <c r="A170" s="218">
        <f t="shared" si="17"/>
        <v>0</v>
      </c>
      <c r="B170" s="217">
        <f t="shared" si="15"/>
        <v>0</v>
      </c>
      <c r="C170" s="216">
        <f>IF(($Q$9-SUM($C$9:C169))&gt;0,$AB$9,0)</f>
        <v>0</v>
      </c>
      <c r="D170" s="215">
        <f>IF(($Q$10-SUM($D$9:D169))&gt;0,$AB$10,0)</f>
        <v>0</v>
      </c>
      <c r="E170" s="214">
        <f>IF(Q$13&gt;1,"未定",ROUND(((Q$9-SUM(C$9:C169))*Q$14/100)/12,0))</f>
        <v>0</v>
      </c>
      <c r="F170" s="213">
        <f t="shared" si="14"/>
        <v>0</v>
      </c>
      <c r="G170" s="1458"/>
      <c r="H170" s="1459"/>
      <c r="I170" s="210"/>
      <c r="J170" s="210"/>
      <c r="K170" s="210"/>
      <c r="L170" s="210"/>
      <c r="M170" s="209">
        <f t="shared" si="16"/>
        <v>0</v>
      </c>
      <c r="N170" s="189"/>
      <c r="O170" s="189"/>
      <c r="Y170" s="184"/>
      <c r="Z170" s="184"/>
      <c r="AA170" s="184"/>
      <c r="AB170" s="183"/>
    </row>
    <row r="171" spans="1:28" s="179" customFormat="1" ht="18" customHeight="1" x14ac:dyDescent="0.15">
      <c r="A171" s="218">
        <f t="shared" si="17"/>
        <v>0</v>
      </c>
      <c r="B171" s="217">
        <f t="shared" si="15"/>
        <v>0</v>
      </c>
      <c r="C171" s="216">
        <f>IF(($Q$9-SUM($C$9:C170))&gt;0,$AB$9,0)</f>
        <v>0</v>
      </c>
      <c r="D171" s="215">
        <f>IF(($Q$10-SUM($D$9:D170))&gt;0,$AB$10,0)</f>
        <v>0</v>
      </c>
      <c r="E171" s="214">
        <f>IF(Q$13&gt;1,"未定",ROUND(((Q$9-SUM(C$9:C170))*Q$14/100)/12,0))</f>
        <v>0</v>
      </c>
      <c r="F171" s="213">
        <f t="shared" si="14"/>
        <v>0</v>
      </c>
      <c r="G171" s="1458"/>
      <c r="H171" s="1459"/>
      <c r="I171" s="210"/>
      <c r="J171" s="210"/>
      <c r="K171" s="210"/>
      <c r="L171" s="210"/>
      <c r="M171" s="209">
        <f t="shared" si="16"/>
        <v>0</v>
      </c>
      <c r="N171" s="189"/>
      <c r="O171" s="189"/>
      <c r="Y171" s="184"/>
      <c r="Z171" s="184"/>
      <c r="AA171" s="184"/>
      <c r="AB171" s="183"/>
    </row>
    <row r="172" spans="1:28" s="179" customFormat="1" ht="18" customHeight="1" x14ac:dyDescent="0.15">
      <c r="A172" s="218">
        <f t="shared" si="17"/>
        <v>0</v>
      </c>
      <c r="B172" s="217">
        <f t="shared" si="15"/>
        <v>0</v>
      </c>
      <c r="C172" s="216">
        <f>IF(($Q$9-SUM($C$9:C171))&gt;0,$AB$9,0)</f>
        <v>0</v>
      </c>
      <c r="D172" s="215">
        <f>IF(($Q$10-SUM($D$9:D171))&gt;0,$AB$10,0)</f>
        <v>0</v>
      </c>
      <c r="E172" s="214">
        <f>IF(Q$13&gt;1,"未定",ROUND(((Q$9-SUM(C$9:C171))*Q$14/100)/12,0))</f>
        <v>0</v>
      </c>
      <c r="F172" s="213">
        <f t="shared" si="14"/>
        <v>0</v>
      </c>
      <c r="G172" s="1458"/>
      <c r="H172" s="1459"/>
      <c r="I172" s="210"/>
      <c r="J172" s="210"/>
      <c r="K172" s="210"/>
      <c r="L172" s="210"/>
      <c r="M172" s="209">
        <f t="shared" si="16"/>
        <v>0</v>
      </c>
      <c r="N172" s="189"/>
      <c r="O172" s="189"/>
      <c r="Y172" s="184"/>
      <c r="Z172" s="184"/>
      <c r="AA172" s="184"/>
      <c r="AB172" s="183"/>
    </row>
    <row r="173" spans="1:28" s="179" customFormat="1" ht="18" customHeight="1" x14ac:dyDescent="0.15">
      <c r="A173" s="218">
        <f t="shared" si="17"/>
        <v>0</v>
      </c>
      <c r="B173" s="217">
        <f t="shared" si="15"/>
        <v>0</v>
      </c>
      <c r="C173" s="216">
        <f>IF(($Q$9-SUM($C$9:C172))&gt;0,$AB$9,0)</f>
        <v>0</v>
      </c>
      <c r="D173" s="215">
        <f>IF(($Q$10-SUM($D$9:D172))&gt;0,$AB$10,0)</f>
        <v>0</v>
      </c>
      <c r="E173" s="214">
        <f>IF(Q$13&gt;1,"未定",ROUND(((Q$9-SUM(C$9:C172))*Q$14/100)/12,0))</f>
        <v>0</v>
      </c>
      <c r="F173" s="213">
        <f t="shared" si="14"/>
        <v>0</v>
      </c>
      <c r="G173" s="1458"/>
      <c r="H173" s="1459"/>
      <c r="I173" s="210"/>
      <c r="J173" s="210"/>
      <c r="K173" s="210"/>
      <c r="L173" s="210"/>
      <c r="M173" s="209">
        <f t="shared" si="16"/>
        <v>0</v>
      </c>
      <c r="N173" s="189"/>
      <c r="O173" s="189"/>
      <c r="Y173" s="184"/>
      <c r="Z173" s="184"/>
      <c r="AA173" s="184"/>
      <c r="AB173" s="183"/>
    </row>
    <row r="174" spans="1:28" s="179" customFormat="1" ht="18" customHeight="1" x14ac:dyDescent="0.15">
      <c r="A174" s="218">
        <f t="shared" si="17"/>
        <v>0</v>
      </c>
      <c r="B174" s="217">
        <f t="shared" si="15"/>
        <v>0</v>
      </c>
      <c r="C174" s="216">
        <f>IF(($Q$9-SUM($C$9:C173))&gt;0,$AB$9,0)</f>
        <v>0</v>
      </c>
      <c r="D174" s="215">
        <f>IF(($Q$10-SUM($D$9:D173))&gt;0,$AB$10,0)</f>
        <v>0</v>
      </c>
      <c r="E174" s="214">
        <f>IF(Q$13&gt;1,"未定",ROUND(((Q$9-SUM(C$9:C173))*Q$14/100)/12,0))</f>
        <v>0</v>
      </c>
      <c r="F174" s="213">
        <f t="shared" si="14"/>
        <v>0</v>
      </c>
      <c r="G174" s="220" t="s">
        <v>529</v>
      </c>
      <c r="H174" s="219">
        <f>IF(Q$13&gt;1,"未定",SUM(F165:F176))</f>
        <v>0</v>
      </c>
      <c r="I174" s="210"/>
      <c r="J174" s="210"/>
      <c r="K174" s="210"/>
      <c r="L174" s="210"/>
      <c r="M174" s="209">
        <f t="shared" si="16"/>
        <v>0</v>
      </c>
      <c r="N174" s="189"/>
      <c r="O174" s="189"/>
      <c r="Y174" s="184"/>
      <c r="Z174" s="184"/>
      <c r="AA174" s="184"/>
      <c r="AB174" s="183"/>
    </row>
    <row r="175" spans="1:28" s="179" customFormat="1" ht="18" customHeight="1" x14ac:dyDescent="0.15">
      <c r="A175" s="218">
        <f t="shared" si="17"/>
        <v>0</v>
      </c>
      <c r="B175" s="217">
        <f t="shared" si="15"/>
        <v>0</v>
      </c>
      <c r="C175" s="216">
        <f>IF(($Q$9-SUM($C$9:C174))&gt;0,$AB$9,0)</f>
        <v>0</v>
      </c>
      <c r="D175" s="215">
        <f>IF(($Q$10-SUM($D$9:D174))&gt;0,$AB$10,0)</f>
        <v>0</v>
      </c>
      <c r="E175" s="214">
        <f>IF(Q$13&gt;1,"未定",ROUND(((Q$9-SUM(C$9:C174))*Q$14/100)/12,0))</f>
        <v>0</v>
      </c>
      <c r="F175" s="213">
        <f t="shared" si="14"/>
        <v>0</v>
      </c>
      <c r="G175" s="212" t="s">
        <v>528</v>
      </c>
      <c r="H175" s="211">
        <f>SUM(B165:B176)</f>
        <v>0</v>
      </c>
      <c r="I175" s="210"/>
      <c r="J175" s="210"/>
      <c r="K175" s="210"/>
      <c r="L175" s="210"/>
      <c r="M175" s="209">
        <f t="shared" si="16"/>
        <v>0</v>
      </c>
      <c r="N175" s="189"/>
      <c r="O175" s="189"/>
      <c r="Y175" s="184"/>
      <c r="Z175" s="184"/>
      <c r="AA175" s="184"/>
      <c r="AB175" s="183"/>
    </row>
    <row r="176" spans="1:28" s="179" customFormat="1" ht="18" customHeight="1" x14ac:dyDescent="0.15">
      <c r="A176" s="208">
        <f t="shared" si="17"/>
        <v>0</v>
      </c>
      <c r="B176" s="207">
        <f t="shared" si="15"/>
        <v>0</v>
      </c>
      <c r="C176" s="206">
        <f>IF(($Q$9-SUM($C$9:C175))&gt;0,$AB$9,0)</f>
        <v>0</v>
      </c>
      <c r="D176" s="205">
        <f>IF(($Q$10-SUM($D$9:D175))&gt;0,$AB$10,0)</f>
        <v>0</v>
      </c>
      <c r="E176" s="214">
        <f>IF(Q$13&gt;1,"未定",ROUND(((Q$9-SUM(C$9:C175))*Q$14/100)/12,0))</f>
        <v>0</v>
      </c>
      <c r="F176" s="203">
        <f t="shared" si="14"/>
        <v>0</v>
      </c>
      <c r="G176" s="202" t="s">
        <v>527</v>
      </c>
      <c r="H176" s="201">
        <f>IF(Q$13&gt;1,"未定",SUM(E165:E176))</f>
        <v>0</v>
      </c>
      <c r="I176" s="200"/>
      <c r="J176" s="200"/>
      <c r="K176" s="200"/>
      <c r="L176" s="200"/>
      <c r="M176" s="199">
        <f t="shared" si="16"/>
        <v>0</v>
      </c>
      <c r="N176" s="189"/>
      <c r="O176" s="189"/>
      <c r="Y176" s="184"/>
      <c r="Z176" s="184"/>
      <c r="AA176" s="184"/>
      <c r="AB176" s="183"/>
    </row>
    <row r="177" spans="1:28" s="179" customFormat="1" ht="18" customHeight="1" x14ac:dyDescent="0.15">
      <c r="A177" s="228">
        <f t="shared" si="17"/>
        <v>0</v>
      </c>
      <c r="B177" s="227">
        <f t="shared" si="15"/>
        <v>0</v>
      </c>
      <c r="C177" s="226">
        <f>IF(($Q$9-SUM($C$9:C176))&gt;0,$AB$9,0)</f>
        <v>0</v>
      </c>
      <c r="D177" s="225">
        <f>IF(($Q$10-SUM($D$9:D176))&gt;0,$AB$10,0)</f>
        <v>0</v>
      </c>
      <c r="E177" s="224">
        <f>IF(Q$13&gt;1,"未定",ROUND(((Q$9-SUM(C$9:C176))*Q$14/100)/12,0))</f>
        <v>0</v>
      </c>
      <c r="F177" s="223">
        <f t="shared" si="14"/>
        <v>0</v>
      </c>
      <c r="G177" s="1456" t="s">
        <v>554</v>
      </c>
      <c r="H177" s="1457"/>
      <c r="I177" s="222"/>
      <c r="J177" s="222"/>
      <c r="K177" s="222"/>
      <c r="L177" s="222"/>
      <c r="M177" s="221">
        <f t="shared" si="16"/>
        <v>0</v>
      </c>
      <c r="N177" s="189"/>
      <c r="O177" s="189"/>
      <c r="Y177" s="184"/>
      <c r="Z177" s="184"/>
      <c r="AA177" s="184"/>
      <c r="AB177" s="183"/>
    </row>
    <row r="178" spans="1:28" s="179" customFormat="1" ht="18" customHeight="1" x14ac:dyDescent="0.15">
      <c r="A178" s="218">
        <f t="shared" si="17"/>
        <v>0</v>
      </c>
      <c r="B178" s="217">
        <f t="shared" si="15"/>
        <v>0</v>
      </c>
      <c r="C178" s="216">
        <f>IF(($Q$9-SUM($C$9:C177))&gt;0,$AB$9,0)</f>
        <v>0</v>
      </c>
      <c r="D178" s="215">
        <f>IF(($Q$10-SUM($D$9:D177))&gt;0,$AB$10,0)</f>
        <v>0</v>
      </c>
      <c r="E178" s="214">
        <f>IF(Q$13&gt;1,"未定",ROUND(((Q$9-SUM(C$9:C177))*Q$14/100)/12,0))</f>
        <v>0</v>
      </c>
      <c r="F178" s="213">
        <f t="shared" si="14"/>
        <v>0</v>
      </c>
      <c r="G178" s="1458"/>
      <c r="H178" s="1459"/>
      <c r="I178" s="210"/>
      <c r="J178" s="210"/>
      <c r="K178" s="210"/>
      <c r="L178" s="210"/>
      <c r="M178" s="209">
        <f t="shared" si="16"/>
        <v>0</v>
      </c>
      <c r="N178" s="189"/>
      <c r="O178" s="189"/>
      <c r="Y178" s="184"/>
      <c r="Z178" s="184"/>
      <c r="AA178" s="184"/>
      <c r="AB178" s="183"/>
    </row>
    <row r="179" spans="1:28" s="179" customFormat="1" ht="18" customHeight="1" x14ac:dyDescent="0.15">
      <c r="A179" s="218">
        <f t="shared" si="17"/>
        <v>0</v>
      </c>
      <c r="B179" s="217">
        <f t="shared" si="15"/>
        <v>0</v>
      </c>
      <c r="C179" s="216">
        <f>IF(($Q$9-SUM($C$9:C178))&gt;0,$AB$9,0)</f>
        <v>0</v>
      </c>
      <c r="D179" s="215">
        <f>IF(($Q$10-SUM($D$9:D178))&gt;0,$AB$10,0)</f>
        <v>0</v>
      </c>
      <c r="E179" s="214">
        <f>IF(Q$13&gt;1,"未定",ROUND(((Q$9-SUM(C$9:C178))*Q$14/100)/12,0))</f>
        <v>0</v>
      </c>
      <c r="F179" s="213">
        <f t="shared" si="14"/>
        <v>0</v>
      </c>
      <c r="G179" s="1458"/>
      <c r="H179" s="1459"/>
      <c r="I179" s="210"/>
      <c r="J179" s="210"/>
      <c r="K179" s="210"/>
      <c r="L179" s="210"/>
      <c r="M179" s="209">
        <f t="shared" si="16"/>
        <v>0</v>
      </c>
      <c r="N179" s="189"/>
      <c r="O179" s="189"/>
      <c r="Y179" s="184"/>
      <c r="Z179" s="184"/>
      <c r="AA179" s="184"/>
      <c r="AB179" s="183"/>
    </row>
    <row r="180" spans="1:28" s="179" customFormat="1" ht="18" customHeight="1" x14ac:dyDescent="0.15">
      <c r="A180" s="218">
        <f t="shared" si="17"/>
        <v>0</v>
      </c>
      <c r="B180" s="217">
        <f t="shared" si="15"/>
        <v>0</v>
      </c>
      <c r="C180" s="216">
        <f>IF(($Q$9-SUM($C$9:C179))&gt;0,$AB$9,0)</f>
        <v>0</v>
      </c>
      <c r="D180" s="215">
        <f>IF(($Q$10-SUM($D$9:D179))&gt;0,$AB$10,0)</f>
        <v>0</v>
      </c>
      <c r="E180" s="214">
        <f>IF(Q$13&gt;1,"未定",ROUND(((Q$9-SUM(C$9:C179))*Q$14/100)/12,0))</f>
        <v>0</v>
      </c>
      <c r="F180" s="213">
        <f t="shared" si="14"/>
        <v>0</v>
      </c>
      <c r="G180" s="1458"/>
      <c r="H180" s="1459"/>
      <c r="I180" s="210"/>
      <c r="J180" s="210"/>
      <c r="K180" s="210"/>
      <c r="L180" s="210"/>
      <c r="M180" s="209">
        <f t="shared" si="16"/>
        <v>0</v>
      </c>
      <c r="N180" s="189"/>
      <c r="O180" s="189"/>
      <c r="Y180" s="184"/>
      <c r="Z180" s="184"/>
      <c r="AA180" s="184"/>
      <c r="AB180" s="183"/>
    </row>
    <row r="181" spans="1:28" s="179" customFormat="1" ht="18" customHeight="1" x14ac:dyDescent="0.15">
      <c r="A181" s="218">
        <f t="shared" si="17"/>
        <v>0</v>
      </c>
      <c r="B181" s="217">
        <f t="shared" si="15"/>
        <v>0</v>
      </c>
      <c r="C181" s="216">
        <f>IF(($Q$9-SUM($C$9:C180))&gt;0,$AB$9,0)</f>
        <v>0</v>
      </c>
      <c r="D181" s="215">
        <f>IF(($Q$10-SUM($D$9:D180))&gt;0,$AB$10,0)</f>
        <v>0</v>
      </c>
      <c r="E181" s="214">
        <f>IF(Q$13&gt;1,"未定",ROUND(((Q$9-SUM(C$9:C180))*Q$14/100)/12,0))</f>
        <v>0</v>
      </c>
      <c r="F181" s="213">
        <f t="shared" si="14"/>
        <v>0</v>
      </c>
      <c r="G181" s="1458"/>
      <c r="H181" s="1459"/>
      <c r="I181" s="210"/>
      <c r="J181" s="210"/>
      <c r="K181" s="210"/>
      <c r="L181" s="210"/>
      <c r="M181" s="209">
        <f t="shared" si="16"/>
        <v>0</v>
      </c>
      <c r="N181" s="189"/>
      <c r="O181" s="189"/>
      <c r="Y181" s="184"/>
      <c r="Z181" s="184"/>
      <c r="AA181" s="184"/>
      <c r="AB181" s="183"/>
    </row>
    <row r="182" spans="1:28" s="179" customFormat="1" ht="18" customHeight="1" x14ac:dyDescent="0.15">
      <c r="A182" s="218">
        <f t="shared" si="17"/>
        <v>0</v>
      </c>
      <c r="B182" s="217">
        <f t="shared" si="15"/>
        <v>0</v>
      </c>
      <c r="C182" s="216">
        <f>IF(($Q$9-SUM($C$9:C181))&gt;0,$AB$9,0)</f>
        <v>0</v>
      </c>
      <c r="D182" s="215">
        <f>IF(($Q$10-SUM($D$9:D181))&gt;0,$AB$10,0)</f>
        <v>0</v>
      </c>
      <c r="E182" s="214">
        <f>IF(Q$13&gt;1,"未定",ROUND(((Q$9-SUM(C$9:C181))*Q$14/100)/12,0))</f>
        <v>0</v>
      </c>
      <c r="F182" s="213">
        <f t="shared" si="14"/>
        <v>0</v>
      </c>
      <c r="G182" s="1458"/>
      <c r="H182" s="1459"/>
      <c r="I182" s="210"/>
      <c r="J182" s="210"/>
      <c r="K182" s="210"/>
      <c r="L182" s="210"/>
      <c r="M182" s="209">
        <f t="shared" si="16"/>
        <v>0</v>
      </c>
      <c r="N182" s="189"/>
      <c r="O182" s="189"/>
      <c r="Y182" s="184"/>
      <c r="Z182" s="184"/>
      <c r="AA182" s="184"/>
      <c r="AB182" s="183"/>
    </row>
    <row r="183" spans="1:28" s="179" customFormat="1" ht="18" customHeight="1" x14ac:dyDescent="0.15">
      <c r="A183" s="218">
        <f t="shared" si="17"/>
        <v>0</v>
      </c>
      <c r="B183" s="217">
        <f t="shared" si="15"/>
        <v>0</v>
      </c>
      <c r="C183" s="216">
        <f>IF(($Q$9-SUM($C$9:C182))&gt;0,$AB$9,0)</f>
        <v>0</v>
      </c>
      <c r="D183" s="215">
        <f>IF(($Q$10-SUM($D$9:D182))&gt;0,$AB$10,0)</f>
        <v>0</v>
      </c>
      <c r="E183" s="214">
        <f>IF(Q$13&gt;1,"未定",ROUND(((Q$9-SUM(C$9:C182))*Q$14/100)/12,0))</f>
        <v>0</v>
      </c>
      <c r="F183" s="213">
        <f t="shared" si="14"/>
        <v>0</v>
      </c>
      <c r="G183" s="1458"/>
      <c r="H183" s="1459"/>
      <c r="I183" s="210"/>
      <c r="J183" s="210"/>
      <c r="K183" s="210"/>
      <c r="L183" s="210"/>
      <c r="M183" s="209">
        <f t="shared" si="16"/>
        <v>0</v>
      </c>
      <c r="N183" s="189"/>
      <c r="O183" s="189"/>
      <c r="Y183" s="184"/>
      <c r="Z183" s="184"/>
      <c r="AA183" s="184"/>
      <c r="AB183" s="183"/>
    </row>
    <row r="184" spans="1:28" s="179" customFormat="1" ht="18" customHeight="1" x14ac:dyDescent="0.15">
      <c r="A184" s="218">
        <f t="shared" si="17"/>
        <v>0</v>
      </c>
      <c r="B184" s="217">
        <f t="shared" si="15"/>
        <v>0</v>
      </c>
      <c r="C184" s="216">
        <f>IF(($Q$9-SUM($C$9:C183))&gt;0,$AB$9,0)</f>
        <v>0</v>
      </c>
      <c r="D184" s="215">
        <f>IF(($Q$10-SUM($D$9:D183))&gt;0,$AB$10,0)</f>
        <v>0</v>
      </c>
      <c r="E184" s="214">
        <f>IF(Q$13&gt;1,"未定",ROUND(((Q$9-SUM(C$9:C183))*Q$14/100)/12,0))</f>
        <v>0</v>
      </c>
      <c r="F184" s="213">
        <f t="shared" si="14"/>
        <v>0</v>
      </c>
      <c r="G184" s="1458"/>
      <c r="H184" s="1459"/>
      <c r="I184" s="210"/>
      <c r="J184" s="210"/>
      <c r="K184" s="210"/>
      <c r="L184" s="210"/>
      <c r="M184" s="209">
        <f t="shared" si="16"/>
        <v>0</v>
      </c>
      <c r="N184" s="189"/>
      <c r="O184" s="189"/>
      <c r="Y184" s="184"/>
      <c r="Z184" s="184"/>
      <c r="AA184" s="184"/>
      <c r="AB184" s="183"/>
    </row>
    <row r="185" spans="1:28" s="179" customFormat="1" ht="18" customHeight="1" x14ac:dyDescent="0.15">
      <c r="A185" s="218">
        <f t="shared" si="17"/>
        <v>0</v>
      </c>
      <c r="B185" s="217">
        <f t="shared" si="15"/>
        <v>0</v>
      </c>
      <c r="C185" s="216">
        <f>IF(($Q$9-SUM($C$9:C184))&gt;0,$AB$9,0)</f>
        <v>0</v>
      </c>
      <c r="D185" s="215">
        <f>IF(($Q$10-SUM($D$9:D184))&gt;0,$AB$10,0)</f>
        <v>0</v>
      </c>
      <c r="E185" s="214">
        <f>IF(Q$13&gt;1,"未定",ROUND(((Q$9-SUM(C$9:C184))*Q$14/100)/12,0))</f>
        <v>0</v>
      </c>
      <c r="F185" s="213">
        <f t="shared" si="14"/>
        <v>0</v>
      </c>
      <c r="G185" s="1458"/>
      <c r="H185" s="1459"/>
      <c r="I185" s="210"/>
      <c r="J185" s="210"/>
      <c r="K185" s="210"/>
      <c r="L185" s="210"/>
      <c r="M185" s="209">
        <f t="shared" si="16"/>
        <v>0</v>
      </c>
      <c r="N185" s="189"/>
      <c r="O185" s="189"/>
      <c r="Y185" s="184"/>
      <c r="Z185" s="184"/>
      <c r="AA185" s="184"/>
      <c r="AB185" s="183"/>
    </row>
    <row r="186" spans="1:28" s="179" customFormat="1" ht="18" customHeight="1" x14ac:dyDescent="0.15">
      <c r="A186" s="218">
        <f t="shared" si="17"/>
        <v>0</v>
      </c>
      <c r="B186" s="217">
        <f t="shared" si="15"/>
        <v>0</v>
      </c>
      <c r="C186" s="216">
        <f>IF(($Q$9-SUM($C$9:C185))&gt;0,$AB$9,0)</f>
        <v>0</v>
      </c>
      <c r="D186" s="215">
        <f>IF(($Q$10-SUM($D$9:D185))&gt;0,$AB$10,0)</f>
        <v>0</v>
      </c>
      <c r="E186" s="214">
        <f>IF(Q$13&gt;1,"未定",ROUND(((Q$9-SUM(C$9:C185))*Q$14/100)/12,0))</f>
        <v>0</v>
      </c>
      <c r="F186" s="213">
        <f t="shared" si="14"/>
        <v>0</v>
      </c>
      <c r="G186" s="220" t="s">
        <v>529</v>
      </c>
      <c r="H186" s="219">
        <f>IF(Q$13&gt;1,"未定",SUM(F177:F188))</f>
        <v>0</v>
      </c>
      <c r="I186" s="210"/>
      <c r="J186" s="210"/>
      <c r="K186" s="210"/>
      <c r="L186" s="210"/>
      <c r="M186" s="209">
        <f t="shared" si="16"/>
        <v>0</v>
      </c>
      <c r="N186" s="189"/>
      <c r="O186" s="189"/>
      <c r="Y186" s="184"/>
      <c r="Z186" s="184"/>
      <c r="AA186" s="184"/>
      <c r="AB186" s="183"/>
    </row>
    <row r="187" spans="1:28" s="179" customFormat="1" ht="18" customHeight="1" x14ac:dyDescent="0.15">
      <c r="A187" s="218">
        <f t="shared" si="17"/>
        <v>0</v>
      </c>
      <c r="B187" s="217">
        <f t="shared" si="15"/>
        <v>0</v>
      </c>
      <c r="C187" s="216">
        <f>IF(($Q$9-SUM($C$9:C186))&gt;0,$AB$9,0)</f>
        <v>0</v>
      </c>
      <c r="D187" s="215">
        <f>IF(($Q$10-SUM($D$9:D186))&gt;0,$AB$10,0)</f>
        <v>0</v>
      </c>
      <c r="E187" s="214">
        <f>IF(Q$13&gt;1,"未定",ROUND(((Q$9-SUM(C$9:C186))*Q$14/100)/12,0))</f>
        <v>0</v>
      </c>
      <c r="F187" s="213">
        <f t="shared" si="14"/>
        <v>0</v>
      </c>
      <c r="G187" s="212" t="s">
        <v>528</v>
      </c>
      <c r="H187" s="211">
        <f>SUM(B177:B188)</f>
        <v>0</v>
      </c>
      <c r="I187" s="210"/>
      <c r="J187" s="210"/>
      <c r="K187" s="210"/>
      <c r="L187" s="210"/>
      <c r="M187" s="209">
        <f t="shared" si="16"/>
        <v>0</v>
      </c>
      <c r="N187" s="189"/>
      <c r="O187" s="189"/>
      <c r="Y187" s="184"/>
      <c r="Z187" s="184"/>
      <c r="AA187" s="184"/>
      <c r="AB187" s="183"/>
    </row>
    <row r="188" spans="1:28" s="179" customFormat="1" ht="18" customHeight="1" x14ac:dyDescent="0.15">
      <c r="A188" s="208">
        <f t="shared" si="17"/>
        <v>0</v>
      </c>
      <c r="B188" s="207">
        <f t="shared" si="15"/>
        <v>0</v>
      </c>
      <c r="C188" s="206">
        <f>IF(($Q$9-SUM($C$9:C187))&gt;0,$AB$9,0)</f>
        <v>0</v>
      </c>
      <c r="D188" s="205">
        <f>IF(($Q$10-SUM($D$9:D187))&gt;0,$AB$10,0)</f>
        <v>0</v>
      </c>
      <c r="E188" s="204">
        <f>IF(Q$13&gt;1,"未定",ROUND(((Q$9-SUM(C$9:C187))*Q$14/100)/12,0))</f>
        <v>0</v>
      </c>
      <c r="F188" s="203">
        <f t="shared" si="14"/>
        <v>0</v>
      </c>
      <c r="G188" s="202" t="s">
        <v>527</v>
      </c>
      <c r="H188" s="201">
        <f>IF(Q$13&gt;1,"未定",SUM(E177:E188))</f>
        <v>0</v>
      </c>
      <c r="I188" s="200"/>
      <c r="J188" s="200"/>
      <c r="K188" s="200"/>
      <c r="L188" s="200"/>
      <c r="M188" s="199">
        <f t="shared" si="16"/>
        <v>0</v>
      </c>
      <c r="N188" s="189"/>
      <c r="O188" s="189"/>
      <c r="Y188" s="184"/>
      <c r="Z188" s="184"/>
      <c r="AA188" s="184"/>
      <c r="AB188" s="183"/>
    </row>
    <row r="189" spans="1:28" s="179" customFormat="1" ht="18" customHeight="1" x14ac:dyDescent="0.15">
      <c r="A189" s="228">
        <f t="shared" si="17"/>
        <v>0</v>
      </c>
      <c r="B189" s="227">
        <f t="shared" si="15"/>
        <v>0</v>
      </c>
      <c r="C189" s="226">
        <f>IF(($Q$9-SUM($C$9:C188))&gt;0,$AB$9,0)</f>
        <v>0</v>
      </c>
      <c r="D189" s="225">
        <f>IF(($Q$10-SUM($D$9:D188))&gt;0,$AB$10,0)</f>
        <v>0</v>
      </c>
      <c r="E189" s="224">
        <f>IF(Q$13&gt;1,"未定",ROUND(((Q$9-SUM(C$9:C188))*Q$14/100)/12,0))</f>
        <v>0</v>
      </c>
      <c r="F189" s="223">
        <f t="shared" si="14"/>
        <v>0</v>
      </c>
      <c r="G189" s="1456" t="s">
        <v>553</v>
      </c>
      <c r="H189" s="1457"/>
      <c r="I189" s="222"/>
      <c r="J189" s="222"/>
      <c r="K189" s="222"/>
      <c r="L189" s="222"/>
      <c r="M189" s="221">
        <f t="shared" si="16"/>
        <v>0</v>
      </c>
      <c r="N189" s="189"/>
      <c r="O189" s="189"/>
      <c r="Y189" s="184"/>
      <c r="Z189" s="184"/>
      <c r="AA189" s="184"/>
      <c r="AB189" s="183"/>
    </row>
    <row r="190" spans="1:28" s="179" customFormat="1" ht="18" customHeight="1" x14ac:dyDescent="0.15">
      <c r="A190" s="218">
        <f t="shared" si="17"/>
        <v>0</v>
      </c>
      <c r="B190" s="217">
        <f t="shared" si="15"/>
        <v>0</v>
      </c>
      <c r="C190" s="216">
        <f>IF(($Q$9-SUM($C$9:C189))&gt;0,$AB$9,0)</f>
        <v>0</v>
      </c>
      <c r="D190" s="215">
        <f>IF(($Q$10-SUM($D$9:D189))&gt;0,$AB$10,0)</f>
        <v>0</v>
      </c>
      <c r="E190" s="214">
        <f>IF(Q$13&gt;1,"未定",ROUND(((Q$9-SUM(C$9:C189))*Q$14/100)/12,0))</f>
        <v>0</v>
      </c>
      <c r="F190" s="213">
        <f t="shared" si="14"/>
        <v>0</v>
      </c>
      <c r="G190" s="1458"/>
      <c r="H190" s="1459"/>
      <c r="I190" s="210"/>
      <c r="J190" s="210"/>
      <c r="K190" s="210"/>
      <c r="L190" s="210"/>
      <c r="M190" s="209">
        <f t="shared" si="16"/>
        <v>0</v>
      </c>
      <c r="N190" s="189"/>
      <c r="O190" s="189"/>
      <c r="Y190" s="184"/>
      <c r="Z190" s="184"/>
      <c r="AA190" s="184"/>
      <c r="AB190" s="183"/>
    </row>
    <row r="191" spans="1:28" s="179" customFormat="1" ht="18" customHeight="1" x14ac:dyDescent="0.15">
      <c r="A191" s="218">
        <f t="shared" si="17"/>
        <v>0</v>
      </c>
      <c r="B191" s="217">
        <f t="shared" si="15"/>
        <v>0</v>
      </c>
      <c r="C191" s="216">
        <f>IF(($Q$9-SUM($C$9:C190))&gt;0,$AB$9,0)</f>
        <v>0</v>
      </c>
      <c r="D191" s="215">
        <f>IF(($Q$10-SUM($D$9:D190))&gt;0,$AB$10,0)</f>
        <v>0</v>
      </c>
      <c r="E191" s="214">
        <f>IF(Q$13&gt;1,"未定",ROUND(((Q$9-SUM(C$9:C190))*Q$14/100)/12,0))</f>
        <v>0</v>
      </c>
      <c r="F191" s="213">
        <f t="shared" si="14"/>
        <v>0</v>
      </c>
      <c r="G191" s="1458"/>
      <c r="H191" s="1459"/>
      <c r="I191" s="210"/>
      <c r="J191" s="210"/>
      <c r="K191" s="210"/>
      <c r="L191" s="210"/>
      <c r="M191" s="209">
        <f t="shared" si="16"/>
        <v>0</v>
      </c>
      <c r="N191" s="189"/>
      <c r="O191" s="189"/>
      <c r="Y191" s="184"/>
      <c r="Z191" s="184"/>
      <c r="AA191" s="184"/>
      <c r="AB191" s="183"/>
    </row>
    <row r="192" spans="1:28" s="179" customFormat="1" ht="18" customHeight="1" x14ac:dyDescent="0.15">
      <c r="A192" s="218">
        <f t="shared" si="17"/>
        <v>0</v>
      </c>
      <c r="B192" s="217">
        <f t="shared" si="15"/>
        <v>0</v>
      </c>
      <c r="C192" s="216">
        <f>IF(($Q$9-SUM($C$9:C191))&gt;0,$AB$9,0)</f>
        <v>0</v>
      </c>
      <c r="D192" s="215">
        <f>IF(($Q$10-SUM($D$9:D191))&gt;0,$AB$10,0)</f>
        <v>0</v>
      </c>
      <c r="E192" s="214">
        <f>IF(Q$13&gt;1,"未定",ROUND(((Q$9-SUM(C$9:C191))*Q$14/100)/12,0))</f>
        <v>0</v>
      </c>
      <c r="F192" s="213">
        <f t="shared" si="14"/>
        <v>0</v>
      </c>
      <c r="G192" s="1458"/>
      <c r="H192" s="1459"/>
      <c r="I192" s="210"/>
      <c r="J192" s="210"/>
      <c r="K192" s="210"/>
      <c r="L192" s="210"/>
      <c r="M192" s="209">
        <f t="shared" si="16"/>
        <v>0</v>
      </c>
      <c r="N192" s="189"/>
      <c r="O192" s="189"/>
      <c r="Y192" s="184"/>
      <c r="Z192" s="184"/>
      <c r="AA192" s="184"/>
      <c r="AB192" s="183"/>
    </row>
    <row r="193" spans="1:28" s="179" customFormat="1" ht="18" customHeight="1" x14ac:dyDescent="0.15">
      <c r="A193" s="218">
        <f t="shared" si="17"/>
        <v>0</v>
      </c>
      <c r="B193" s="217">
        <f t="shared" si="15"/>
        <v>0</v>
      </c>
      <c r="C193" s="216">
        <f>IF(($Q$9-SUM($C$9:C192))&gt;0,$AB$9,0)</f>
        <v>0</v>
      </c>
      <c r="D193" s="215">
        <f>IF(($Q$10-SUM($D$9:D192))&gt;0,$AB$10,0)</f>
        <v>0</v>
      </c>
      <c r="E193" s="214">
        <f>IF(Q$13&gt;1,"未定",ROUND(((Q$9-SUM(C$9:C192))*Q$14/100)/12,0))</f>
        <v>0</v>
      </c>
      <c r="F193" s="213">
        <f t="shared" ref="F193:F256" si="18">IF(Q$13&gt;1,"未定",B193+E193)</f>
        <v>0</v>
      </c>
      <c r="G193" s="1458"/>
      <c r="H193" s="1459"/>
      <c r="I193" s="210"/>
      <c r="J193" s="210"/>
      <c r="K193" s="210"/>
      <c r="L193" s="210"/>
      <c r="M193" s="209">
        <f t="shared" si="16"/>
        <v>0</v>
      </c>
      <c r="N193" s="189"/>
      <c r="O193" s="189"/>
      <c r="Y193" s="184"/>
      <c r="Z193" s="184"/>
      <c r="AA193" s="184"/>
      <c r="AB193" s="183"/>
    </row>
    <row r="194" spans="1:28" s="179" customFormat="1" ht="18" customHeight="1" x14ac:dyDescent="0.15">
      <c r="A194" s="218">
        <f t="shared" si="17"/>
        <v>0</v>
      </c>
      <c r="B194" s="217">
        <f t="shared" si="15"/>
        <v>0</v>
      </c>
      <c r="C194" s="216">
        <f>IF(($Q$9-SUM($C$9:C193))&gt;0,$AB$9,0)</f>
        <v>0</v>
      </c>
      <c r="D194" s="215">
        <f>IF(($Q$10-SUM($D$9:D193))&gt;0,$AB$10,0)</f>
        <v>0</v>
      </c>
      <c r="E194" s="214">
        <f>IF(Q$13&gt;1,"未定",ROUND(((Q$9-SUM(C$9:C193))*Q$14/100)/12,0))</f>
        <v>0</v>
      </c>
      <c r="F194" s="213">
        <f t="shared" si="18"/>
        <v>0</v>
      </c>
      <c r="G194" s="1458"/>
      <c r="H194" s="1459"/>
      <c r="I194" s="210"/>
      <c r="J194" s="210"/>
      <c r="K194" s="210"/>
      <c r="L194" s="210"/>
      <c r="M194" s="209">
        <f t="shared" si="16"/>
        <v>0</v>
      </c>
      <c r="N194" s="189"/>
      <c r="O194" s="189"/>
      <c r="Y194" s="184"/>
      <c r="Z194" s="184"/>
      <c r="AA194" s="184"/>
      <c r="AB194" s="183"/>
    </row>
    <row r="195" spans="1:28" s="179" customFormat="1" ht="18" customHeight="1" x14ac:dyDescent="0.15">
      <c r="A195" s="218">
        <f t="shared" si="17"/>
        <v>0</v>
      </c>
      <c r="B195" s="217">
        <f t="shared" si="15"/>
        <v>0</v>
      </c>
      <c r="C195" s="216">
        <f>IF(($Q$9-SUM($C$9:C194))&gt;0,$AB$9,0)</f>
        <v>0</v>
      </c>
      <c r="D195" s="215">
        <f>IF(($Q$10-SUM($D$9:D194))&gt;0,$AB$10,0)</f>
        <v>0</v>
      </c>
      <c r="E195" s="214">
        <f>IF(Q$13&gt;1,"未定",ROUND(((Q$9-SUM(C$9:C194))*Q$14/100)/12,0))</f>
        <v>0</v>
      </c>
      <c r="F195" s="213">
        <f t="shared" si="18"/>
        <v>0</v>
      </c>
      <c r="G195" s="1458"/>
      <c r="H195" s="1459"/>
      <c r="I195" s="210"/>
      <c r="J195" s="210"/>
      <c r="K195" s="210"/>
      <c r="L195" s="210"/>
      <c r="M195" s="209">
        <f t="shared" si="16"/>
        <v>0</v>
      </c>
      <c r="N195" s="189"/>
      <c r="O195" s="189"/>
      <c r="Y195" s="184"/>
      <c r="Z195" s="184"/>
      <c r="AA195" s="184"/>
      <c r="AB195" s="183"/>
    </row>
    <row r="196" spans="1:28" s="179" customFormat="1" ht="18" customHeight="1" x14ac:dyDescent="0.15">
      <c r="A196" s="218">
        <f t="shared" si="17"/>
        <v>0</v>
      </c>
      <c r="B196" s="217">
        <f t="shared" si="15"/>
        <v>0</v>
      </c>
      <c r="C196" s="216">
        <f>IF(($Q$9-SUM($C$9:C195))&gt;0,$AB$9,0)</f>
        <v>0</v>
      </c>
      <c r="D196" s="215">
        <f>IF(($Q$10-SUM($D$9:D195))&gt;0,$AB$10,0)</f>
        <v>0</v>
      </c>
      <c r="E196" s="214">
        <f>IF(Q$13&gt;1,"未定",ROUND(((Q$9-SUM(C$9:C195))*Q$14/100)/12,0))</f>
        <v>0</v>
      </c>
      <c r="F196" s="213">
        <f t="shared" si="18"/>
        <v>0</v>
      </c>
      <c r="G196" s="1458"/>
      <c r="H196" s="1459"/>
      <c r="I196" s="210"/>
      <c r="J196" s="210"/>
      <c r="K196" s="210"/>
      <c r="L196" s="210"/>
      <c r="M196" s="209">
        <f t="shared" si="16"/>
        <v>0</v>
      </c>
      <c r="N196" s="189"/>
      <c r="O196" s="189"/>
      <c r="Y196" s="184"/>
      <c r="Z196" s="184"/>
      <c r="AA196" s="184"/>
      <c r="AB196" s="183"/>
    </row>
    <row r="197" spans="1:28" s="179" customFormat="1" ht="18" customHeight="1" x14ac:dyDescent="0.15">
      <c r="A197" s="218">
        <f t="shared" si="17"/>
        <v>0</v>
      </c>
      <c r="B197" s="217">
        <f t="shared" si="15"/>
        <v>0</v>
      </c>
      <c r="C197" s="216">
        <f>IF(($Q$9-SUM($C$9:C196))&gt;0,$AB$9,0)</f>
        <v>0</v>
      </c>
      <c r="D197" s="215">
        <f>IF(($Q$10-SUM($D$9:D196))&gt;0,$AB$10,0)</f>
        <v>0</v>
      </c>
      <c r="E197" s="214">
        <f>IF(Q$13&gt;1,"未定",ROUND(((Q$9-SUM(C$9:C196))*Q$14/100)/12,0))</f>
        <v>0</v>
      </c>
      <c r="F197" s="213">
        <f t="shared" si="18"/>
        <v>0</v>
      </c>
      <c r="G197" s="1458"/>
      <c r="H197" s="1459"/>
      <c r="I197" s="210"/>
      <c r="J197" s="210"/>
      <c r="K197" s="210"/>
      <c r="L197" s="210"/>
      <c r="M197" s="209">
        <f t="shared" si="16"/>
        <v>0</v>
      </c>
      <c r="N197" s="189"/>
      <c r="O197" s="189"/>
      <c r="Y197" s="184"/>
      <c r="Z197" s="184"/>
      <c r="AA197" s="184"/>
      <c r="AB197" s="183"/>
    </row>
    <row r="198" spans="1:28" s="179" customFormat="1" ht="18" customHeight="1" x14ac:dyDescent="0.15">
      <c r="A198" s="218">
        <f t="shared" si="17"/>
        <v>0</v>
      </c>
      <c r="B198" s="217">
        <f t="shared" si="15"/>
        <v>0</v>
      </c>
      <c r="C198" s="216">
        <f>IF(($Q$9-SUM($C$9:C197))&gt;0,$AB$9,0)</f>
        <v>0</v>
      </c>
      <c r="D198" s="215">
        <f>IF(($Q$10-SUM($D$9:D197))&gt;0,$AB$10,0)</f>
        <v>0</v>
      </c>
      <c r="E198" s="214">
        <f>IF(Q$13&gt;1,"未定",ROUND(((Q$9-SUM(C$9:C197))*Q$14/100)/12,0))</f>
        <v>0</v>
      </c>
      <c r="F198" s="213">
        <f t="shared" si="18"/>
        <v>0</v>
      </c>
      <c r="G198" s="220" t="s">
        <v>529</v>
      </c>
      <c r="H198" s="219">
        <f>IF(Q$13&gt;1,"未定",SUM(F189:F200))</f>
        <v>0</v>
      </c>
      <c r="I198" s="210"/>
      <c r="J198" s="210"/>
      <c r="K198" s="210"/>
      <c r="L198" s="210"/>
      <c r="M198" s="209">
        <f t="shared" si="16"/>
        <v>0</v>
      </c>
      <c r="N198" s="189"/>
      <c r="O198" s="189"/>
      <c r="Y198" s="184"/>
      <c r="Z198" s="184"/>
      <c r="AA198" s="184"/>
      <c r="AB198" s="183"/>
    </row>
    <row r="199" spans="1:28" s="179" customFormat="1" ht="18" customHeight="1" x14ac:dyDescent="0.15">
      <c r="A199" s="218">
        <f t="shared" si="17"/>
        <v>0</v>
      </c>
      <c r="B199" s="217">
        <f t="shared" si="15"/>
        <v>0</v>
      </c>
      <c r="C199" s="216">
        <f>IF(($Q$9-SUM($C$9:C198))&gt;0,$AB$9,0)</f>
        <v>0</v>
      </c>
      <c r="D199" s="215">
        <f>IF(($Q$10-SUM($D$9:D198))&gt;0,$AB$10,0)</f>
        <v>0</v>
      </c>
      <c r="E199" s="214">
        <f>IF(Q$13&gt;1,"未定",ROUND(((Q$9-SUM(C$9:C198))*Q$14/100)/12,0))</f>
        <v>0</v>
      </c>
      <c r="F199" s="213">
        <f t="shared" si="18"/>
        <v>0</v>
      </c>
      <c r="G199" s="212" t="s">
        <v>528</v>
      </c>
      <c r="H199" s="211">
        <f>SUM(B189:B200)</f>
        <v>0</v>
      </c>
      <c r="I199" s="210"/>
      <c r="J199" s="210"/>
      <c r="K199" s="210"/>
      <c r="L199" s="210"/>
      <c r="M199" s="209">
        <f t="shared" si="16"/>
        <v>0</v>
      </c>
      <c r="N199" s="189"/>
      <c r="O199" s="189"/>
      <c r="Y199" s="184"/>
      <c r="Z199" s="184"/>
      <c r="AA199" s="184"/>
      <c r="AB199" s="183"/>
    </row>
    <row r="200" spans="1:28" s="179" customFormat="1" ht="18" customHeight="1" x14ac:dyDescent="0.15">
      <c r="A200" s="208">
        <f t="shared" si="17"/>
        <v>0</v>
      </c>
      <c r="B200" s="207">
        <f t="shared" si="15"/>
        <v>0</v>
      </c>
      <c r="C200" s="206">
        <f>IF(($Q$9-SUM($C$9:C199))&gt;0,$AB$9,0)</f>
        <v>0</v>
      </c>
      <c r="D200" s="205">
        <f>IF(($Q$10-SUM($D$9:D199))&gt;0,$AB$10,0)</f>
        <v>0</v>
      </c>
      <c r="E200" s="214">
        <f>IF(Q$13&gt;1,"未定",ROUND(((Q$9-SUM(C$9:C199))*Q$14/100)/12,0))</f>
        <v>0</v>
      </c>
      <c r="F200" s="203">
        <f t="shared" si="18"/>
        <v>0</v>
      </c>
      <c r="G200" s="202" t="s">
        <v>527</v>
      </c>
      <c r="H200" s="201">
        <f>IF(Q$13&gt;1,"未定",SUM(E189:E200))</f>
        <v>0</v>
      </c>
      <c r="I200" s="200"/>
      <c r="J200" s="200"/>
      <c r="K200" s="200"/>
      <c r="L200" s="200"/>
      <c r="M200" s="199">
        <f t="shared" si="16"/>
        <v>0</v>
      </c>
      <c r="N200" s="189"/>
      <c r="O200" s="189"/>
      <c r="Y200" s="184"/>
      <c r="Z200" s="184"/>
      <c r="AA200" s="184"/>
      <c r="AB200" s="183"/>
    </row>
    <row r="201" spans="1:28" s="179" customFormat="1" ht="18" customHeight="1" x14ac:dyDescent="0.15">
      <c r="A201" s="228">
        <f t="shared" si="17"/>
        <v>0</v>
      </c>
      <c r="B201" s="227">
        <f t="shared" ref="B201:B264" si="19">SUM(C201:D201)</f>
        <v>0</v>
      </c>
      <c r="C201" s="226">
        <f>IF(($Q$9-SUM($C$9:C200))&gt;0,$AB$9,0)</f>
        <v>0</v>
      </c>
      <c r="D201" s="225">
        <f>IF(($Q$10-SUM($D$9:D200))&gt;0,$AB$10,0)</f>
        <v>0</v>
      </c>
      <c r="E201" s="224">
        <f>IF(Q$13&gt;1,"未定",ROUND(((Q$9-SUM(C$9:C200))*Q$14/100)/12,0))</f>
        <v>0</v>
      </c>
      <c r="F201" s="223">
        <f t="shared" si="18"/>
        <v>0</v>
      </c>
      <c r="G201" s="1456" t="s">
        <v>552</v>
      </c>
      <c r="H201" s="1457"/>
      <c r="I201" s="222"/>
      <c r="J201" s="222"/>
      <c r="K201" s="222"/>
      <c r="L201" s="222"/>
      <c r="M201" s="221">
        <f t="shared" ref="M201:M264" si="20">SUM(I201:L201)</f>
        <v>0</v>
      </c>
      <c r="N201" s="189"/>
      <c r="O201" s="189"/>
      <c r="Y201" s="184"/>
      <c r="Z201" s="184"/>
      <c r="AA201" s="184"/>
      <c r="AB201" s="183"/>
    </row>
    <row r="202" spans="1:28" s="179" customFormat="1" ht="18" customHeight="1" x14ac:dyDescent="0.15">
      <c r="A202" s="218">
        <f t="shared" ref="A202:A265" si="21">IF(F202&gt;0,A201+1,0)</f>
        <v>0</v>
      </c>
      <c r="B202" s="217">
        <f t="shared" si="19"/>
        <v>0</v>
      </c>
      <c r="C202" s="216">
        <f>IF(($Q$9-SUM($C$9:C201))&gt;0,$AB$9,0)</f>
        <v>0</v>
      </c>
      <c r="D202" s="215">
        <f>IF(($Q$10-SUM($D$9:D201))&gt;0,$AB$10,0)</f>
        <v>0</v>
      </c>
      <c r="E202" s="214">
        <f>IF(Q$13&gt;1,"未定",ROUND(((Q$9-SUM(C$9:C201))*Q$14/100)/12,0))</f>
        <v>0</v>
      </c>
      <c r="F202" s="213">
        <f t="shared" si="18"/>
        <v>0</v>
      </c>
      <c r="G202" s="1458"/>
      <c r="H202" s="1459"/>
      <c r="I202" s="210"/>
      <c r="J202" s="210"/>
      <c r="K202" s="210"/>
      <c r="L202" s="210"/>
      <c r="M202" s="209">
        <f t="shared" si="20"/>
        <v>0</v>
      </c>
      <c r="N202" s="189"/>
      <c r="O202" s="189"/>
      <c r="Y202" s="184"/>
      <c r="Z202" s="184"/>
      <c r="AA202" s="184"/>
      <c r="AB202" s="183"/>
    </row>
    <row r="203" spans="1:28" s="179" customFormat="1" ht="18" customHeight="1" x14ac:dyDescent="0.15">
      <c r="A203" s="218">
        <f t="shared" si="21"/>
        <v>0</v>
      </c>
      <c r="B203" s="217">
        <f t="shared" si="19"/>
        <v>0</v>
      </c>
      <c r="C203" s="216">
        <f>IF(($Q$9-SUM($C$9:C202))&gt;0,$AB$9,0)</f>
        <v>0</v>
      </c>
      <c r="D203" s="215">
        <f>IF(($Q$10-SUM($D$9:D202))&gt;0,$AB$10,0)</f>
        <v>0</v>
      </c>
      <c r="E203" s="214">
        <f>IF(Q$13&gt;1,"未定",ROUND(((Q$9-SUM(C$9:C202))*Q$14/100)/12,0))</f>
        <v>0</v>
      </c>
      <c r="F203" s="213">
        <f t="shared" si="18"/>
        <v>0</v>
      </c>
      <c r="G203" s="1458"/>
      <c r="H203" s="1459"/>
      <c r="I203" s="210"/>
      <c r="J203" s="210"/>
      <c r="K203" s="210"/>
      <c r="L203" s="210"/>
      <c r="M203" s="209">
        <f t="shared" si="20"/>
        <v>0</v>
      </c>
      <c r="N203" s="189"/>
      <c r="O203" s="189"/>
      <c r="Y203" s="184"/>
      <c r="Z203" s="184"/>
      <c r="AA203" s="184"/>
      <c r="AB203" s="183"/>
    </row>
    <row r="204" spans="1:28" s="179" customFormat="1" ht="18" customHeight="1" x14ac:dyDescent="0.15">
      <c r="A204" s="218">
        <f t="shared" si="21"/>
        <v>0</v>
      </c>
      <c r="B204" s="217">
        <f t="shared" si="19"/>
        <v>0</v>
      </c>
      <c r="C204" s="216">
        <f>IF(($Q$9-SUM($C$9:C203))&gt;0,$AB$9,0)</f>
        <v>0</v>
      </c>
      <c r="D204" s="215">
        <f>IF(($Q$10-SUM($D$9:D203))&gt;0,$AB$10,0)</f>
        <v>0</v>
      </c>
      <c r="E204" s="214">
        <f>IF(Q$13&gt;1,"未定",ROUND(((Q$9-SUM(C$9:C203))*Q$14/100)/12,0))</f>
        <v>0</v>
      </c>
      <c r="F204" s="213">
        <f t="shared" si="18"/>
        <v>0</v>
      </c>
      <c r="G204" s="1458"/>
      <c r="H204" s="1459"/>
      <c r="I204" s="210"/>
      <c r="J204" s="210"/>
      <c r="K204" s="210"/>
      <c r="L204" s="210"/>
      <c r="M204" s="209">
        <f t="shared" si="20"/>
        <v>0</v>
      </c>
      <c r="N204" s="189"/>
      <c r="O204" s="189"/>
      <c r="Y204" s="184"/>
      <c r="Z204" s="184"/>
      <c r="AA204" s="184"/>
      <c r="AB204" s="183"/>
    </row>
    <row r="205" spans="1:28" s="179" customFormat="1" ht="18" customHeight="1" x14ac:dyDescent="0.15">
      <c r="A205" s="218">
        <f t="shared" si="21"/>
        <v>0</v>
      </c>
      <c r="B205" s="217">
        <f t="shared" si="19"/>
        <v>0</v>
      </c>
      <c r="C205" s="216">
        <f>IF(($Q$9-SUM($C$9:C204))&gt;0,$AB$9,0)</f>
        <v>0</v>
      </c>
      <c r="D205" s="215">
        <f>IF(($Q$10-SUM($D$9:D204))&gt;0,$AB$10,0)</f>
        <v>0</v>
      </c>
      <c r="E205" s="214">
        <f>IF(Q$13&gt;1,"未定",ROUND(((Q$9-SUM(C$9:C204))*Q$14/100)/12,0))</f>
        <v>0</v>
      </c>
      <c r="F205" s="213">
        <f t="shared" si="18"/>
        <v>0</v>
      </c>
      <c r="G205" s="1458"/>
      <c r="H205" s="1459"/>
      <c r="I205" s="210"/>
      <c r="J205" s="210"/>
      <c r="K205" s="210"/>
      <c r="L205" s="210"/>
      <c r="M205" s="209">
        <f t="shared" si="20"/>
        <v>0</v>
      </c>
      <c r="N205" s="189"/>
      <c r="O205" s="189"/>
      <c r="Y205" s="184"/>
      <c r="Z205" s="184"/>
      <c r="AA205" s="184"/>
      <c r="AB205" s="183"/>
    </row>
    <row r="206" spans="1:28" s="179" customFormat="1" ht="18" customHeight="1" x14ac:dyDescent="0.15">
      <c r="A206" s="218">
        <f t="shared" si="21"/>
        <v>0</v>
      </c>
      <c r="B206" s="217">
        <f t="shared" si="19"/>
        <v>0</v>
      </c>
      <c r="C206" s="216">
        <f>IF(($Q$9-SUM($C$9:C205))&gt;0,$AB$9,0)</f>
        <v>0</v>
      </c>
      <c r="D206" s="215">
        <f>IF(($Q$10-SUM($D$9:D205))&gt;0,$AB$10,0)</f>
        <v>0</v>
      </c>
      <c r="E206" s="214">
        <f>IF(Q$13&gt;1,"未定",ROUND(((Q$9-SUM(C$9:C205))*Q$14/100)/12,0))</f>
        <v>0</v>
      </c>
      <c r="F206" s="213">
        <f t="shared" si="18"/>
        <v>0</v>
      </c>
      <c r="G206" s="1458"/>
      <c r="H206" s="1459"/>
      <c r="I206" s="210"/>
      <c r="J206" s="210"/>
      <c r="K206" s="210"/>
      <c r="L206" s="210"/>
      <c r="M206" s="209">
        <f t="shared" si="20"/>
        <v>0</v>
      </c>
      <c r="N206" s="189"/>
      <c r="O206" s="189"/>
      <c r="Y206" s="184"/>
      <c r="Z206" s="184"/>
      <c r="AA206" s="184"/>
      <c r="AB206" s="183"/>
    </row>
    <row r="207" spans="1:28" s="179" customFormat="1" ht="18" customHeight="1" x14ac:dyDescent="0.15">
      <c r="A207" s="218">
        <f t="shared" si="21"/>
        <v>0</v>
      </c>
      <c r="B207" s="217">
        <f t="shared" si="19"/>
        <v>0</v>
      </c>
      <c r="C207" s="216">
        <f>IF(($Q$9-SUM($C$9:C206))&gt;0,$AB$9,0)</f>
        <v>0</v>
      </c>
      <c r="D207" s="215">
        <f>IF(($Q$10-SUM($D$9:D206))&gt;0,$AB$10,0)</f>
        <v>0</v>
      </c>
      <c r="E207" s="214">
        <f>IF(Q$13&gt;1,"未定",ROUND(((Q$9-SUM(C$9:C206))*Q$14/100)/12,0))</f>
        <v>0</v>
      </c>
      <c r="F207" s="213">
        <f t="shared" si="18"/>
        <v>0</v>
      </c>
      <c r="G207" s="1458"/>
      <c r="H207" s="1459"/>
      <c r="I207" s="210"/>
      <c r="J207" s="210"/>
      <c r="K207" s="210"/>
      <c r="L207" s="210"/>
      <c r="M207" s="209">
        <f t="shared" si="20"/>
        <v>0</v>
      </c>
      <c r="N207" s="189"/>
      <c r="O207" s="189"/>
      <c r="Y207" s="184"/>
      <c r="Z207" s="184"/>
      <c r="AA207" s="184"/>
      <c r="AB207" s="183"/>
    </row>
    <row r="208" spans="1:28" s="179" customFormat="1" ht="18" customHeight="1" x14ac:dyDescent="0.15">
      <c r="A208" s="218">
        <f t="shared" si="21"/>
        <v>0</v>
      </c>
      <c r="B208" s="217">
        <f t="shared" si="19"/>
        <v>0</v>
      </c>
      <c r="C208" s="216">
        <f>IF(($Q$9-SUM($C$9:C207))&gt;0,$AB$9,0)</f>
        <v>0</v>
      </c>
      <c r="D208" s="215">
        <f>IF(($Q$10-SUM($D$9:D207))&gt;0,$AB$10,0)</f>
        <v>0</v>
      </c>
      <c r="E208" s="214">
        <f>IF(Q$13&gt;1,"未定",ROUND(((Q$9-SUM(C$9:C207))*Q$14/100)/12,0))</f>
        <v>0</v>
      </c>
      <c r="F208" s="213">
        <f t="shared" si="18"/>
        <v>0</v>
      </c>
      <c r="G208" s="1458"/>
      <c r="H208" s="1459"/>
      <c r="I208" s="210"/>
      <c r="J208" s="210"/>
      <c r="K208" s="210"/>
      <c r="L208" s="210"/>
      <c r="M208" s="209">
        <f t="shared" si="20"/>
        <v>0</v>
      </c>
      <c r="N208" s="189"/>
      <c r="O208" s="189"/>
      <c r="Y208" s="184"/>
      <c r="Z208" s="184"/>
      <c r="AA208" s="184"/>
      <c r="AB208" s="183"/>
    </row>
    <row r="209" spans="1:28" s="179" customFormat="1" ht="18" customHeight="1" x14ac:dyDescent="0.15">
      <c r="A209" s="218">
        <f t="shared" si="21"/>
        <v>0</v>
      </c>
      <c r="B209" s="217">
        <f t="shared" si="19"/>
        <v>0</v>
      </c>
      <c r="C209" s="216">
        <f>IF(($Q$9-SUM($C$9:C208))&gt;0,$AB$9,0)</f>
        <v>0</v>
      </c>
      <c r="D209" s="215">
        <f>IF(($Q$10-SUM($D$9:D208))&gt;0,$AB$10,0)</f>
        <v>0</v>
      </c>
      <c r="E209" s="214">
        <f>IF(Q$13&gt;1,"未定",ROUND(((Q$9-SUM(C$9:C208))*Q$14/100)/12,0))</f>
        <v>0</v>
      </c>
      <c r="F209" s="213">
        <f t="shared" si="18"/>
        <v>0</v>
      </c>
      <c r="G209" s="1458"/>
      <c r="H209" s="1459"/>
      <c r="I209" s="210"/>
      <c r="J209" s="210"/>
      <c r="K209" s="210"/>
      <c r="L209" s="210"/>
      <c r="M209" s="209">
        <f t="shared" si="20"/>
        <v>0</v>
      </c>
      <c r="N209" s="189"/>
      <c r="O209" s="189"/>
      <c r="Y209" s="184"/>
      <c r="Z209" s="184"/>
      <c r="AA209" s="184"/>
      <c r="AB209" s="183"/>
    </row>
    <row r="210" spans="1:28" s="179" customFormat="1" ht="18" customHeight="1" x14ac:dyDescent="0.15">
      <c r="A210" s="218">
        <f t="shared" si="21"/>
        <v>0</v>
      </c>
      <c r="B210" s="217">
        <f t="shared" si="19"/>
        <v>0</v>
      </c>
      <c r="C210" s="216">
        <f>IF(($Q$9-SUM($C$9:C209))&gt;0,$AB$9,0)</f>
        <v>0</v>
      </c>
      <c r="D210" s="215">
        <f>IF(($Q$10-SUM($D$9:D209))&gt;0,$AB$10,0)</f>
        <v>0</v>
      </c>
      <c r="E210" s="214">
        <f>IF(Q$13&gt;1,"未定",ROUND(((Q$9-SUM(C$9:C209))*Q$14/100)/12,0))</f>
        <v>0</v>
      </c>
      <c r="F210" s="213">
        <f t="shared" si="18"/>
        <v>0</v>
      </c>
      <c r="G210" s="220" t="s">
        <v>529</v>
      </c>
      <c r="H210" s="219">
        <f>IF(Q$13&gt;1,"未定",SUM(F201:F212))</f>
        <v>0</v>
      </c>
      <c r="I210" s="210"/>
      <c r="J210" s="210"/>
      <c r="K210" s="210"/>
      <c r="L210" s="210"/>
      <c r="M210" s="209">
        <f t="shared" si="20"/>
        <v>0</v>
      </c>
      <c r="N210" s="189"/>
      <c r="O210" s="189"/>
      <c r="Y210" s="184"/>
      <c r="Z210" s="184"/>
      <c r="AA210" s="184"/>
      <c r="AB210" s="183"/>
    </row>
    <row r="211" spans="1:28" s="179" customFormat="1" ht="18" customHeight="1" x14ac:dyDescent="0.15">
      <c r="A211" s="218">
        <f t="shared" si="21"/>
        <v>0</v>
      </c>
      <c r="B211" s="217">
        <f t="shared" si="19"/>
        <v>0</v>
      </c>
      <c r="C211" s="216">
        <f>IF(($Q$9-SUM($C$9:C210))&gt;0,$AB$9,0)</f>
        <v>0</v>
      </c>
      <c r="D211" s="215">
        <f>IF(($Q$10-SUM($D$9:D210))&gt;0,$AB$10,0)</f>
        <v>0</v>
      </c>
      <c r="E211" s="214">
        <f>IF(Q$13&gt;1,"未定",ROUND(((Q$9-SUM(C$9:C210))*Q$14/100)/12,0))</f>
        <v>0</v>
      </c>
      <c r="F211" s="213">
        <f t="shared" si="18"/>
        <v>0</v>
      </c>
      <c r="G211" s="212" t="s">
        <v>528</v>
      </c>
      <c r="H211" s="211">
        <f>SUM(B201:B212)</f>
        <v>0</v>
      </c>
      <c r="I211" s="210"/>
      <c r="J211" s="210"/>
      <c r="K211" s="210"/>
      <c r="L211" s="210"/>
      <c r="M211" s="209">
        <f t="shared" si="20"/>
        <v>0</v>
      </c>
      <c r="N211" s="189"/>
      <c r="O211" s="189"/>
      <c r="Y211" s="184"/>
      <c r="Z211" s="184"/>
      <c r="AA211" s="184"/>
      <c r="AB211" s="183"/>
    </row>
    <row r="212" spans="1:28" s="179" customFormat="1" ht="18" customHeight="1" x14ac:dyDescent="0.15">
      <c r="A212" s="208">
        <f t="shared" si="21"/>
        <v>0</v>
      </c>
      <c r="B212" s="207">
        <f t="shared" si="19"/>
        <v>0</v>
      </c>
      <c r="C212" s="206">
        <f>IF(($Q$9-SUM($C$9:C211))&gt;0,$AB$9,0)</f>
        <v>0</v>
      </c>
      <c r="D212" s="205">
        <f>IF(($Q$10-SUM($D$9:D211))&gt;0,$AB$10,0)</f>
        <v>0</v>
      </c>
      <c r="E212" s="214">
        <f>IF(Q$13&gt;1,"未定",ROUND(((Q$9-SUM(C$9:C211))*Q$14/100)/12,0))</f>
        <v>0</v>
      </c>
      <c r="F212" s="203">
        <f t="shared" si="18"/>
        <v>0</v>
      </c>
      <c r="G212" s="202" t="s">
        <v>527</v>
      </c>
      <c r="H212" s="201">
        <f>IF(Q$13&gt;1,"未定",SUM(E201:E212))</f>
        <v>0</v>
      </c>
      <c r="I212" s="200"/>
      <c r="J212" s="200"/>
      <c r="K212" s="200"/>
      <c r="L212" s="200"/>
      <c r="M212" s="199">
        <f t="shared" si="20"/>
        <v>0</v>
      </c>
      <c r="N212" s="189"/>
      <c r="O212" s="189"/>
      <c r="Y212" s="184"/>
      <c r="Z212" s="184"/>
      <c r="AA212" s="184"/>
      <c r="AB212" s="183"/>
    </row>
    <row r="213" spans="1:28" s="179" customFormat="1" ht="18" customHeight="1" x14ac:dyDescent="0.15">
      <c r="A213" s="228">
        <f t="shared" si="21"/>
        <v>0</v>
      </c>
      <c r="B213" s="227">
        <f t="shared" si="19"/>
        <v>0</v>
      </c>
      <c r="C213" s="226">
        <f>IF(($Q$9-SUM($C$9:C212))&gt;0,$AB$9,0)</f>
        <v>0</v>
      </c>
      <c r="D213" s="225">
        <f>IF(($Q$10-SUM($D$9:D212))&gt;0,$AB$10,0)</f>
        <v>0</v>
      </c>
      <c r="E213" s="224">
        <f>IF(Q$13&gt;1,"未定",ROUND(((Q$9-SUM(C$9:C212))*Q$14/100)/12,0))</f>
        <v>0</v>
      </c>
      <c r="F213" s="223">
        <f t="shared" si="18"/>
        <v>0</v>
      </c>
      <c r="G213" s="1456" t="s">
        <v>551</v>
      </c>
      <c r="H213" s="1457"/>
      <c r="I213" s="222"/>
      <c r="J213" s="222"/>
      <c r="K213" s="222"/>
      <c r="L213" s="222"/>
      <c r="M213" s="221">
        <f t="shared" si="20"/>
        <v>0</v>
      </c>
      <c r="N213" s="189"/>
      <c r="O213" s="189"/>
      <c r="Y213" s="184"/>
      <c r="Z213" s="184"/>
      <c r="AA213" s="184"/>
      <c r="AB213" s="183"/>
    </row>
    <row r="214" spans="1:28" s="179" customFormat="1" ht="18" customHeight="1" x14ac:dyDescent="0.15">
      <c r="A214" s="218">
        <f t="shared" si="21"/>
        <v>0</v>
      </c>
      <c r="B214" s="217">
        <f t="shared" si="19"/>
        <v>0</v>
      </c>
      <c r="C214" s="216">
        <f>IF(($Q$9-SUM($C$9:C213))&gt;0,$AB$9,0)</f>
        <v>0</v>
      </c>
      <c r="D214" s="215">
        <f>IF(($Q$10-SUM($D$9:D213))&gt;0,$AB$10,0)</f>
        <v>0</v>
      </c>
      <c r="E214" s="214">
        <f>IF(Q$13&gt;1,"未定",ROUND(((Q$9-SUM(C$9:C213))*Q$14/100)/12,0))</f>
        <v>0</v>
      </c>
      <c r="F214" s="213">
        <f t="shared" si="18"/>
        <v>0</v>
      </c>
      <c r="G214" s="1458"/>
      <c r="H214" s="1459"/>
      <c r="I214" s="210"/>
      <c r="J214" s="210"/>
      <c r="K214" s="210"/>
      <c r="L214" s="210"/>
      <c r="M214" s="209">
        <f t="shared" si="20"/>
        <v>0</v>
      </c>
      <c r="N214" s="189"/>
      <c r="O214" s="189"/>
      <c r="Y214" s="184"/>
      <c r="Z214" s="184"/>
      <c r="AA214" s="184"/>
      <c r="AB214" s="183"/>
    </row>
    <row r="215" spans="1:28" s="179" customFormat="1" ht="18" customHeight="1" x14ac:dyDescent="0.15">
      <c r="A215" s="218">
        <f t="shared" si="21"/>
        <v>0</v>
      </c>
      <c r="B215" s="217">
        <f t="shared" si="19"/>
        <v>0</v>
      </c>
      <c r="C215" s="216">
        <f>IF(($Q$9-SUM($C$9:C214))&gt;0,$AB$9,0)</f>
        <v>0</v>
      </c>
      <c r="D215" s="215">
        <f>IF(($Q$10-SUM($D$9:D214))&gt;0,$AB$10,0)</f>
        <v>0</v>
      </c>
      <c r="E215" s="214">
        <f>IF(Q$13&gt;1,"未定",ROUND(((Q$9-SUM(C$9:C214))*Q$14/100)/12,0))</f>
        <v>0</v>
      </c>
      <c r="F215" s="213">
        <f t="shared" si="18"/>
        <v>0</v>
      </c>
      <c r="G215" s="1458"/>
      <c r="H215" s="1459"/>
      <c r="I215" s="210"/>
      <c r="J215" s="210"/>
      <c r="K215" s="210"/>
      <c r="L215" s="210"/>
      <c r="M215" s="209">
        <f t="shared" si="20"/>
        <v>0</v>
      </c>
      <c r="N215" s="189"/>
      <c r="O215" s="189"/>
      <c r="Y215" s="184"/>
      <c r="Z215" s="184"/>
      <c r="AA215" s="184"/>
      <c r="AB215" s="183"/>
    </row>
    <row r="216" spans="1:28" s="179" customFormat="1" ht="18" customHeight="1" x14ac:dyDescent="0.15">
      <c r="A216" s="218">
        <f t="shared" si="21"/>
        <v>0</v>
      </c>
      <c r="B216" s="217">
        <f t="shared" si="19"/>
        <v>0</v>
      </c>
      <c r="C216" s="216">
        <f>IF(($Q$9-SUM($C$9:C215))&gt;0,$AB$9,0)</f>
        <v>0</v>
      </c>
      <c r="D216" s="215">
        <f>IF(($Q$10-SUM($D$9:D215))&gt;0,$AB$10,0)</f>
        <v>0</v>
      </c>
      <c r="E216" s="214">
        <f>IF(Q$13&gt;1,"未定",ROUND(((Q$9-SUM(C$9:C215))*Q$14/100)/12,0))</f>
        <v>0</v>
      </c>
      <c r="F216" s="213">
        <f t="shared" si="18"/>
        <v>0</v>
      </c>
      <c r="G216" s="1458"/>
      <c r="H216" s="1459"/>
      <c r="I216" s="210"/>
      <c r="J216" s="210"/>
      <c r="K216" s="210"/>
      <c r="L216" s="210"/>
      <c r="M216" s="209">
        <f t="shared" si="20"/>
        <v>0</v>
      </c>
      <c r="N216" s="189"/>
      <c r="O216" s="189"/>
      <c r="Y216" s="184"/>
      <c r="Z216" s="184"/>
      <c r="AA216" s="184"/>
      <c r="AB216" s="183"/>
    </row>
    <row r="217" spans="1:28" s="179" customFormat="1" ht="18" customHeight="1" x14ac:dyDescent="0.15">
      <c r="A217" s="218">
        <f t="shared" si="21"/>
        <v>0</v>
      </c>
      <c r="B217" s="217">
        <f t="shared" si="19"/>
        <v>0</v>
      </c>
      <c r="C217" s="216">
        <f>IF(($Q$9-SUM($C$9:C216))&gt;0,$AB$9,0)</f>
        <v>0</v>
      </c>
      <c r="D217" s="215">
        <f>IF(($Q$10-SUM($D$9:D216))&gt;0,$AB$10,0)</f>
        <v>0</v>
      </c>
      <c r="E217" s="214">
        <f>IF(Q$13&gt;1,"未定",ROUND(((Q$9-SUM(C$9:C216))*Q$14/100)/12,0))</f>
        <v>0</v>
      </c>
      <c r="F217" s="213">
        <f t="shared" si="18"/>
        <v>0</v>
      </c>
      <c r="G217" s="1458"/>
      <c r="H217" s="1459"/>
      <c r="I217" s="210"/>
      <c r="J217" s="210"/>
      <c r="K217" s="210"/>
      <c r="L217" s="210"/>
      <c r="M217" s="209">
        <f t="shared" si="20"/>
        <v>0</v>
      </c>
      <c r="N217" s="189"/>
      <c r="O217" s="189"/>
      <c r="Y217" s="184"/>
      <c r="Z217" s="184"/>
      <c r="AA217" s="184"/>
      <c r="AB217" s="183"/>
    </row>
    <row r="218" spans="1:28" s="179" customFormat="1" ht="18" customHeight="1" x14ac:dyDescent="0.15">
      <c r="A218" s="218">
        <f t="shared" si="21"/>
        <v>0</v>
      </c>
      <c r="B218" s="217">
        <f t="shared" si="19"/>
        <v>0</v>
      </c>
      <c r="C218" s="216">
        <f>IF(($Q$9-SUM($C$9:C217))&gt;0,$AB$9,0)</f>
        <v>0</v>
      </c>
      <c r="D218" s="215">
        <f>IF(($Q$10-SUM($D$9:D217))&gt;0,$AB$10,0)</f>
        <v>0</v>
      </c>
      <c r="E218" s="214">
        <f>IF(Q$13&gt;1,"未定",ROUND(((Q$9-SUM(C$9:C217))*Q$14/100)/12,0))</f>
        <v>0</v>
      </c>
      <c r="F218" s="213">
        <f t="shared" si="18"/>
        <v>0</v>
      </c>
      <c r="G218" s="1458"/>
      <c r="H218" s="1459"/>
      <c r="I218" s="210"/>
      <c r="J218" s="210"/>
      <c r="K218" s="210"/>
      <c r="L218" s="210"/>
      <c r="M218" s="209">
        <f t="shared" si="20"/>
        <v>0</v>
      </c>
      <c r="N218" s="189"/>
      <c r="O218" s="189"/>
      <c r="Y218" s="184"/>
      <c r="Z218" s="184"/>
      <c r="AA218" s="184"/>
      <c r="AB218" s="183"/>
    </row>
    <row r="219" spans="1:28" s="179" customFormat="1" ht="18" customHeight="1" x14ac:dyDescent="0.15">
      <c r="A219" s="218">
        <f t="shared" si="21"/>
        <v>0</v>
      </c>
      <c r="B219" s="217">
        <f t="shared" si="19"/>
        <v>0</v>
      </c>
      <c r="C219" s="216">
        <f>IF(($Q$9-SUM($C$9:C218))&gt;0,$AB$9,0)</f>
        <v>0</v>
      </c>
      <c r="D219" s="215">
        <f>IF(($Q$10-SUM($D$9:D218))&gt;0,$AB$10,0)</f>
        <v>0</v>
      </c>
      <c r="E219" s="214">
        <f>IF(Q$13&gt;1,"未定",ROUND(((Q$9-SUM(C$9:C218))*Q$14/100)/12,0))</f>
        <v>0</v>
      </c>
      <c r="F219" s="213">
        <f t="shared" si="18"/>
        <v>0</v>
      </c>
      <c r="G219" s="1458"/>
      <c r="H219" s="1459"/>
      <c r="I219" s="210"/>
      <c r="J219" s="210"/>
      <c r="K219" s="210"/>
      <c r="L219" s="210"/>
      <c r="M219" s="209">
        <f t="shared" si="20"/>
        <v>0</v>
      </c>
      <c r="N219" s="189"/>
      <c r="O219" s="189"/>
      <c r="Y219" s="184"/>
      <c r="Z219" s="184"/>
      <c r="AA219" s="184"/>
      <c r="AB219" s="183"/>
    </row>
    <row r="220" spans="1:28" s="179" customFormat="1" ht="18" customHeight="1" x14ac:dyDescent="0.15">
      <c r="A220" s="218">
        <f t="shared" si="21"/>
        <v>0</v>
      </c>
      <c r="B220" s="217">
        <f t="shared" si="19"/>
        <v>0</v>
      </c>
      <c r="C220" s="216">
        <f>IF(($Q$9-SUM($C$9:C219))&gt;0,$AB$9,0)</f>
        <v>0</v>
      </c>
      <c r="D220" s="215">
        <f>IF(($Q$10-SUM($D$9:D219))&gt;0,$AB$10,0)</f>
        <v>0</v>
      </c>
      <c r="E220" s="214">
        <f>IF(Q$13&gt;1,"未定",ROUND(((Q$9-SUM(C$9:C219))*Q$14/100)/12,0))</f>
        <v>0</v>
      </c>
      <c r="F220" s="213">
        <f t="shared" si="18"/>
        <v>0</v>
      </c>
      <c r="G220" s="1458"/>
      <c r="H220" s="1459"/>
      <c r="I220" s="210"/>
      <c r="J220" s="210"/>
      <c r="K220" s="210"/>
      <c r="L220" s="210"/>
      <c r="M220" s="209">
        <f t="shared" si="20"/>
        <v>0</v>
      </c>
      <c r="N220" s="189"/>
      <c r="O220" s="189"/>
      <c r="Y220" s="184"/>
      <c r="Z220" s="184"/>
      <c r="AA220" s="184"/>
      <c r="AB220" s="183"/>
    </row>
    <row r="221" spans="1:28" s="179" customFormat="1" ht="18" customHeight="1" x14ac:dyDescent="0.15">
      <c r="A221" s="218">
        <f t="shared" si="21"/>
        <v>0</v>
      </c>
      <c r="B221" s="217">
        <f t="shared" si="19"/>
        <v>0</v>
      </c>
      <c r="C221" s="216">
        <f>IF(($Q$9-SUM($C$9:C220))&gt;0,$AB$9,0)</f>
        <v>0</v>
      </c>
      <c r="D221" s="215">
        <f>IF(($Q$10-SUM($D$9:D220))&gt;0,$AB$10,0)</f>
        <v>0</v>
      </c>
      <c r="E221" s="214">
        <f>IF(Q$13&gt;1,"未定",ROUND(((Q$9-SUM(C$9:C220))*Q$14/100)/12,0))</f>
        <v>0</v>
      </c>
      <c r="F221" s="213">
        <f t="shared" si="18"/>
        <v>0</v>
      </c>
      <c r="G221" s="1458"/>
      <c r="H221" s="1459"/>
      <c r="I221" s="210"/>
      <c r="J221" s="210"/>
      <c r="K221" s="210"/>
      <c r="L221" s="210"/>
      <c r="M221" s="209">
        <f t="shared" si="20"/>
        <v>0</v>
      </c>
      <c r="N221" s="189"/>
      <c r="O221" s="189"/>
      <c r="Y221" s="184"/>
      <c r="Z221" s="184"/>
      <c r="AA221" s="184"/>
      <c r="AB221" s="183"/>
    </row>
    <row r="222" spans="1:28" s="179" customFormat="1" ht="18" customHeight="1" x14ac:dyDescent="0.15">
      <c r="A222" s="218">
        <f t="shared" si="21"/>
        <v>0</v>
      </c>
      <c r="B222" s="217">
        <f t="shared" si="19"/>
        <v>0</v>
      </c>
      <c r="C222" s="216">
        <f>IF(($Q$9-SUM($C$9:C221))&gt;0,$AB$9,0)</f>
        <v>0</v>
      </c>
      <c r="D222" s="215">
        <f>IF(($Q$10-SUM($D$9:D221))&gt;0,$AB$10,0)</f>
        <v>0</v>
      </c>
      <c r="E222" s="214">
        <f>IF(Q$13&gt;1,"未定",ROUND(((Q$9-SUM(C$9:C221))*Q$14/100)/12,0))</f>
        <v>0</v>
      </c>
      <c r="F222" s="213">
        <f t="shared" si="18"/>
        <v>0</v>
      </c>
      <c r="G222" s="220" t="s">
        <v>529</v>
      </c>
      <c r="H222" s="219">
        <f>IF(Q$13&gt;1,"未定",SUM(F213:F224))</f>
        <v>0</v>
      </c>
      <c r="I222" s="210"/>
      <c r="J222" s="210"/>
      <c r="K222" s="210"/>
      <c r="L222" s="210"/>
      <c r="M222" s="209">
        <f t="shared" si="20"/>
        <v>0</v>
      </c>
      <c r="N222" s="189"/>
      <c r="O222" s="189"/>
      <c r="Y222" s="184"/>
      <c r="Z222" s="184"/>
      <c r="AA222" s="184"/>
      <c r="AB222" s="183"/>
    </row>
    <row r="223" spans="1:28" s="179" customFormat="1" ht="18" customHeight="1" x14ac:dyDescent="0.15">
      <c r="A223" s="218">
        <f t="shared" si="21"/>
        <v>0</v>
      </c>
      <c r="B223" s="217">
        <f t="shared" si="19"/>
        <v>0</v>
      </c>
      <c r="C223" s="216">
        <f>IF(($Q$9-SUM($C$9:C222))&gt;0,$AB$9,0)</f>
        <v>0</v>
      </c>
      <c r="D223" s="215">
        <f>IF(($Q$10-SUM($D$9:D222))&gt;0,$AB$10,0)</f>
        <v>0</v>
      </c>
      <c r="E223" s="214">
        <f>IF(Q$13&gt;1,"未定",ROUND(((Q$9-SUM(C$9:C222))*Q$14/100)/12,0))</f>
        <v>0</v>
      </c>
      <c r="F223" s="213">
        <f t="shared" si="18"/>
        <v>0</v>
      </c>
      <c r="G223" s="212" t="s">
        <v>528</v>
      </c>
      <c r="H223" s="211">
        <f>SUM(B213:B224)</f>
        <v>0</v>
      </c>
      <c r="I223" s="210"/>
      <c r="J223" s="210"/>
      <c r="K223" s="210"/>
      <c r="L223" s="210"/>
      <c r="M223" s="209">
        <f t="shared" si="20"/>
        <v>0</v>
      </c>
      <c r="N223" s="189"/>
      <c r="O223" s="189"/>
      <c r="Y223" s="184"/>
      <c r="Z223" s="184"/>
      <c r="AA223" s="184"/>
      <c r="AB223" s="183"/>
    </row>
    <row r="224" spans="1:28" s="179" customFormat="1" ht="18" customHeight="1" x14ac:dyDescent="0.15">
      <c r="A224" s="208">
        <f t="shared" si="21"/>
        <v>0</v>
      </c>
      <c r="B224" s="207">
        <f t="shared" si="19"/>
        <v>0</v>
      </c>
      <c r="C224" s="206">
        <f>IF(($Q$9-SUM($C$9:C223))&gt;0,$AB$9,0)</f>
        <v>0</v>
      </c>
      <c r="D224" s="205">
        <f>IF(($Q$10-SUM($D$9:D223))&gt;0,$AB$10,0)</f>
        <v>0</v>
      </c>
      <c r="E224" s="204">
        <f>IF(Q$13&gt;1,"未定",ROUND(((Q$9-SUM(C$9:C223))*Q$14/100)/12,0))</f>
        <v>0</v>
      </c>
      <c r="F224" s="203">
        <f t="shared" si="18"/>
        <v>0</v>
      </c>
      <c r="G224" s="202" t="s">
        <v>527</v>
      </c>
      <c r="H224" s="201">
        <f>IF(Q$13&gt;1,"未定",SUM(E213:E224))</f>
        <v>0</v>
      </c>
      <c r="I224" s="200"/>
      <c r="J224" s="200"/>
      <c r="K224" s="200"/>
      <c r="L224" s="200"/>
      <c r="M224" s="199">
        <f t="shared" si="20"/>
        <v>0</v>
      </c>
      <c r="N224" s="189"/>
      <c r="O224" s="189"/>
      <c r="Y224" s="184"/>
      <c r="Z224" s="184"/>
      <c r="AA224" s="184"/>
      <c r="AB224" s="183"/>
    </row>
    <row r="225" spans="1:28" s="179" customFormat="1" ht="18" customHeight="1" x14ac:dyDescent="0.15">
      <c r="A225" s="228">
        <f t="shared" si="21"/>
        <v>0</v>
      </c>
      <c r="B225" s="227">
        <f t="shared" si="19"/>
        <v>0</v>
      </c>
      <c r="C225" s="226">
        <f>IF(($Q$9-SUM($C$9:C224))&gt;0,$AB$9,0)</f>
        <v>0</v>
      </c>
      <c r="D225" s="225">
        <f>IF(($Q$10-SUM($D$9:D224))&gt;0,$AB$10,0)</f>
        <v>0</v>
      </c>
      <c r="E225" s="224">
        <f>IF(Q$13&gt;1,"未定",ROUND(((Q$9-SUM(C$9:C224))*Q$14/100)/12,0))</f>
        <v>0</v>
      </c>
      <c r="F225" s="223">
        <f t="shared" si="18"/>
        <v>0</v>
      </c>
      <c r="G225" s="1456" t="s">
        <v>550</v>
      </c>
      <c r="H225" s="1457"/>
      <c r="I225" s="222"/>
      <c r="J225" s="222"/>
      <c r="K225" s="222"/>
      <c r="L225" s="222"/>
      <c r="M225" s="221">
        <f t="shared" si="20"/>
        <v>0</v>
      </c>
      <c r="N225" s="189"/>
      <c r="O225" s="189"/>
      <c r="Y225" s="184"/>
      <c r="Z225" s="184"/>
      <c r="AA225" s="184"/>
      <c r="AB225" s="183"/>
    </row>
    <row r="226" spans="1:28" s="179" customFormat="1" ht="18" customHeight="1" x14ac:dyDescent="0.15">
      <c r="A226" s="218">
        <f t="shared" si="21"/>
        <v>0</v>
      </c>
      <c r="B226" s="217">
        <f t="shared" si="19"/>
        <v>0</v>
      </c>
      <c r="C226" s="216">
        <f>IF(($Q$9-SUM($C$9:C225))&gt;0,$AB$9,0)</f>
        <v>0</v>
      </c>
      <c r="D226" s="215">
        <f>IF(($Q$10-SUM($D$9:D225))&gt;0,$AB$10,0)</f>
        <v>0</v>
      </c>
      <c r="E226" s="214">
        <f>IF(Q$13&gt;1,"未定",ROUND(((Q$9-SUM(C$9:C225))*Q$14/100)/12,0))</f>
        <v>0</v>
      </c>
      <c r="F226" s="213">
        <f t="shared" si="18"/>
        <v>0</v>
      </c>
      <c r="G226" s="1458"/>
      <c r="H226" s="1459"/>
      <c r="I226" s="210"/>
      <c r="J226" s="210"/>
      <c r="K226" s="210"/>
      <c r="L226" s="210"/>
      <c r="M226" s="209">
        <f t="shared" si="20"/>
        <v>0</v>
      </c>
      <c r="N226" s="189"/>
      <c r="O226" s="189"/>
      <c r="Y226" s="184"/>
      <c r="Z226" s="184"/>
      <c r="AA226" s="184"/>
      <c r="AB226" s="183"/>
    </row>
    <row r="227" spans="1:28" s="179" customFormat="1" ht="18" customHeight="1" x14ac:dyDescent="0.15">
      <c r="A227" s="218">
        <f t="shared" si="21"/>
        <v>0</v>
      </c>
      <c r="B227" s="217">
        <f t="shared" si="19"/>
        <v>0</v>
      </c>
      <c r="C227" s="216">
        <f>IF(($Q$9-SUM($C$9:C226))&gt;0,$AB$9,0)</f>
        <v>0</v>
      </c>
      <c r="D227" s="215">
        <f>IF(($Q$10-SUM($D$9:D226))&gt;0,$AB$10,0)</f>
        <v>0</v>
      </c>
      <c r="E227" s="214">
        <f>IF(Q$13&gt;1,"未定",ROUND(((Q$9-SUM(C$9:C226))*Q$14/100)/12,0))</f>
        <v>0</v>
      </c>
      <c r="F227" s="213">
        <f t="shared" si="18"/>
        <v>0</v>
      </c>
      <c r="G227" s="1458"/>
      <c r="H227" s="1459"/>
      <c r="I227" s="210"/>
      <c r="J227" s="210"/>
      <c r="K227" s="210"/>
      <c r="L227" s="210"/>
      <c r="M227" s="209">
        <f t="shared" si="20"/>
        <v>0</v>
      </c>
      <c r="N227" s="189"/>
      <c r="O227" s="189"/>
      <c r="Y227" s="184"/>
      <c r="Z227" s="184"/>
      <c r="AA227" s="184"/>
      <c r="AB227" s="183"/>
    </row>
    <row r="228" spans="1:28" s="179" customFormat="1" ht="18" customHeight="1" x14ac:dyDescent="0.15">
      <c r="A228" s="218">
        <f t="shared" si="21"/>
        <v>0</v>
      </c>
      <c r="B228" s="217">
        <f t="shared" si="19"/>
        <v>0</v>
      </c>
      <c r="C228" s="216">
        <f>IF(($Q$9-SUM($C$9:C227))&gt;0,$AB$9,0)</f>
        <v>0</v>
      </c>
      <c r="D228" s="215">
        <f>IF(($Q$10-SUM($D$9:D227))&gt;0,$AB$10,0)</f>
        <v>0</v>
      </c>
      <c r="E228" s="214">
        <f>IF(Q$13&gt;1,"未定",ROUND(((Q$9-SUM(C$9:C227))*Q$14/100)/12,0))</f>
        <v>0</v>
      </c>
      <c r="F228" s="213">
        <f t="shared" si="18"/>
        <v>0</v>
      </c>
      <c r="G228" s="1458"/>
      <c r="H228" s="1459"/>
      <c r="I228" s="210"/>
      <c r="J228" s="210"/>
      <c r="K228" s="210"/>
      <c r="L228" s="210"/>
      <c r="M228" s="209">
        <f t="shared" si="20"/>
        <v>0</v>
      </c>
      <c r="N228" s="189"/>
      <c r="O228" s="189"/>
      <c r="Y228" s="184"/>
      <c r="Z228" s="184"/>
      <c r="AA228" s="184"/>
      <c r="AB228" s="183"/>
    </row>
    <row r="229" spans="1:28" s="179" customFormat="1" ht="18" customHeight="1" x14ac:dyDescent="0.15">
      <c r="A229" s="218">
        <f t="shared" si="21"/>
        <v>0</v>
      </c>
      <c r="B229" s="217">
        <f t="shared" si="19"/>
        <v>0</v>
      </c>
      <c r="C229" s="216">
        <f>IF(($Q$9-SUM($C$9:C228))&gt;0,$AB$9,0)</f>
        <v>0</v>
      </c>
      <c r="D229" s="215">
        <f>IF(($Q$10-SUM($D$9:D228))&gt;0,$AB$10,0)</f>
        <v>0</v>
      </c>
      <c r="E229" s="214">
        <f>IF(Q$13&gt;1,"未定",ROUND(((Q$9-SUM(C$9:C228))*Q$14/100)/12,0))</f>
        <v>0</v>
      </c>
      <c r="F229" s="213">
        <f t="shared" si="18"/>
        <v>0</v>
      </c>
      <c r="G229" s="1458"/>
      <c r="H229" s="1459"/>
      <c r="I229" s="210"/>
      <c r="J229" s="210"/>
      <c r="K229" s="210"/>
      <c r="L229" s="210"/>
      <c r="M229" s="209">
        <f t="shared" si="20"/>
        <v>0</v>
      </c>
      <c r="N229" s="189"/>
      <c r="O229" s="189"/>
      <c r="Y229" s="184"/>
      <c r="Z229" s="184"/>
      <c r="AA229" s="184"/>
      <c r="AB229" s="183"/>
    </row>
    <row r="230" spans="1:28" s="179" customFormat="1" ht="18" customHeight="1" x14ac:dyDescent="0.15">
      <c r="A230" s="218">
        <f t="shared" si="21"/>
        <v>0</v>
      </c>
      <c r="B230" s="217">
        <f t="shared" si="19"/>
        <v>0</v>
      </c>
      <c r="C230" s="216">
        <f>IF(($Q$9-SUM($C$9:C229))&gt;0,$AB$9,0)</f>
        <v>0</v>
      </c>
      <c r="D230" s="215">
        <f>IF(($Q$10-SUM($D$9:D229))&gt;0,$AB$10,0)</f>
        <v>0</v>
      </c>
      <c r="E230" s="214">
        <f>IF(Q$13&gt;1,"未定",ROUND(((Q$9-SUM(C$9:C229))*Q$14/100)/12,0))</f>
        <v>0</v>
      </c>
      <c r="F230" s="213">
        <f t="shared" si="18"/>
        <v>0</v>
      </c>
      <c r="G230" s="1458"/>
      <c r="H230" s="1459"/>
      <c r="I230" s="210"/>
      <c r="J230" s="210"/>
      <c r="K230" s="210"/>
      <c r="L230" s="210"/>
      <c r="M230" s="209">
        <f t="shared" si="20"/>
        <v>0</v>
      </c>
      <c r="N230" s="189"/>
      <c r="O230" s="189"/>
      <c r="Y230" s="184"/>
      <c r="Z230" s="184"/>
      <c r="AA230" s="184"/>
      <c r="AB230" s="183"/>
    </row>
    <row r="231" spans="1:28" s="179" customFormat="1" ht="18" customHeight="1" x14ac:dyDescent="0.15">
      <c r="A231" s="218">
        <f t="shared" si="21"/>
        <v>0</v>
      </c>
      <c r="B231" s="217">
        <f t="shared" si="19"/>
        <v>0</v>
      </c>
      <c r="C231" s="216">
        <f>IF(($Q$9-SUM($C$9:C230))&gt;0,$AB$9,0)</f>
        <v>0</v>
      </c>
      <c r="D231" s="215">
        <f>IF(($Q$10-SUM($D$9:D230))&gt;0,$AB$10,0)</f>
        <v>0</v>
      </c>
      <c r="E231" s="214">
        <f>IF(Q$13&gt;1,"未定",ROUND(((Q$9-SUM(C$9:C230))*Q$14/100)/12,0))</f>
        <v>0</v>
      </c>
      <c r="F231" s="213">
        <f t="shared" si="18"/>
        <v>0</v>
      </c>
      <c r="G231" s="1458"/>
      <c r="H231" s="1459"/>
      <c r="I231" s="210"/>
      <c r="J231" s="210"/>
      <c r="K231" s="210"/>
      <c r="L231" s="210"/>
      <c r="M231" s="209">
        <f t="shared" si="20"/>
        <v>0</v>
      </c>
      <c r="N231" s="189"/>
      <c r="O231" s="189"/>
      <c r="Y231" s="184"/>
      <c r="Z231" s="184"/>
      <c r="AA231" s="184"/>
      <c r="AB231" s="183"/>
    </row>
    <row r="232" spans="1:28" s="179" customFormat="1" ht="18" customHeight="1" x14ac:dyDescent="0.15">
      <c r="A232" s="218">
        <f t="shared" si="21"/>
        <v>0</v>
      </c>
      <c r="B232" s="217">
        <f t="shared" si="19"/>
        <v>0</v>
      </c>
      <c r="C232" s="216">
        <f>IF(($Q$9-SUM($C$9:C231))&gt;0,$AB$9,0)</f>
        <v>0</v>
      </c>
      <c r="D232" s="215">
        <f>IF(($Q$10-SUM($D$9:D231))&gt;0,$AB$10,0)</f>
        <v>0</v>
      </c>
      <c r="E232" s="214">
        <f>IF(Q$13&gt;1,"未定",ROUND(((Q$9-SUM(C$9:C231))*Q$14/100)/12,0))</f>
        <v>0</v>
      </c>
      <c r="F232" s="213">
        <f t="shared" si="18"/>
        <v>0</v>
      </c>
      <c r="G232" s="1458"/>
      <c r="H232" s="1459"/>
      <c r="I232" s="210"/>
      <c r="J232" s="210"/>
      <c r="K232" s="210"/>
      <c r="L232" s="210"/>
      <c r="M232" s="209">
        <f t="shared" si="20"/>
        <v>0</v>
      </c>
      <c r="N232" s="189"/>
      <c r="O232" s="189"/>
      <c r="Y232" s="184"/>
      <c r="Z232" s="184"/>
      <c r="AA232" s="184"/>
      <c r="AB232" s="183"/>
    </row>
    <row r="233" spans="1:28" s="179" customFormat="1" ht="18" customHeight="1" x14ac:dyDescent="0.15">
      <c r="A233" s="218">
        <f t="shared" si="21"/>
        <v>0</v>
      </c>
      <c r="B233" s="217">
        <f t="shared" si="19"/>
        <v>0</v>
      </c>
      <c r="C233" s="216">
        <f>IF(($Q$9-SUM($C$9:C232))&gt;0,$AB$9,0)</f>
        <v>0</v>
      </c>
      <c r="D233" s="215">
        <f>IF(($Q$10-SUM($D$9:D232))&gt;0,$AB$10,0)</f>
        <v>0</v>
      </c>
      <c r="E233" s="214">
        <f>IF(Q$13&gt;1,"未定",ROUND(((Q$9-SUM(C$9:C232))*Q$14/100)/12,0))</f>
        <v>0</v>
      </c>
      <c r="F233" s="213">
        <f t="shared" si="18"/>
        <v>0</v>
      </c>
      <c r="G233" s="1458"/>
      <c r="H233" s="1459"/>
      <c r="I233" s="210"/>
      <c r="J233" s="210"/>
      <c r="K233" s="210"/>
      <c r="L233" s="210"/>
      <c r="M233" s="209">
        <f t="shared" si="20"/>
        <v>0</v>
      </c>
      <c r="N233" s="189"/>
      <c r="O233" s="189"/>
      <c r="Y233" s="184"/>
      <c r="Z233" s="184"/>
      <c r="AA233" s="184"/>
      <c r="AB233" s="183"/>
    </row>
    <row r="234" spans="1:28" s="179" customFormat="1" ht="18" customHeight="1" x14ac:dyDescent="0.15">
      <c r="A234" s="218">
        <f t="shared" si="21"/>
        <v>0</v>
      </c>
      <c r="B234" s="217">
        <f t="shared" si="19"/>
        <v>0</v>
      </c>
      <c r="C234" s="216">
        <f>IF(($Q$9-SUM($C$9:C233))&gt;0,$AB$9,0)</f>
        <v>0</v>
      </c>
      <c r="D234" s="215">
        <f>IF(($Q$10-SUM($D$9:D233))&gt;0,$AB$10,0)</f>
        <v>0</v>
      </c>
      <c r="E234" s="214">
        <f>IF(Q$13&gt;1,"未定",ROUND(((Q$9-SUM(C$9:C233))*Q$14/100)/12,0))</f>
        <v>0</v>
      </c>
      <c r="F234" s="213">
        <f t="shared" si="18"/>
        <v>0</v>
      </c>
      <c r="G234" s="220" t="s">
        <v>529</v>
      </c>
      <c r="H234" s="219">
        <f>IF(Q$13&gt;1,"未定",SUM(F225:F236))</f>
        <v>0</v>
      </c>
      <c r="I234" s="210"/>
      <c r="J234" s="210"/>
      <c r="K234" s="210"/>
      <c r="L234" s="210"/>
      <c r="M234" s="209">
        <f t="shared" si="20"/>
        <v>0</v>
      </c>
      <c r="N234" s="189"/>
      <c r="O234" s="189"/>
      <c r="Y234" s="184"/>
      <c r="Z234" s="184"/>
      <c r="AA234" s="184"/>
      <c r="AB234" s="183"/>
    </row>
    <row r="235" spans="1:28" s="179" customFormat="1" ht="18" customHeight="1" x14ac:dyDescent="0.15">
      <c r="A235" s="218">
        <f t="shared" si="21"/>
        <v>0</v>
      </c>
      <c r="B235" s="217">
        <f t="shared" si="19"/>
        <v>0</v>
      </c>
      <c r="C235" s="216">
        <f>IF(($Q$9-SUM($C$9:C234))&gt;0,$AB$9,0)</f>
        <v>0</v>
      </c>
      <c r="D235" s="215">
        <f>IF(($Q$10-SUM($D$9:D234))&gt;0,$AB$10,0)</f>
        <v>0</v>
      </c>
      <c r="E235" s="214">
        <f>IF(Q$13&gt;1,"未定",ROUND(((Q$9-SUM(C$9:C234))*Q$14/100)/12,0))</f>
        <v>0</v>
      </c>
      <c r="F235" s="213">
        <f t="shared" si="18"/>
        <v>0</v>
      </c>
      <c r="G235" s="212" t="s">
        <v>528</v>
      </c>
      <c r="H235" s="211">
        <f>SUM(B225:B236)</f>
        <v>0</v>
      </c>
      <c r="I235" s="210"/>
      <c r="J235" s="210"/>
      <c r="K235" s="210"/>
      <c r="L235" s="210"/>
      <c r="M235" s="209">
        <f t="shared" si="20"/>
        <v>0</v>
      </c>
      <c r="N235" s="189"/>
      <c r="O235" s="189"/>
      <c r="Y235" s="184"/>
      <c r="Z235" s="184"/>
      <c r="AA235" s="184"/>
      <c r="AB235" s="183"/>
    </row>
    <row r="236" spans="1:28" s="179" customFormat="1" ht="18" customHeight="1" x14ac:dyDescent="0.15">
      <c r="A236" s="208">
        <f t="shared" si="21"/>
        <v>0</v>
      </c>
      <c r="B236" s="207">
        <f t="shared" si="19"/>
        <v>0</v>
      </c>
      <c r="C236" s="206">
        <f>IF(($Q$9-SUM($C$9:C235))&gt;0,$AB$9,0)</f>
        <v>0</v>
      </c>
      <c r="D236" s="205">
        <f>IF(($Q$10-SUM($D$9:D235))&gt;0,$AB$10,0)</f>
        <v>0</v>
      </c>
      <c r="E236" s="214">
        <f>IF(Q$13&gt;1,"未定",ROUND(((Q$9-SUM(C$9:C235))*Q$14/100)/12,0))</f>
        <v>0</v>
      </c>
      <c r="F236" s="203">
        <f t="shared" si="18"/>
        <v>0</v>
      </c>
      <c r="G236" s="202" t="s">
        <v>527</v>
      </c>
      <c r="H236" s="201">
        <f>IF(Q$13&gt;1,"未定",SUM(E225:E236))</f>
        <v>0</v>
      </c>
      <c r="I236" s="200"/>
      <c r="J236" s="200"/>
      <c r="K236" s="200"/>
      <c r="L236" s="200"/>
      <c r="M236" s="199">
        <f t="shared" si="20"/>
        <v>0</v>
      </c>
      <c r="N236" s="189"/>
      <c r="O236" s="189"/>
      <c r="Y236" s="184"/>
      <c r="Z236" s="184"/>
      <c r="AA236" s="184"/>
      <c r="AB236" s="183"/>
    </row>
    <row r="237" spans="1:28" s="179" customFormat="1" ht="18" customHeight="1" x14ac:dyDescent="0.15">
      <c r="A237" s="228">
        <f t="shared" si="21"/>
        <v>0</v>
      </c>
      <c r="B237" s="227">
        <f t="shared" si="19"/>
        <v>0</v>
      </c>
      <c r="C237" s="226">
        <f>IF(($Q$9-SUM($C$9:C236))&gt;0,$AB$9,0)</f>
        <v>0</v>
      </c>
      <c r="D237" s="225">
        <f>IF(($Q$10-SUM($D$9:D236))&gt;0,$AB$10,0)</f>
        <v>0</v>
      </c>
      <c r="E237" s="224">
        <f>IF(Q$13&gt;1,"未定",ROUND(((Q$9-SUM(C$9:C236))*Q$14/100)/12,0))</f>
        <v>0</v>
      </c>
      <c r="F237" s="223">
        <f t="shared" si="18"/>
        <v>0</v>
      </c>
      <c r="G237" s="1456" t="s">
        <v>549</v>
      </c>
      <c r="H237" s="1457"/>
      <c r="I237" s="222"/>
      <c r="J237" s="222"/>
      <c r="K237" s="222"/>
      <c r="L237" s="222"/>
      <c r="M237" s="221">
        <f t="shared" si="20"/>
        <v>0</v>
      </c>
      <c r="N237" s="189"/>
      <c r="O237" s="189"/>
      <c r="Y237" s="184"/>
      <c r="Z237" s="184"/>
      <c r="AA237" s="184"/>
      <c r="AB237" s="183"/>
    </row>
    <row r="238" spans="1:28" s="179" customFormat="1" ht="18" customHeight="1" x14ac:dyDescent="0.15">
      <c r="A238" s="218">
        <f t="shared" si="21"/>
        <v>0</v>
      </c>
      <c r="B238" s="217">
        <f t="shared" si="19"/>
        <v>0</v>
      </c>
      <c r="C238" s="216">
        <f>IF(($Q$9-SUM($C$9:C237))&gt;0,$AB$9,0)</f>
        <v>0</v>
      </c>
      <c r="D238" s="215">
        <f>IF(($Q$10-SUM($D$9:D237))&gt;0,$AB$10,0)</f>
        <v>0</v>
      </c>
      <c r="E238" s="214">
        <f>IF(Q$13&gt;1,"未定",ROUND(((Q$9-SUM(C$9:C237))*Q$14/100)/12,0))</f>
        <v>0</v>
      </c>
      <c r="F238" s="213">
        <f t="shared" si="18"/>
        <v>0</v>
      </c>
      <c r="G238" s="1458"/>
      <c r="H238" s="1459"/>
      <c r="I238" s="210"/>
      <c r="J238" s="210"/>
      <c r="K238" s="210"/>
      <c r="L238" s="210"/>
      <c r="M238" s="209">
        <f t="shared" si="20"/>
        <v>0</v>
      </c>
      <c r="N238" s="189"/>
      <c r="O238" s="189"/>
      <c r="Y238" s="184"/>
      <c r="Z238" s="184"/>
      <c r="AA238" s="184"/>
      <c r="AB238" s="183"/>
    </row>
    <row r="239" spans="1:28" s="179" customFormat="1" ht="18" customHeight="1" x14ac:dyDescent="0.15">
      <c r="A239" s="218">
        <f t="shared" si="21"/>
        <v>0</v>
      </c>
      <c r="B239" s="217">
        <f t="shared" si="19"/>
        <v>0</v>
      </c>
      <c r="C239" s="216">
        <f>IF(($Q$9-SUM($C$9:C238))&gt;0,$AB$9,0)</f>
        <v>0</v>
      </c>
      <c r="D239" s="215">
        <f>IF(($Q$10-SUM($D$9:D238))&gt;0,$AB$10,0)</f>
        <v>0</v>
      </c>
      <c r="E239" s="214">
        <f>IF(Q$13&gt;1,"未定",ROUND(((Q$9-SUM(C$9:C238))*Q$14/100)/12,0))</f>
        <v>0</v>
      </c>
      <c r="F239" s="213">
        <f t="shared" si="18"/>
        <v>0</v>
      </c>
      <c r="G239" s="1458"/>
      <c r="H239" s="1459"/>
      <c r="I239" s="210"/>
      <c r="J239" s="210"/>
      <c r="K239" s="210"/>
      <c r="L239" s="210"/>
      <c r="M239" s="209">
        <f t="shared" si="20"/>
        <v>0</v>
      </c>
      <c r="N239" s="189"/>
      <c r="O239" s="189"/>
      <c r="Y239" s="184"/>
      <c r="Z239" s="184"/>
      <c r="AA239" s="184"/>
      <c r="AB239" s="183"/>
    </row>
    <row r="240" spans="1:28" s="179" customFormat="1" ht="18" customHeight="1" x14ac:dyDescent="0.15">
      <c r="A240" s="218">
        <f t="shared" si="21"/>
        <v>0</v>
      </c>
      <c r="B240" s="217">
        <f t="shared" si="19"/>
        <v>0</v>
      </c>
      <c r="C240" s="216">
        <f>IF(($Q$9-SUM($C$9:C239))&gt;0,$AB$9,0)</f>
        <v>0</v>
      </c>
      <c r="D240" s="215">
        <f>IF(($Q$10-SUM($D$9:D239))&gt;0,$AB$10,0)</f>
        <v>0</v>
      </c>
      <c r="E240" s="214">
        <f>IF(Q$13&gt;1,"未定",ROUND(((Q$9-SUM(C$9:C239))*Q$14/100)/12,0))</f>
        <v>0</v>
      </c>
      <c r="F240" s="213">
        <f t="shared" si="18"/>
        <v>0</v>
      </c>
      <c r="G240" s="1458"/>
      <c r="H240" s="1459"/>
      <c r="I240" s="210"/>
      <c r="J240" s="210"/>
      <c r="K240" s="210"/>
      <c r="L240" s="210"/>
      <c r="M240" s="209">
        <f t="shared" si="20"/>
        <v>0</v>
      </c>
      <c r="N240" s="189"/>
      <c r="O240" s="189"/>
      <c r="Y240" s="184"/>
      <c r="Z240" s="184"/>
      <c r="AA240" s="184"/>
      <c r="AB240" s="183"/>
    </row>
    <row r="241" spans="1:28" s="179" customFormat="1" ht="18" customHeight="1" x14ac:dyDescent="0.15">
      <c r="A241" s="218">
        <f t="shared" si="21"/>
        <v>0</v>
      </c>
      <c r="B241" s="217">
        <f t="shared" si="19"/>
        <v>0</v>
      </c>
      <c r="C241" s="216">
        <f>IF(($Q$9-SUM($C$9:C240))&gt;0,$AB$9,0)</f>
        <v>0</v>
      </c>
      <c r="D241" s="215">
        <f>IF(($Q$10-SUM($D$9:D240))&gt;0,$AB$10,0)</f>
        <v>0</v>
      </c>
      <c r="E241" s="214">
        <f>IF(Q$13&gt;1,"未定",ROUND(((Q$9-SUM(C$9:C240))*Q$14/100)/12,0))</f>
        <v>0</v>
      </c>
      <c r="F241" s="213">
        <f t="shared" si="18"/>
        <v>0</v>
      </c>
      <c r="G241" s="1458"/>
      <c r="H241" s="1459"/>
      <c r="I241" s="210"/>
      <c r="J241" s="210"/>
      <c r="K241" s="210"/>
      <c r="L241" s="210"/>
      <c r="M241" s="209">
        <f t="shared" si="20"/>
        <v>0</v>
      </c>
      <c r="N241" s="189"/>
      <c r="O241" s="189"/>
      <c r="Y241" s="184"/>
      <c r="Z241" s="184"/>
      <c r="AA241" s="184"/>
      <c r="AB241" s="183"/>
    </row>
    <row r="242" spans="1:28" s="179" customFormat="1" ht="18" customHeight="1" x14ac:dyDescent="0.15">
      <c r="A242" s="218">
        <f t="shared" si="21"/>
        <v>0</v>
      </c>
      <c r="B242" s="217">
        <f t="shared" si="19"/>
        <v>0</v>
      </c>
      <c r="C242" s="216">
        <f>IF(($Q$9-SUM($C$9:C241))&gt;0,$AB$9,0)</f>
        <v>0</v>
      </c>
      <c r="D242" s="215">
        <f>IF(($Q$10-SUM($D$9:D241))&gt;0,$AB$10,0)</f>
        <v>0</v>
      </c>
      <c r="E242" s="214">
        <f>IF(Q$13&gt;1,"未定",ROUND(((Q$9-SUM(C$9:C241))*Q$14/100)/12,0))</f>
        <v>0</v>
      </c>
      <c r="F242" s="213">
        <f t="shared" si="18"/>
        <v>0</v>
      </c>
      <c r="G242" s="1458"/>
      <c r="H242" s="1459"/>
      <c r="I242" s="210"/>
      <c r="J242" s="210"/>
      <c r="K242" s="210"/>
      <c r="L242" s="210"/>
      <c r="M242" s="209">
        <f t="shared" si="20"/>
        <v>0</v>
      </c>
      <c r="N242" s="189"/>
      <c r="O242" s="189"/>
      <c r="Y242" s="184"/>
      <c r="Z242" s="184"/>
      <c r="AA242" s="184"/>
      <c r="AB242" s="183"/>
    </row>
    <row r="243" spans="1:28" s="179" customFormat="1" ht="18" customHeight="1" x14ac:dyDescent="0.15">
      <c r="A243" s="218">
        <f t="shared" si="21"/>
        <v>0</v>
      </c>
      <c r="B243" s="217">
        <f t="shared" si="19"/>
        <v>0</v>
      </c>
      <c r="C243" s="216">
        <f>IF(($Q$9-SUM($C$9:C242))&gt;0,$AB$9,0)</f>
        <v>0</v>
      </c>
      <c r="D243" s="215">
        <f>IF(($Q$10-SUM($D$9:D242))&gt;0,$AB$10,0)</f>
        <v>0</v>
      </c>
      <c r="E243" s="214">
        <f>IF(Q$13&gt;1,"未定",ROUND(((Q$9-SUM(C$9:C242))*Q$14/100)/12,0))</f>
        <v>0</v>
      </c>
      <c r="F243" s="213">
        <f t="shared" si="18"/>
        <v>0</v>
      </c>
      <c r="G243" s="1458"/>
      <c r="H243" s="1459"/>
      <c r="I243" s="210"/>
      <c r="J243" s="210"/>
      <c r="K243" s="210"/>
      <c r="L243" s="210"/>
      <c r="M243" s="209">
        <f t="shared" si="20"/>
        <v>0</v>
      </c>
      <c r="N243" s="189"/>
      <c r="O243" s="189"/>
      <c r="Y243" s="184"/>
      <c r="Z243" s="184"/>
      <c r="AA243" s="184"/>
      <c r="AB243" s="183"/>
    </row>
    <row r="244" spans="1:28" s="179" customFormat="1" ht="18" customHeight="1" x14ac:dyDescent="0.15">
      <c r="A244" s="218">
        <f t="shared" si="21"/>
        <v>0</v>
      </c>
      <c r="B244" s="217">
        <f t="shared" si="19"/>
        <v>0</v>
      </c>
      <c r="C244" s="216">
        <f>IF(($Q$9-SUM($C$9:C243))&gt;0,$AB$9,0)</f>
        <v>0</v>
      </c>
      <c r="D244" s="215">
        <f>IF(($Q$10-SUM($D$9:D243))&gt;0,$AB$10,0)</f>
        <v>0</v>
      </c>
      <c r="E244" s="214">
        <f>IF(Q$13&gt;1,"未定",ROUND(((Q$9-SUM(C$9:C243))*Q$14/100)/12,0))</f>
        <v>0</v>
      </c>
      <c r="F244" s="213">
        <f t="shared" si="18"/>
        <v>0</v>
      </c>
      <c r="G244" s="1458"/>
      <c r="H244" s="1459"/>
      <c r="I244" s="210"/>
      <c r="J244" s="210"/>
      <c r="K244" s="210"/>
      <c r="L244" s="210"/>
      <c r="M244" s="209">
        <f t="shared" si="20"/>
        <v>0</v>
      </c>
      <c r="N244" s="189"/>
      <c r="O244" s="189"/>
      <c r="Y244" s="184"/>
      <c r="Z244" s="184"/>
      <c r="AA244" s="184"/>
      <c r="AB244" s="183"/>
    </row>
    <row r="245" spans="1:28" s="179" customFormat="1" ht="18" customHeight="1" x14ac:dyDescent="0.15">
      <c r="A245" s="218">
        <f t="shared" si="21"/>
        <v>0</v>
      </c>
      <c r="B245" s="217">
        <f t="shared" si="19"/>
        <v>0</v>
      </c>
      <c r="C245" s="216">
        <f>IF(($Q$9-SUM($C$9:C244))&gt;0,$AB$9,0)</f>
        <v>0</v>
      </c>
      <c r="D245" s="215">
        <f>IF(($Q$10-SUM($D$9:D244))&gt;0,$AB$10,0)</f>
        <v>0</v>
      </c>
      <c r="E245" s="214">
        <f>IF(Q$13&gt;1,"未定",ROUND(((Q$9-SUM(C$9:C244))*Q$14/100)/12,0))</f>
        <v>0</v>
      </c>
      <c r="F245" s="213">
        <f t="shared" si="18"/>
        <v>0</v>
      </c>
      <c r="G245" s="1458"/>
      <c r="H245" s="1459"/>
      <c r="I245" s="210"/>
      <c r="J245" s="210"/>
      <c r="K245" s="210"/>
      <c r="L245" s="210"/>
      <c r="M245" s="209">
        <f t="shared" si="20"/>
        <v>0</v>
      </c>
      <c r="N245" s="189"/>
      <c r="O245" s="189"/>
      <c r="Y245" s="184"/>
      <c r="Z245" s="184"/>
      <c r="AA245" s="184"/>
      <c r="AB245" s="183"/>
    </row>
    <row r="246" spans="1:28" s="179" customFormat="1" ht="18" customHeight="1" x14ac:dyDescent="0.15">
      <c r="A246" s="218">
        <f t="shared" si="21"/>
        <v>0</v>
      </c>
      <c r="B246" s="217">
        <f t="shared" si="19"/>
        <v>0</v>
      </c>
      <c r="C246" s="216">
        <f>IF(($Q$9-SUM($C$9:C245))&gt;0,$AB$9,0)</f>
        <v>0</v>
      </c>
      <c r="D246" s="215">
        <f>IF(($Q$10-SUM($D$9:D245))&gt;0,$AB$10,0)</f>
        <v>0</v>
      </c>
      <c r="E246" s="214">
        <f>IF(Q$13&gt;1,"未定",ROUND(((Q$9-SUM(C$9:C245))*Q$14/100)/12,0))</f>
        <v>0</v>
      </c>
      <c r="F246" s="213">
        <f t="shared" si="18"/>
        <v>0</v>
      </c>
      <c r="G246" s="220" t="s">
        <v>529</v>
      </c>
      <c r="H246" s="219">
        <f>IF(Q$13&gt;1,"未定",SUM(F237:F248))</f>
        <v>0</v>
      </c>
      <c r="I246" s="210"/>
      <c r="J246" s="210"/>
      <c r="K246" s="210"/>
      <c r="L246" s="210"/>
      <c r="M246" s="209">
        <f t="shared" si="20"/>
        <v>0</v>
      </c>
      <c r="N246" s="189"/>
      <c r="O246" s="189"/>
      <c r="Y246" s="184"/>
      <c r="Z246" s="184"/>
      <c r="AA246" s="184"/>
      <c r="AB246" s="183"/>
    </row>
    <row r="247" spans="1:28" s="179" customFormat="1" ht="18" customHeight="1" x14ac:dyDescent="0.15">
      <c r="A247" s="218">
        <f t="shared" si="21"/>
        <v>0</v>
      </c>
      <c r="B247" s="217">
        <f t="shared" si="19"/>
        <v>0</v>
      </c>
      <c r="C247" s="216">
        <f>IF(($Q$9-SUM($C$9:C246))&gt;0,$AB$9,0)</f>
        <v>0</v>
      </c>
      <c r="D247" s="215">
        <f>IF(($Q$10-SUM($D$9:D246))&gt;0,$AB$10,0)</f>
        <v>0</v>
      </c>
      <c r="E247" s="214">
        <f>IF(Q$13&gt;1,"未定",ROUND(((Q$9-SUM(C$9:C246))*Q$14/100)/12,0))</f>
        <v>0</v>
      </c>
      <c r="F247" s="213">
        <f t="shared" si="18"/>
        <v>0</v>
      </c>
      <c r="G247" s="212" t="s">
        <v>528</v>
      </c>
      <c r="H247" s="211">
        <f>SUM(B237:B248)</f>
        <v>0</v>
      </c>
      <c r="I247" s="210"/>
      <c r="J247" s="210"/>
      <c r="K247" s="210"/>
      <c r="L247" s="210"/>
      <c r="M247" s="209">
        <f t="shared" si="20"/>
        <v>0</v>
      </c>
      <c r="N247" s="189"/>
      <c r="O247" s="189"/>
      <c r="Y247" s="184"/>
      <c r="Z247" s="184"/>
      <c r="AA247" s="184"/>
      <c r="AB247" s="183"/>
    </row>
    <row r="248" spans="1:28" s="179" customFormat="1" ht="18" customHeight="1" x14ac:dyDescent="0.15">
      <c r="A248" s="208">
        <f t="shared" si="21"/>
        <v>0</v>
      </c>
      <c r="B248" s="207">
        <f t="shared" si="19"/>
        <v>0</v>
      </c>
      <c r="C248" s="206">
        <f>IF(($Q$9-SUM($C$9:C247))&gt;0,$AB$9,0)</f>
        <v>0</v>
      </c>
      <c r="D248" s="205">
        <f>IF(($Q$10-SUM($D$9:D247))&gt;0,$AB$10,0)</f>
        <v>0</v>
      </c>
      <c r="E248" s="214">
        <f>IF(Q$13&gt;1,"未定",ROUND(((Q$9-SUM(C$9:C247))*Q$14/100)/12,0))</f>
        <v>0</v>
      </c>
      <c r="F248" s="203">
        <f t="shared" si="18"/>
        <v>0</v>
      </c>
      <c r="G248" s="202" t="s">
        <v>527</v>
      </c>
      <c r="H248" s="201">
        <f>IF(Q$13&gt;1,"未定",SUM(E237:E248))</f>
        <v>0</v>
      </c>
      <c r="I248" s="200"/>
      <c r="J248" s="200"/>
      <c r="K248" s="200"/>
      <c r="L248" s="200"/>
      <c r="M248" s="199">
        <f t="shared" si="20"/>
        <v>0</v>
      </c>
      <c r="N248" s="189"/>
      <c r="O248" s="189"/>
      <c r="Y248" s="184"/>
      <c r="Z248" s="184"/>
      <c r="AA248" s="184"/>
      <c r="AB248" s="183"/>
    </row>
    <row r="249" spans="1:28" s="179" customFormat="1" ht="18" customHeight="1" x14ac:dyDescent="0.15">
      <c r="A249" s="228">
        <f t="shared" si="21"/>
        <v>0</v>
      </c>
      <c r="B249" s="227">
        <f t="shared" si="19"/>
        <v>0</v>
      </c>
      <c r="C249" s="226">
        <f>IF(($Q$9-SUM($C$9:C248))&gt;0,$AB$9,0)</f>
        <v>0</v>
      </c>
      <c r="D249" s="225">
        <f>IF(($Q$10-SUM($D$9:D248))&gt;0,$AB$10,0)</f>
        <v>0</v>
      </c>
      <c r="E249" s="224">
        <f>IF(Q$13&gt;1,"未定",ROUND(((Q$9-SUM(C$9:C248))*Q$14/100)/12,0))</f>
        <v>0</v>
      </c>
      <c r="F249" s="223">
        <f t="shared" si="18"/>
        <v>0</v>
      </c>
      <c r="G249" s="1456" t="s">
        <v>548</v>
      </c>
      <c r="H249" s="1457"/>
      <c r="I249" s="222"/>
      <c r="J249" s="222"/>
      <c r="K249" s="222"/>
      <c r="L249" s="222"/>
      <c r="M249" s="221">
        <f t="shared" si="20"/>
        <v>0</v>
      </c>
      <c r="N249" s="189"/>
      <c r="O249" s="189"/>
      <c r="Y249" s="184"/>
      <c r="Z249" s="184"/>
      <c r="AA249" s="184"/>
      <c r="AB249" s="183"/>
    </row>
    <row r="250" spans="1:28" s="179" customFormat="1" ht="18" customHeight="1" x14ac:dyDescent="0.15">
      <c r="A250" s="218">
        <f t="shared" si="21"/>
        <v>0</v>
      </c>
      <c r="B250" s="217">
        <f t="shared" si="19"/>
        <v>0</v>
      </c>
      <c r="C250" s="216">
        <f>IF(($Q$9-SUM($C$9:C249))&gt;0,$AB$9,0)</f>
        <v>0</v>
      </c>
      <c r="D250" s="215">
        <f>IF(($Q$10-SUM($D$9:D249))&gt;0,$AB$10,0)</f>
        <v>0</v>
      </c>
      <c r="E250" s="214">
        <f>IF(Q$13&gt;1,"未定",ROUND(((Q$9-SUM(C$9:C249))*Q$14/100)/12,0))</f>
        <v>0</v>
      </c>
      <c r="F250" s="213">
        <f t="shared" si="18"/>
        <v>0</v>
      </c>
      <c r="G250" s="1458"/>
      <c r="H250" s="1459"/>
      <c r="I250" s="210"/>
      <c r="J250" s="210"/>
      <c r="K250" s="210"/>
      <c r="L250" s="210"/>
      <c r="M250" s="209">
        <f t="shared" si="20"/>
        <v>0</v>
      </c>
      <c r="N250" s="189"/>
      <c r="O250" s="189"/>
      <c r="Y250" s="184"/>
      <c r="Z250" s="184"/>
      <c r="AA250" s="184"/>
      <c r="AB250" s="183"/>
    </row>
    <row r="251" spans="1:28" s="179" customFormat="1" ht="18" customHeight="1" x14ac:dyDescent="0.15">
      <c r="A251" s="218">
        <f t="shared" si="21"/>
        <v>0</v>
      </c>
      <c r="B251" s="217">
        <f t="shared" si="19"/>
        <v>0</v>
      </c>
      <c r="C251" s="216">
        <f>IF(($Q$9-SUM($C$9:C250))&gt;0,$AB$9,0)</f>
        <v>0</v>
      </c>
      <c r="D251" s="215">
        <f>IF(($Q$10-SUM($D$9:D250))&gt;0,$AB$10,0)</f>
        <v>0</v>
      </c>
      <c r="E251" s="214">
        <f>IF(Q$13&gt;1,"未定",ROUND(((Q$9-SUM(C$9:C250))*Q$14/100)/12,0))</f>
        <v>0</v>
      </c>
      <c r="F251" s="213">
        <f t="shared" si="18"/>
        <v>0</v>
      </c>
      <c r="G251" s="1458"/>
      <c r="H251" s="1459"/>
      <c r="I251" s="210"/>
      <c r="J251" s="210"/>
      <c r="K251" s="210"/>
      <c r="L251" s="210"/>
      <c r="M251" s="209">
        <f t="shared" si="20"/>
        <v>0</v>
      </c>
      <c r="N251" s="189"/>
      <c r="O251" s="189"/>
      <c r="Y251" s="184"/>
      <c r="Z251" s="184"/>
      <c r="AA251" s="184"/>
      <c r="AB251" s="183"/>
    </row>
    <row r="252" spans="1:28" s="179" customFormat="1" ht="18" customHeight="1" x14ac:dyDescent="0.15">
      <c r="A252" s="218">
        <f t="shared" si="21"/>
        <v>0</v>
      </c>
      <c r="B252" s="217">
        <f t="shared" si="19"/>
        <v>0</v>
      </c>
      <c r="C252" s="216">
        <f>IF(($Q$9-SUM($C$9:C251))&gt;0,$AB$9,0)</f>
        <v>0</v>
      </c>
      <c r="D252" s="215">
        <f>IF(($Q$10-SUM($D$9:D251))&gt;0,$AB$10,0)</f>
        <v>0</v>
      </c>
      <c r="E252" s="214">
        <f>IF(Q$13&gt;1,"未定",ROUND(((Q$9-SUM(C$9:C251))*Q$14/100)/12,0))</f>
        <v>0</v>
      </c>
      <c r="F252" s="213">
        <f t="shared" si="18"/>
        <v>0</v>
      </c>
      <c r="G252" s="1458"/>
      <c r="H252" s="1459"/>
      <c r="I252" s="210"/>
      <c r="J252" s="210"/>
      <c r="K252" s="210"/>
      <c r="L252" s="210"/>
      <c r="M252" s="209">
        <f t="shared" si="20"/>
        <v>0</v>
      </c>
      <c r="N252" s="189"/>
      <c r="O252" s="189"/>
      <c r="Y252" s="184"/>
      <c r="Z252" s="184"/>
      <c r="AA252" s="184"/>
      <c r="AB252" s="183"/>
    </row>
    <row r="253" spans="1:28" s="179" customFormat="1" ht="18" customHeight="1" x14ac:dyDescent="0.15">
      <c r="A253" s="218">
        <f t="shared" si="21"/>
        <v>0</v>
      </c>
      <c r="B253" s="217">
        <f t="shared" si="19"/>
        <v>0</v>
      </c>
      <c r="C253" s="216">
        <f>IF(($Q$9-SUM($C$9:C252))&gt;0,$AB$9,0)</f>
        <v>0</v>
      </c>
      <c r="D253" s="215">
        <f>IF(($Q$10-SUM($D$9:D252))&gt;0,$AB$10,0)</f>
        <v>0</v>
      </c>
      <c r="E253" s="214">
        <f>IF(Q$13&gt;1,"未定",ROUND(((Q$9-SUM(C$9:C252))*Q$14/100)/12,0))</f>
        <v>0</v>
      </c>
      <c r="F253" s="213">
        <f t="shared" si="18"/>
        <v>0</v>
      </c>
      <c r="G253" s="1458"/>
      <c r="H253" s="1459"/>
      <c r="I253" s="210"/>
      <c r="J253" s="210"/>
      <c r="K253" s="210"/>
      <c r="L253" s="210"/>
      <c r="M253" s="209">
        <f t="shared" si="20"/>
        <v>0</v>
      </c>
      <c r="N253" s="189"/>
      <c r="O253" s="189"/>
      <c r="Y253" s="184"/>
      <c r="Z253" s="184"/>
      <c r="AA253" s="184"/>
      <c r="AB253" s="183"/>
    </row>
    <row r="254" spans="1:28" s="179" customFormat="1" ht="18" customHeight="1" x14ac:dyDescent="0.15">
      <c r="A254" s="218">
        <f t="shared" si="21"/>
        <v>0</v>
      </c>
      <c r="B254" s="217">
        <f t="shared" si="19"/>
        <v>0</v>
      </c>
      <c r="C254" s="216">
        <f>IF(($Q$9-SUM($C$9:C253))&gt;0,$AB$9,0)</f>
        <v>0</v>
      </c>
      <c r="D254" s="215">
        <f>IF(($Q$10-SUM($D$9:D253))&gt;0,$AB$10,0)</f>
        <v>0</v>
      </c>
      <c r="E254" s="214">
        <f>IF(Q$13&gt;1,"未定",ROUND(((Q$9-SUM(C$9:C253))*Q$14/100)/12,0))</f>
        <v>0</v>
      </c>
      <c r="F254" s="213">
        <f t="shared" si="18"/>
        <v>0</v>
      </c>
      <c r="G254" s="1458"/>
      <c r="H254" s="1459"/>
      <c r="I254" s="210"/>
      <c r="J254" s="210"/>
      <c r="K254" s="210"/>
      <c r="L254" s="210"/>
      <c r="M254" s="209">
        <f t="shared" si="20"/>
        <v>0</v>
      </c>
      <c r="N254" s="189"/>
      <c r="O254" s="189"/>
      <c r="Y254" s="184"/>
      <c r="Z254" s="184"/>
      <c r="AA254" s="184"/>
      <c r="AB254" s="183"/>
    </row>
    <row r="255" spans="1:28" s="179" customFormat="1" ht="18" customHeight="1" x14ac:dyDescent="0.15">
      <c r="A255" s="218">
        <f t="shared" si="21"/>
        <v>0</v>
      </c>
      <c r="B255" s="217">
        <f t="shared" si="19"/>
        <v>0</v>
      </c>
      <c r="C255" s="216">
        <f>IF(($Q$9-SUM($C$9:C254))&gt;0,$AB$9,0)</f>
        <v>0</v>
      </c>
      <c r="D255" s="215">
        <f>IF(($Q$10-SUM($D$9:D254))&gt;0,$AB$10,0)</f>
        <v>0</v>
      </c>
      <c r="E255" s="214">
        <f>IF(Q$13&gt;1,"未定",ROUND(((Q$9-SUM(C$9:C254))*Q$14/100)/12,0))</f>
        <v>0</v>
      </c>
      <c r="F255" s="213">
        <f t="shared" si="18"/>
        <v>0</v>
      </c>
      <c r="G255" s="1458"/>
      <c r="H255" s="1459"/>
      <c r="I255" s="210"/>
      <c r="J255" s="210"/>
      <c r="K255" s="210"/>
      <c r="L255" s="210"/>
      <c r="M255" s="209">
        <f t="shared" si="20"/>
        <v>0</v>
      </c>
      <c r="N255" s="189"/>
      <c r="O255" s="189"/>
      <c r="Y255" s="184"/>
      <c r="Z255" s="184"/>
      <c r="AA255" s="184"/>
      <c r="AB255" s="183"/>
    </row>
    <row r="256" spans="1:28" s="179" customFormat="1" ht="18" customHeight="1" x14ac:dyDescent="0.15">
      <c r="A256" s="218">
        <f t="shared" si="21"/>
        <v>0</v>
      </c>
      <c r="B256" s="217">
        <f t="shared" si="19"/>
        <v>0</v>
      </c>
      <c r="C256" s="216">
        <f>IF(($Q$9-SUM($C$9:C255))&gt;0,$AB$9,0)</f>
        <v>0</v>
      </c>
      <c r="D256" s="215">
        <f>IF(($Q$10-SUM($D$9:D255))&gt;0,$AB$10,0)</f>
        <v>0</v>
      </c>
      <c r="E256" s="214">
        <f>IF(Q$13&gt;1,"未定",ROUND(((Q$9-SUM(C$9:C255))*Q$14/100)/12,0))</f>
        <v>0</v>
      </c>
      <c r="F256" s="213">
        <f t="shared" si="18"/>
        <v>0</v>
      </c>
      <c r="G256" s="1458"/>
      <c r="H256" s="1459"/>
      <c r="I256" s="210"/>
      <c r="J256" s="210"/>
      <c r="K256" s="210"/>
      <c r="L256" s="210"/>
      <c r="M256" s="209">
        <f t="shared" si="20"/>
        <v>0</v>
      </c>
      <c r="N256" s="189"/>
      <c r="O256" s="189"/>
      <c r="Y256" s="184"/>
      <c r="Z256" s="184"/>
      <c r="AA256" s="184"/>
      <c r="AB256" s="183"/>
    </row>
    <row r="257" spans="1:28" s="179" customFormat="1" ht="18" customHeight="1" x14ac:dyDescent="0.15">
      <c r="A257" s="218">
        <f t="shared" si="21"/>
        <v>0</v>
      </c>
      <c r="B257" s="217">
        <f t="shared" si="19"/>
        <v>0</v>
      </c>
      <c r="C257" s="216">
        <f>IF(($Q$9-SUM($C$9:C256))&gt;0,$AB$9,0)</f>
        <v>0</v>
      </c>
      <c r="D257" s="215">
        <f>IF(($Q$10-SUM($D$9:D256))&gt;0,$AB$10,0)</f>
        <v>0</v>
      </c>
      <c r="E257" s="214">
        <f>IF(Q$13&gt;1,"未定",ROUND(((Q$9-SUM(C$9:C256))*Q$14/100)/12,0))</f>
        <v>0</v>
      </c>
      <c r="F257" s="213">
        <f t="shared" ref="F257:F320" si="22">IF(Q$13&gt;1,"未定",B257+E257)</f>
        <v>0</v>
      </c>
      <c r="G257" s="1458"/>
      <c r="H257" s="1459"/>
      <c r="I257" s="210"/>
      <c r="J257" s="210"/>
      <c r="K257" s="210"/>
      <c r="L257" s="210"/>
      <c r="M257" s="209">
        <f t="shared" si="20"/>
        <v>0</v>
      </c>
      <c r="N257" s="189"/>
      <c r="O257" s="189"/>
      <c r="Y257" s="184"/>
      <c r="Z257" s="184"/>
      <c r="AA257" s="184"/>
      <c r="AB257" s="183"/>
    </row>
    <row r="258" spans="1:28" s="179" customFormat="1" ht="18" customHeight="1" x14ac:dyDescent="0.15">
      <c r="A258" s="218">
        <f t="shared" si="21"/>
        <v>0</v>
      </c>
      <c r="B258" s="217">
        <f t="shared" si="19"/>
        <v>0</v>
      </c>
      <c r="C258" s="216">
        <f>IF(($Q$9-SUM($C$9:C257))&gt;0,$AB$9,0)</f>
        <v>0</v>
      </c>
      <c r="D258" s="215">
        <f>IF(($Q$10-SUM($D$9:D257))&gt;0,$AB$10,0)</f>
        <v>0</v>
      </c>
      <c r="E258" s="214">
        <f>IF(Q$13&gt;1,"未定",ROUND(((Q$9-SUM(C$9:C257))*Q$14/100)/12,0))</f>
        <v>0</v>
      </c>
      <c r="F258" s="213">
        <f t="shared" si="22"/>
        <v>0</v>
      </c>
      <c r="G258" s="220" t="s">
        <v>529</v>
      </c>
      <c r="H258" s="219">
        <f>IF(Q$13&gt;1,"未定",SUM(F249:F260))</f>
        <v>0</v>
      </c>
      <c r="I258" s="210"/>
      <c r="J258" s="210"/>
      <c r="K258" s="210"/>
      <c r="L258" s="210"/>
      <c r="M258" s="209">
        <f t="shared" si="20"/>
        <v>0</v>
      </c>
      <c r="N258" s="189"/>
      <c r="O258" s="189"/>
      <c r="Y258" s="184"/>
      <c r="Z258" s="184"/>
      <c r="AA258" s="184"/>
      <c r="AB258" s="183"/>
    </row>
    <row r="259" spans="1:28" s="179" customFormat="1" ht="18" customHeight="1" x14ac:dyDescent="0.15">
      <c r="A259" s="218">
        <f t="shared" si="21"/>
        <v>0</v>
      </c>
      <c r="B259" s="217">
        <f t="shared" si="19"/>
        <v>0</v>
      </c>
      <c r="C259" s="216">
        <f>IF(($Q$9-SUM($C$9:C258))&gt;0,$AB$9,0)</f>
        <v>0</v>
      </c>
      <c r="D259" s="215">
        <f>IF(($Q$10-SUM($D$9:D258))&gt;0,$AB$10,0)</f>
        <v>0</v>
      </c>
      <c r="E259" s="214">
        <f>IF(Q$13&gt;1,"未定",ROUND(((Q$9-SUM(C$9:C258))*Q$14/100)/12,0))</f>
        <v>0</v>
      </c>
      <c r="F259" s="213">
        <f t="shared" si="22"/>
        <v>0</v>
      </c>
      <c r="G259" s="212" t="s">
        <v>528</v>
      </c>
      <c r="H259" s="211">
        <f>SUM(B249:B260)</f>
        <v>0</v>
      </c>
      <c r="I259" s="210"/>
      <c r="J259" s="210"/>
      <c r="K259" s="210"/>
      <c r="L259" s="210"/>
      <c r="M259" s="209">
        <f t="shared" si="20"/>
        <v>0</v>
      </c>
      <c r="N259" s="189"/>
      <c r="O259" s="189"/>
      <c r="Y259" s="184"/>
      <c r="Z259" s="184"/>
      <c r="AA259" s="184"/>
      <c r="AB259" s="183"/>
    </row>
    <row r="260" spans="1:28" s="179" customFormat="1" ht="18" customHeight="1" x14ac:dyDescent="0.15">
      <c r="A260" s="208">
        <f t="shared" si="21"/>
        <v>0</v>
      </c>
      <c r="B260" s="207">
        <f t="shared" si="19"/>
        <v>0</v>
      </c>
      <c r="C260" s="206">
        <f>IF(($Q$9-SUM($C$9:C259))&gt;0,$AB$9,0)</f>
        <v>0</v>
      </c>
      <c r="D260" s="205">
        <f>IF(($Q$10-SUM($D$9:D259))&gt;0,$AB$10,0)</f>
        <v>0</v>
      </c>
      <c r="E260" s="204">
        <f>IF(Q$13&gt;1,"未定",ROUND(((Q$9-SUM(C$9:C259))*Q$14/100)/12,0))</f>
        <v>0</v>
      </c>
      <c r="F260" s="203">
        <f t="shared" si="22"/>
        <v>0</v>
      </c>
      <c r="G260" s="202" t="s">
        <v>527</v>
      </c>
      <c r="H260" s="201">
        <f>IF(Q$13&gt;1,"未定",SUM(E249:E260))</f>
        <v>0</v>
      </c>
      <c r="I260" s="200"/>
      <c r="J260" s="200"/>
      <c r="K260" s="200"/>
      <c r="L260" s="200"/>
      <c r="M260" s="199">
        <f t="shared" si="20"/>
        <v>0</v>
      </c>
      <c r="N260" s="189"/>
      <c r="O260" s="189"/>
      <c r="Y260" s="184"/>
      <c r="Z260" s="184"/>
      <c r="AA260" s="184"/>
      <c r="AB260" s="183"/>
    </row>
    <row r="261" spans="1:28" s="179" customFormat="1" ht="18" customHeight="1" x14ac:dyDescent="0.15">
      <c r="A261" s="228">
        <f t="shared" si="21"/>
        <v>0</v>
      </c>
      <c r="B261" s="227">
        <f t="shared" si="19"/>
        <v>0</v>
      </c>
      <c r="C261" s="226">
        <f>IF(($Q$9-SUM($C$9:C260))&gt;0,$AB$9,0)</f>
        <v>0</v>
      </c>
      <c r="D261" s="225">
        <f>IF(($Q$10-SUM($D$9:D260))&gt;0,$AB$10,0)</f>
        <v>0</v>
      </c>
      <c r="E261" s="224">
        <f>IF(Q$13&gt;1,"未定",ROUND(((Q$9-SUM(C$9:C260))*Q$14/100)/12,0))</f>
        <v>0</v>
      </c>
      <c r="F261" s="223">
        <f t="shared" si="22"/>
        <v>0</v>
      </c>
      <c r="G261" s="1456" t="s">
        <v>547</v>
      </c>
      <c r="H261" s="1457"/>
      <c r="I261" s="222"/>
      <c r="J261" s="222"/>
      <c r="K261" s="222"/>
      <c r="L261" s="222"/>
      <c r="M261" s="221">
        <f t="shared" si="20"/>
        <v>0</v>
      </c>
      <c r="N261" s="189"/>
      <c r="O261" s="189"/>
      <c r="Y261" s="184"/>
      <c r="Z261" s="184"/>
      <c r="AA261" s="184"/>
      <c r="AB261" s="183"/>
    </row>
    <row r="262" spans="1:28" s="179" customFormat="1" ht="18" customHeight="1" x14ac:dyDescent="0.15">
      <c r="A262" s="218">
        <f t="shared" si="21"/>
        <v>0</v>
      </c>
      <c r="B262" s="217">
        <f t="shared" si="19"/>
        <v>0</v>
      </c>
      <c r="C262" s="216">
        <f>IF(($Q$9-SUM($C$9:C261))&gt;0,$AB$9,0)</f>
        <v>0</v>
      </c>
      <c r="D262" s="215">
        <f>IF(($Q$10-SUM($D$9:D261))&gt;0,$AB$10,0)</f>
        <v>0</v>
      </c>
      <c r="E262" s="214">
        <f>IF(Q$13&gt;1,"未定",ROUND(((Q$9-SUM(C$9:C261))*Q$14/100)/12,0))</f>
        <v>0</v>
      </c>
      <c r="F262" s="213">
        <f t="shared" si="22"/>
        <v>0</v>
      </c>
      <c r="G262" s="1458"/>
      <c r="H262" s="1459"/>
      <c r="I262" s="210"/>
      <c r="J262" s="210"/>
      <c r="K262" s="210"/>
      <c r="L262" s="210"/>
      <c r="M262" s="209">
        <f t="shared" si="20"/>
        <v>0</v>
      </c>
      <c r="N262" s="189"/>
      <c r="O262" s="189"/>
      <c r="Y262" s="184"/>
      <c r="Z262" s="184"/>
      <c r="AA262" s="184"/>
      <c r="AB262" s="183"/>
    </row>
    <row r="263" spans="1:28" s="179" customFormat="1" ht="18" customHeight="1" x14ac:dyDescent="0.15">
      <c r="A263" s="218">
        <f t="shared" si="21"/>
        <v>0</v>
      </c>
      <c r="B263" s="217">
        <f t="shared" si="19"/>
        <v>0</v>
      </c>
      <c r="C263" s="216">
        <f>IF(($Q$9-SUM($C$9:C262))&gt;0,$AB$9,0)</f>
        <v>0</v>
      </c>
      <c r="D263" s="215">
        <f>IF(($Q$10-SUM($D$9:D262))&gt;0,$AB$10,0)</f>
        <v>0</v>
      </c>
      <c r="E263" s="214">
        <f>IF(Q$13&gt;1,"未定",ROUND(((Q$9-SUM(C$9:C262))*Q$14/100)/12,0))</f>
        <v>0</v>
      </c>
      <c r="F263" s="213">
        <f t="shared" si="22"/>
        <v>0</v>
      </c>
      <c r="G263" s="1458"/>
      <c r="H263" s="1459"/>
      <c r="I263" s="210"/>
      <c r="J263" s="210"/>
      <c r="K263" s="210"/>
      <c r="L263" s="210"/>
      <c r="M263" s="209">
        <f t="shared" si="20"/>
        <v>0</v>
      </c>
      <c r="N263" s="189"/>
      <c r="O263" s="189"/>
      <c r="Y263" s="184"/>
      <c r="Z263" s="184"/>
      <c r="AA263" s="184"/>
      <c r="AB263" s="183"/>
    </row>
    <row r="264" spans="1:28" s="179" customFormat="1" ht="18" customHeight="1" x14ac:dyDescent="0.15">
      <c r="A264" s="218">
        <f t="shared" si="21"/>
        <v>0</v>
      </c>
      <c r="B264" s="217">
        <f t="shared" si="19"/>
        <v>0</v>
      </c>
      <c r="C264" s="216">
        <f>IF(($Q$9-SUM($C$9:C263))&gt;0,$AB$9,0)</f>
        <v>0</v>
      </c>
      <c r="D264" s="215">
        <f>IF(($Q$10-SUM($D$9:D263))&gt;0,$AB$10,0)</f>
        <v>0</v>
      </c>
      <c r="E264" s="214">
        <f>IF(Q$13&gt;1,"未定",ROUND(((Q$9-SUM(C$9:C263))*Q$14/100)/12,0))</f>
        <v>0</v>
      </c>
      <c r="F264" s="213">
        <f t="shared" si="22"/>
        <v>0</v>
      </c>
      <c r="G264" s="1458"/>
      <c r="H264" s="1459"/>
      <c r="I264" s="210"/>
      <c r="J264" s="210"/>
      <c r="K264" s="210"/>
      <c r="L264" s="210"/>
      <c r="M264" s="209">
        <f t="shared" si="20"/>
        <v>0</v>
      </c>
      <c r="N264" s="189"/>
      <c r="O264" s="189"/>
      <c r="Y264" s="184"/>
      <c r="Z264" s="184"/>
      <c r="AA264" s="184"/>
      <c r="AB264" s="183"/>
    </row>
    <row r="265" spans="1:28" s="179" customFormat="1" ht="18" customHeight="1" x14ac:dyDescent="0.15">
      <c r="A265" s="218">
        <f t="shared" si="21"/>
        <v>0</v>
      </c>
      <c r="B265" s="217">
        <f t="shared" ref="B265:B328" si="23">SUM(C265:D265)</f>
        <v>0</v>
      </c>
      <c r="C265" s="216">
        <f>IF(($Q$9-SUM($C$9:C264))&gt;0,$AB$9,0)</f>
        <v>0</v>
      </c>
      <c r="D265" s="215">
        <f>IF(($Q$10-SUM($D$9:D264))&gt;0,$AB$10,0)</f>
        <v>0</v>
      </c>
      <c r="E265" s="214">
        <f>IF(Q$13&gt;1,"未定",ROUND(((Q$9-SUM(C$9:C264))*Q$14/100)/12,0))</f>
        <v>0</v>
      </c>
      <c r="F265" s="213">
        <f t="shared" si="22"/>
        <v>0</v>
      </c>
      <c r="G265" s="1458"/>
      <c r="H265" s="1459"/>
      <c r="I265" s="210"/>
      <c r="J265" s="210"/>
      <c r="K265" s="210"/>
      <c r="L265" s="210"/>
      <c r="M265" s="209">
        <f t="shared" ref="M265:M328" si="24">SUM(I265:L265)</f>
        <v>0</v>
      </c>
      <c r="N265" s="189"/>
      <c r="O265" s="189"/>
      <c r="Y265" s="184"/>
      <c r="Z265" s="184"/>
      <c r="AA265" s="184"/>
      <c r="AB265" s="183"/>
    </row>
    <row r="266" spans="1:28" s="179" customFormat="1" ht="18" customHeight="1" x14ac:dyDescent="0.15">
      <c r="A266" s="218">
        <f t="shared" ref="A266:A329" si="25">IF(F266&gt;0,A265+1,0)</f>
        <v>0</v>
      </c>
      <c r="B266" s="217">
        <f t="shared" si="23"/>
        <v>0</v>
      </c>
      <c r="C266" s="216">
        <f>IF(($Q$9-SUM($C$9:C265))&gt;0,$AB$9,0)</f>
        <v>0</v>
      </c>
      <c r="D266" s="215">
        <f>IF(($Q$10-SUM($D$9:D265))&gt;0,$AB$10,0)</f>
        <v>0</v>
      </c>
      <c r="E266" s="214">
        <f>IF(Q$13&gt;1,"未定",ROUND(((Q$9-SUM(C$9:C265))*Q$14/100)/12,0))</f>
        <v>0</v>
      </c>
      <c r="F266" s="213">
        <f t="shared" si="22"/>
        <v>0</v>
      </c>
      <c r="G266" s="1458"/>
      <c r="H266" s="1459"/>
      <c r="I266" s="210"/>
      <c r="J266" s="210"/>
      <c r="K266" s="210"/>
      <c r="L266" s="210"/>
      <c r="M266" s="209">
        <f t="shared" si="24"/>
        <v>0</v>
      </c>
      <c r="N266" s="189"/>
      <c r="O266" s="189"/>
      <c r="Y266" s="184"/>
      <c r="Z266" s="184"/>
      <c r="AA266" s="184"/>
      <c r="AB266" s="183"/>
    </row>
    <row r="267" spans="1:28" s="179" customFormat="1" ht="18" customHeight="1" x14ac:dyDescent="0.15">
      <c r="A267" s="218">
        <f t="shared" si="25"/>
        <v>0</v>
      </c>
      <c r="B267" s="217">
        <f t="shared" si="23"/>
        <v>0</v>
      </c>
      <c r="C267" s="216">
        <f>IF(($Q$9-SUM($C$9:C266))&gt;0,$AB$9,0)</f>
        <v>0</v>
      </c>
      <c r="D267" s="215">
        <f>IF(($Q$10-SUM($D$9:D266))&gt;0,$AB$10,0)</f>
        <v>0</v>
      </c>
      <c r="E267" s="214">
        <f>IF(Q$13&gt;1,"未定",ROUND(((Q$9-SUM(C$9:C266))*Q$14/100)/12,0))</f>
        <v>0</v>
      </c>
      <c r="F267" s="213">
        <f t="shared" si="22"/>
        <v>0</v>
      </c>
      <c r="G267" s="1458"/>
      <c r="H267" s="1459"/>
      <c r="I267" s="210"/>
      <c r="J267" s="210"/>
      <c r="K267" s="210"/>
      <c r="L267" s="210"/>
      <c r="M267" s="209">
        <f t="shared" si="24"/>
        <v>0</v>
      </c>
      <c r="N267" s="189"/>
      <c r="O267" s="189"/>
      <c r="Y267" s="184"/>
      <c r="Z267" s="184"/>
      <c r="AA267" s="184"/>
      <c r="AB267" s="183"/>
    </row>
    <row r="268" spans="1:28" s="179" customFormat="1" ht="18" customHeight="1" x14ac:dyDescent="0.15">
      <c r="A268" s="218">
        <f t="shared" si="25"/>
        <v>0</v>
      </c>
      <c r="B268" s="217">
        <f t="shared" si="23"/>
        <v>0</v>
      </c>
      <c r="C268" s="216">
        <f>IF(($Q$9-SUM($C$9:C267))&gt;0,$AB$9,0)</f>
        <v>0</v>
      </c>
      <c r="D268" s="215">
        <f>IF(($Q$10-SUM($D$9:D267))&gt;0,$AB$10,0)</f>
        <v>0</v>
      </c>
      <c r="E268" s="214">
        <f>IF(Q$13&gt;1,"未定",ROUND(((Q$9-SUM(C$9:C267))*Q$14/100)/12,0))</f>
        <v>0</v>
      </c>
      <c r="F268" s="213">
        <f t="shared" si="22"/>
        <v>0</v>
      </c>
      <c r="G268" s="1458"/>
      <c r="H268" s="1459"/>
      <c r="I268" s="210"/>
      <c r="J268" s="210"/>
      <c r="K268" s="210"/>
      <c r="L268" s="210"/>
      <c r="M268" s="209">
        <f t="shared" si="24"/>
        <v>0</v>
      </c>
      <c r="N268" s="189"/>
      <c r="O268" s="189"/>
      <c r="Y268" s="184"/>
      <c r="Z268" s="184"/>
      <c r="AA268" s="184"/>
      <c r="AB268" s="183"/>
    </row>
    <row r="269" spans="1:28" s="179" customFormat="1" ht="18" customHeight="1" x14ac:dyDescent="0.15">
      <c r="A269" s="218">
        <f t="shared" si="25"/>
        <v>0</v>
      </c>
      <c r="B269" s="217">
        <f t="shared" si="23"/>
        <v>0</v>
      </c>
      <c r="C269" s="216">
        <f>IF(($Q$9-SUM($C$9:C268))&gt;0,$AB$9,0)</f>
        <v>0</v>
      </c>
      <c r="D269" s="215">
        <f>IF(($Q$10-SUM($D$9:D268))&gt;0,$AB$10,0)</f>
        <v>0</v>
      </c>
      <c r="E269" s="214">
        <f>IF(Q$13&gt;1,"未定",ROUND(((Q$9-SUM(C$9:C268))*Q$14/100)/12,0))</f>
        <v>0</v>
      </c>
      <c r="F269" s="213">
        <f t="shared" si="22"/>
        <v>0</v>
      </c>
      <c r="G269" s="1458"/>
      <c r="H269" s="1459"/>
      <c r="I269" s="210"/>
      <c r="J269" s="210"/>
      <c r="K269" s="210"/>
      <c r="L269" s="210"/>
      <c r="M269" s="209">
        <f t="shared" si="24"/>
        <v>0</v>
      </c>
      <c r="N269" s="189"/>
      <c r="O269" s="189"/>
      <c r="Y269" s="184"/>
      <c r="Z269" s="184"/>
      <c r="AA269" s="184"/>
      <c r="AB269" s="183"/>
    </row>
    <row r="270" spans="1:28" s="179" customFormat="1" ht="18" customHeight="1" x14ac:dyDescent="0.15">
      <c r="A270" s="218">
        <f t="shared" si="25"/>
        <v>0</v>
      </c>
      <c r="B270" s="217">
        <f t="shared" si="23"/>
        <v>0</v>
      </c>
      <c r="C270" s="216">
        <f>IF(($Q$9-SUM($C$9:C269))&gt;0,$AB$9,0)</f>
        <v>0</v>
      </c>
      <c r="D270" s="215">
        <f>IF(($Q$10-SUM($D$9:D269))&gt;0,$AB$10,0)</f>
        <v>0</v>
      </c>
      <c r="E270" s="214">
        <f>IF(Q$13&gt;1,"未定",ROUND(((Q$9-SUM(C$9:C269))*Q$14/100)/12,0))</f>
        <v>0</v>
      </c>
      <c r="F270" s="213">
        <f t="shared" si="22"/>
        <v>0</v>
      </c>
      <c r="G270" s="220" t="s">
        <v>529</v>
      </c>
      <c r="H270" s="219">
        <f>IF(Q$13&gt;1,"未定",SUM(F261:F272))</f>
        <v>0</v>
      </c>
      <c r="I270" s="210"/>
      <c r="J270" s="210"/>
      <c r="K270" s="210"/>
      <c r="L270" s="210"/>
      <c r="M270" s="209">
        <f t="shared" si="24"/>
        <v>0</v>
      </c>
      <c r="N270" s="189"/>
      <c r="O270" s="189"/>
      <c r="Y270" s="184"/>
      <c r="Z270" s="184"/>
      <c r="AA270" s="184"/>
      <c r="AB270" s="183"/>
    </row>
    <row r="271" spans="1:28" s="179" customFormat="1" ht="18" customHeight="1" x14ac:dyDescent="0.15">
      <c r="A271" s="218">
        <f t="shared" si="25"/>
        <v>0</v>
      </c>
      <c r="B271" s="217">
        <f t="shared" si="23"/>
        <v>0</v>
      </c>
      <c r="C271" s="216">
        <f>IF(($Q$9-SUM($C$9:C270))&gt;0,$AB$9,0)</f>
        <v>0</v>
      </c>
      <c r="D271" s="215">
        <f>IF(($Q$10-SUM($D$9:D270))&gt;0,$AB$10,0)</f>
        <v>0</v>
      </c>
      <c r="E271" s="214">
        <f>IF(Q$13&gt;1,"未定",ROUND(((Q$9-SUM(C$9:C270))*Q$14/100)/12,0))</f>
        <v>0</v>
      </c>
      <c r="F271" s="213">
        <f t="shared" si="22"/>
        <v>0</v>
      </c>
      <c r="G271" s="212" t="s">
        <v>528</v>
      </c>
      <c r="H271" s="211">
        <f>SUM(B261:B272)</f>
        <v>0</v>
      </c>
      <c r="I271" s="210"/>
      <c r="J271" s="210"/>
      <c r="K271" s="210"/>
      <c r="L271" s="210"/>
      <c r="M271" s="209">
        <f t="shared" si="24"/>
        <v>0</v>
      </c>
      <c r="N271" s="189"/>
      <c r="O271" s="189"/>
      <c r="Y271" s="184"/>
      <c r="Z271" s="184"/>
      <c r="AA271" s="184"/>
      <c r="AB271" s="183"/>
    </row>
    <row r="272" spans="1:28" s="179" customFormat="1" ht="18" customHeight="1" x14ac:dyDescent="0.15">
      <c r="A272" s="208">
        <f t="shared" si="25"/>
        <v>0</v>
      </c>
      <c r="B272" s="207">
        <f t="shared" si="23"/>
        <v>0</v>
      </c>
      <c r="C272" s="206">
        <f>IF(($Q$9-SUM($C$9:C271))&gt;0,$AB$9,0)</f>
        <v>0</v>
      </c>
      <c r="D272" s="205">
        <f>IF(($Q$10-SUM($D$9:D271))&gt;0,$AB$10,0)</f>
        <v>0</v>
      </c>
      <c r="E272" s="214">
        <f>IF(Q$13&gt;1,"未定",ROUND(((Q$9-SUM(C$9:C271))*Q$14/100)/12,0))</f>
        <v>0</v>
      </c>
      <c r="F272" s="203">
        <f t="shared" si="22"/>
        <v>0</v>
      </c>
      <c r="G272" s="202" t="s">
        <v>527</v>
      </c>
      <c r="H272" s="201">
        <f>IF(Q$13&gt;1,"未定",SUM(E261:E272))</f>
        <v>0</v>
      </c>
      <c r="I272" s="200"/>
      <c r="J272" s="200"/>
      <c r="K272" s="200"/>
      <c r="L272" s="200"/>
      <c r="M272" s="199">
        <f t="shared" si="24"/>
        <v>0</v>
      </c>
      <c r="N272" s="189"/>
      <c r="O272" s="189"/>
      <c r="Y272" s="184"/>
      <c r="Z272" s="184"/>
      <c r="AA272" s="184"/>
      <c r="AB272" s="183"/>
    </row>
    <row r="273" spans="1:28" s="179" customFormat="1" ht="18" customHeight="1" x14ac:dyDescent="0.15">
      <c r="A273" s="228">
        <f t="shared" si="25"/>
        <v>0</v>
      </c>
      <c r="B273" s="227">
        <f t="shared" si="23"/>
        <v>0</v>
      </c>
      <c r="C273" s="226">
        <f>IF(($Q$9-SUM($C$9:C272))&gt;0,$AB$9,0)</f>
        <v>0</v>
      </c>
      <c r="D273" s="225">
        <f>IF(($Q$10-SUM($D$9:D272))&gt;0,$AB$10,0)</f>
        <v>0</v>
      </c>
      <c r="E273" s="224">
        <f>IF(Q$13&gt;1,"未定",ROUND(((Q$9-SUM(C$9:C272))*Q$14/100)/12,0))</f>
        <v>0</v>
      </c>
      <c r="F273" s="223">
        <f t="shared" si="22"/>
        <v>0</v>
      </c>
      <c r="G273" s="1456" t="s">
        <v>546</v>
      </c>
      <c r="H273" s="1457"/>
      <c r="I273" s="222"/>
      <c r="J273" s="222"/>
      <c r="K273" s="222"/>
      <c r="L273" s="222"/>
      <c r="M273" s="221">
        <f t="shared" si="24"/>
        <v>0</v>
      </c>
      <c r="N273" s="189"/>
      <c r="O273" s="189"/>
      <c r="Y273" s="184"/>
      <c r="Z273" s="184"/>
      <c r="AA273" s="184"/>
      <c r="AB273" s="183"/>
    </row>
    <row r="274" spans="1:28" s="179" customFormat="1" ht="18" customHeight="1" x14ac:dyDescent="0.15">
      <c r="A274" s="218">
        <f t="shared" si="25"/>
        <v>0</v>
      </c>
      <c r="B274" s="217">
        <f t="shared" si="23"/>
        <v>0</v>
      </c>
      <c r="C274" s="216">
        <f>IF(($Q$9-SUM($C$9:C273))&gt;0,$AB$9,0)</f>
        <v>0</v>
      </c>
      <c r="D274" s="215">
        <f>IF(($Q$10-SUM($D$9:D273))&gt;0,$AB$10,0)</f>
        <v>0</v>
      </c>
      <c r="E274" s="214">
        <f>IF(Q$13&gt;1,"未定",ROUND(((Q$9-SUM(C$9:C273))*Q$14/100)/12,0))</f>
        <v>0</v>
      </c>
      <c r="F274" s="213">
        <f t="shared" si="22"/>
        <v>0</v>
      </c>
      <c r="G274" s="1458"/>
      <c r="H274" s="1459"/>
      <c r="I274" s="210"/>
      <c r="J274" s="210"/>
      <c r="K274" s="210"/>
      <c r="L274" s="210"/>
      <c r="M274" s="209">
        <f t="shared" si="24"/>
        <v>0</v>
      </c>
      <c r="N274" s="189"/>
      <c r="O274" s="189"/>
      <c r="Y274" s="184"/>
      <c r="Z274" s="184"/>
      <c r="AA274" s="184"/>
      <c r="AB274" s="183"/>
    </row>
    <row r="275" spans="1:28" s="179" customFormat="1" ht="18" customHeight="1" x14ac:dyDescent="0.15">
      <c r="A275" s="218">
        <f t="shared" si="25"/>
        <v>0</v>
      </c>
      <c r="B275" s="217">
        <f t="shared" si="23"/>
        <v>0</v>
      </c>
      <c r="C275" s="216">
        <f>IF(($Q$9-SUM($C$9:C274))&gt;0,$AB$9,0)</f>
        <v>0</v>
      </c>
      <c r="D275" s="215">
        <f>IF(($Q$10-SUM($D$9:D274))&gt;0,$AB$10,0)</f>
        <v>0</v>
      </c>
      <c r="E275" s="214">
        <f>IF(Q$13&gt;1,"未定",ROUND(((Q$9-SUM(C$9:C274))*Q$14/100)/12,0))</f>
        <v>0</v>
      </c>
      <c r="F275" s="213">
        <f t="shared" si="22"/>
        <v>0</v>
      </c>
      <c r="G275" s="1458"/>
      <c r="H275" s="1459"/>
      <c r="I275" s="210"/>
      <c r="J275" s="210"/>
      <c r="K275" s="210"/>
      <c r="L275" s="210"/>
      <c r="M275" s="209">
        <f t="shared" si="24"/>
        <v>0</v>
      </c>
      <c r="N275" s="189"/>
      <c r="O275" s="189"/>
      <c r="Y275" s="184"/>
      <c r="Z275" s="184"/>
      <c r="AA275" s="184"/>
      <c r="AB275" s="183"/>
    </row>
    <row r="276" spans="1:28" s="179" customFormat="1" ht="18" customHeight="1" x14ac:dyDescent="0.15">
      <c r="A276" s="218">
        <f t="shared" si="25"/>
        <v>0</v>
      </c>
      <c r="B276" s="217">
        <f t="shared" si="23"/>
        <v>0</v>
      </c>
      <c r="C276" s="216">
        <f>IF(($Q$9-SUM($C$9:C275))&gt;0,$AB$9,0)</f>
        <v>0</v>
      </c>
      <c r="D276" s="215">
        <f>IF(($Q$10-SUM($D$9:D275))&gt;0,$AB$10,0)</f>
        <v>0</v>
      </c>
      <c r="E276" s="214">
        <f>IF(Q$13&gt;1,"未定",ROUND(((Q$9-SUM(C$9:C275))*Q$14/100)/12,0))</f>
        <v>0</v>
      </c>
      <c r="F276" s="213">
        <f t="shared" si="22"/>
        <v>0</v>
      </c>
      <c r="G276" s="1458"/>
      <c r="H276" s="1459"/>
      <c r="I276" s="210"/>
      <c r="J276" s="210"/>
      <c r="K276" s="210"/>
      <c r="L276" s="210"/>
      <c r="M276" s="209">
        <f t="shared" si="24"/>
        <v>0</v>
      </c>
      <c r="N276" s="189"/>
      <c r="O276" s="189"/>
      <c r="Y276" s="184"/>
      <c r="Z276" s="184"/>
      <c r="AA276" s="184"/>
      <c r="AB276" s="183"/>
    </row>
    <row r="277" spans="1:28" s="179" customFormat="1" ht="18" customHeight="1" x14ac:dyDescent="0.15">
      <c r="A277" s="218">
        <f t="shared" si="25"/>
        <v>0</v>
      </c>
      <c r="B277" s="217">
        <f t="shared" si="23"/>
        <v>0</v>
      </c>
      <c r="C277" s="216">
        <f>IF(($Q$9-SUM($C$9:C276))&gt;0,$AB$9,0)</f>
        <v>0</v>
      </c>
      <c r="D277" s="215">
        <f>IF(($Q$10-SUM($D$9:D276))&gt;0,$AB$10,0)</f>
        <v>0</v>
      </c>
      <c r="E277" s="214">
        <f>IF(Q$13&gt;1,"未定",ROUND(((Q$9-SUM(C$9:C276))*Q$14/100)/12,0))</f>
        <v>0</v>
      </c>
      <c r="F277" s="213">
        <f t="shared" si="22"/>
        <v>0</v>
      </c>
      <c r="G277" s="1458"/>
      <c r="H277" s="1459"/>
      <c r="I277" s="210"/>
      <c r="J277" s="210"/>
      <c r="K277" s="210"/>
      <c r="L277" s="210"/>
      <c r="M277" s="209">
        <f t="shared" si="24"/>
        <v>0</v>
      </c>
      <c r="N277" s="189"/>
      <c r="O277" s="189"/>
      <c r="Y277" s="184"/>
      <c r="Z277" s="184"/>
      <c r="AA277" s="184"/>
      <c r="AB277" s="183"/>
    </row>
    <row r="278" spans="1:28" s="179" customFormat="1" ht="18" customHeight="1" x14ac:dyDescent="0.15">
      <c r="A278" s="218">
        <f t="shared" si="25"/>
        <v>0</v>
      </c>
      <c r="B278" s="217">
        <f t="shared" si="23"/>
        <v>0</v>
      </c>
      <c r="C278" s="216">
        <f>IF(($Q$9-SUM($C$9:C277))&gt;0,$AB$9,0)</f>
        <v>0</v>
      </c>
      <c r="D278" s="215">
        <f>IF(($Q$10-SUM($D$9:D277))&gt;0,$AB$10,0)</f>
        <v>0</v>
      </c>
      <c r="E278" s="214">
        <f>IF(Q$13&gt;1,"未定",ROUND(((Q$9-SUM(C$9:C277))*Q$14/100)/12,0))</f>
        <v>0</v>
      </c>
      <c r="F278" s="213">
        <f t="shared" si="22"/>
        <v>0</v>
      </c>
      <c r="G278" s="1458"/>
      <c r="H278" s="1459"/>
      <c r="I278" s="210"/>
      <c r="J278" s="210"/>
      <c r="K278" s="210"/>
      <c r="L278" s="210"/>
      <c r="M278" s="209">
        <f t="shared" si="24"/>
        <v>0</v>
      </c>
      <c r="N278" s="189"/>
      <c r="O278" s="189"/>
      <c r="Y278" s="184"/>
      <c r="Z278" s="184"/>
      <c r="AA278" s="184"/>
      <c r="AB278" s="183"/>
    </row>
    <row r="279" spans="1:28" s="179" customFormat="1" ht="18" customHeight="1" x14ac:dyDescent="0.15">
      <c r="A279" s="218">
        <f t="shared" si="25"/>
        <v>0</v>
      </c>
      <c r="B279" s="217">
        <f t="shared" si="23"/>
        <v>0</v>
      </c>
      <c r="C279" s="216">
        <f>IF(($Q$9-SUM($C$9:C278))&gt;0,$AB$9,0)</f>
        <v>0</v>
      </c>
      <c r="D279" s="215">
        <f>IF(($Q$10-SUM($D$9:D278))&gt;0,$AB$10,0)</f>
        <v>0</v>
      </c>
      <c r="E279" s="214">
        <f>IF(Q$13&gt;1,"未定",ROUND(((Q$9-SUM(C$9:C278))*Q$14/100)/12,0))</f>
        <v>0</v>
      </c>
      <c r="F279" s="213">
        <f t="shared" si="22"/>
        <v>0</v>
      </c>
      <c r="G279" s="1458"/>
      <c r="H279" s="1459"/>
      <c r="I279" s="210"/>
      <c r="J279" s="210"/>
      <c r="K279" s="210"/>
      <c r="L279" s="210"/>
      <c r="M279" s="209">
        <f t="shared" si="24"/>
        <v>0</v>
      </c>
      <c r="N279" s="189"/>
      <c r="O279" s="189"/>
      <c r="Y279" s="184"/>
      <c r="Z279" s="184"/>
      <c r="AA279" s="184"/>
      <c r="AB279" s="183"/>
    </row>
    <row r="280" spans="1:28" s="179" customFormat="1" ht="18" customHeight="1" x14ac:dyDescent="0.15">
      <c r="A280" s="218">
        <f t="shared" si="25"/>
        <v>0</v>
      </c>
      <c r="B280" s="217">
        <f t="shared" si="23"/>
        <v>0</v>
      </c>
      <c r="C280" s="216">
        <f>IF(($Q$9-SUM($C$9:C279))&gt;0,$AB$9,0)</f>
        <v>0</v>
      </c>
      <c r="D280" s="215">
        <f>IF(($Q$10-SUM($D$9:D279))&gt;0,$AB$10,0)</f>
        <v>0</v>
      </c>
      <c r="E280" s="214">
        <f>IF(Q$13&gt;1,"未定",ROUND(((Q$9-SUM(C$9:C279))*Q$14/100)/12,0))</f>
        <v>0</v>
      </c>
      <c r="F280" s="213">
        <f t="shared" si="22"/>
        <v>0</v>
      </c>
      <c r="G280" s="1458"/>
      <c r="H280" s="1459"/>
      <c r="I280" s="210"/>
      <c r="J280" s="210"/>
      <c r="K280" s="210"/>
      <c r="L280" s="210"/>
      <c r="M280" s="209">
        <f t="shared" si="24"/>
        <v>0</v>
      </c>
      <c r="N280" s="189"/>
      <c r="O280" s="189"/>
      <c r="Y280" s="184"/>
      <c r="Z280" s="184"/>
      <c r="AA280" s="184"/>
      <c r="AB280" s="183"/>
    </row>
    <row r="281" spans="1:28" s="179" customFormat="1" ht="18" customHeight="1" x14ac:dyDescent="0.15">
      <c r="A281" s="218">
        <f t="shared" si="25"/>
        <v>0</v>
      </c>
      <c r="B281" s="217">
        <f t="shared" si="23"/>
        <v>0</v>
      </c>
      <c r="C281" s="216">
        <f>IF(($Q$9-SUM($C$9:C280))&gt;0,$AB$9,0)</f>
        <v>0</v>
      </c>
      <c r="D281" s="215">
        <f>IF(($Q$10-SUM($D$9:D280))&gt;0,$AB$10,0)</f>
        <v>0</v>
      </c>
      <c r="E281" s="214">
        <f>IF(Q$13&gt;1,"未定",ROUND(((Q$9-SUM(C$9:C280))*Q$14/100)/12,0))</f>
        <v>0</v>
      </c>
      <c r="F281" s="213">
        <f t="shared" si="22"/>
        <v>0</v>
      </c>
      <c r="G281" s="1458"/>
      <c r="H281" s="1459"/>
      <c r="I281" s="210"/>
      <c r="J281" s="210"/>
      <c r="K281" s="210"/>
      <c r="L281" s="210"/>
      <c r="M281" s="209">
        <f t="shared" si="24"/>
        <v>0</v>
      </c>
      <c r="N281" s="189"/>
      <c r="O281" s="189"/>
      <c r="Y281" s="184"/>
      <c r="Z281" s="184"/>
      <c r="AA281" s="184"/>
      <c r="AB281" s="183"/>
    </row>
    <row r="282" spans="1:28" s="179" customFormat="1" ht="18" customHeight="1" x14ac:dyDescent="0.15">
      <c r="A282" s="218">
        <f t="shared" si="25"/>
        <v>0</v>
      </c>
      <c r="B282" s="217">
        <f t="shared" si="23"/>
        <v>0</v>
      </c>
      <c r="C282" s="216">
        <f>IF(($Q$9-SUM($C$9:C281))&gt;0,$AB$9,0)</f>
        <v>0</v>
      </c>
      <c r="D282" s="215">
        <f>IF(($Q$10-SUM($D$9:D281))&gt;0,$AB$10,0)</f>
        <v>0</v>
      </c>
      <c r="E282" s="214">
        <f>IF(Q$13&gt;1,"未定",ROUND(((Q$9-SUM(C$9:C281))*Q$14/100)/12,0))</f>
        <v>0</v>
      </c>
      <c r="F282" s="213">
        <f t="shared" si="22"/>
        <v>0</v>
      </c>
      <c r="G282" s="220" t="s">
        <v>529</v>
      </c>
      <c r="H282" s="219">
        <f>IF(Q$13&gt;1,"未定",SUM(F273:F284))</f>
        <v>0</v>
      </c>
      <c r="I282" s="210"/>
      <c r="J282" s="210"/>
      <c r="K282" s="210"/>
      <c r="L282" s="210"/>
      <c r="M282" s="209">
        <f t="shared" si="24"/>
        <v>0</v>
      </c>
      <c r="N282" s="189"/>
      <c r="O282" s="189"/>
      <c r="Y282" s="184"/>
      <c r="Z282" s="184"/>
      <c r="AA282" s="184"/>
      <c r="AB282" s="183"/>
    </row>
    <row r="283" spans="1:28" s="179" customFormat="1" ht="18" customHeight="1" x14ac:dyDescent="0.15">
      <c r="A283" s="218">
        <f t="shared" si="25"/>
        <v>0</v>
      </c>
      <c r="B283" s="217">
        <f t="shared" si="23"/>
        <v>0</v>
      </c>
      <c r="C283" s="216">
        <f>IF(($Q$9-SUM($C$9:C282))&gt;0,$AB$9,0)</f>
        <v>0</v>
      </c>
      <c r="D283" s="215">
        <f>IF(($Q$10-SUM($D$9:D282))&gt;0,$AB$10,0)</f>
        <v>0</v>
      </c>
      <c r="E283" s="214">
        <f>IF(Q$13&gt;1,"未定",ROUND(((Q$9-SUM(C$9:C282))*Q$14/100)/12,0))</f>
        <v>0</v>
      </c>
      <c r="F283" s="213">
        <f t="shared" si="22"/>
        <v>0</v>
      </c>
      <c r="G283" s="212" t="s">
        <v>528</v>
      </c>
      <c r="H283" s="211">
        <f>SUM(B273:B284)</f>
        <v>0</v>
      </c>
      <c r="I283" s="210"/>
      <c r="J283" s="210"/>
      <c r="K283" s="210"/>
      <c r="L283" s="210"/>
      <c r="M283" s="209">
        <f t="shared" si="24"/>
        <v>0</v>
      </c>
      <c r="N283" s="189"/>
      <c r="O283" s="189"/>
      <c r="Y283" s="184"/>
      <c r="Z283" s="184"/>
      <c r="AA283" s="184"/>
      <c r="AB283" s="183"/>
    </row>
    <row r="284" spans="1:28" s="179" customFormat="1" ht="18" customHeight="1" x14ac:dyDescent="0.15">
      <c r="A284" s="208">
        <f t="shared" si="25"/>
        <v>0</v>
      </c>
      <c r="B284" s="207">
        <f t="shared" si="23"/>
        <v>0</v>
      </c>
      <c r="C284" s="206">
        <f>IF(($Q$9-SUM($C$9:C283))&gt;0,$AB$9,0)</f>
        <v>0</v>
      </c>
      <c r="D284" s="205">
        <f>IF(($Q$10-SUM($D$9:D283))&gt;0,$AB$10,0)</f>
        <v>0</v>
      </c>
      <c r="E284" s="214">
        <f>IF(Q$13&gt;1,"未定",ROUND(((Q$9-SUM(C$9:C283))*Q$14/100)/12,0))</f>
        <v>0</v>
      </c>
      <c r="F284" s="203">
        <f t="shared" si="22"/>
        <v>0</v>
      </c>
      <c r="G284" s="202" t="s">
        <v>527</v>
      </c>
      <c r="H284" s="201">
        <f>IF(Q$13&gt;1,"未定",SUM(E273:E284))</f>
        <v>0</v>
      </c>
      <c r="I284" s="200"/>
      <c r="J284" s="200"/>
      <c r="K284" s="200"/>
      <c r="L284" s="200"/>
      <c r="M284" s="199">
        <f t="shared" si="24"/>
        <v>0</v>
      </c>
      <c r="N284" s="189"/>
      <c r="O284" s="189"/>
      <c r="Y284" s="184"/>
      <c r="Z284" s="184"/>
      <c r="AA284" s="184"/>
      <c r="AB284" s="183"/>
    </row>
    <row r="285" spans="1:28" s="179" customFormat="1" ht="18" customHeight="1" x14ac:dyDescent="0.15">
      <c r="A285" s="228">
        <f t="shared" si="25"/>
        <v>0</v>
      </c>
      <c r="B285" s="227">
        <f t="shared" si="23"/>
        <v>0</v>
      </c>
      <c r="C285" s="226">
        <f>IF(($Q$9-SUM($C$9:C284))&gt;0,$AB$9,0)</f>
        <v>0</v>
      </c>
      <c r="D285" s="225">
        <f>IF(($Q$10-SUM($D$9:D284))&gt;0,$AB$10,0)</f>
        <v>0</v>
      </c>
      <c r="E285" s="224">
        <f>IF(Q$13&gt;1,"未定",ROUND(((Q$9-SUM(C$9:C284))*Q$14/100)/12,0))</f>
        <v>0</v>
      </c>
      <c r="F285" s="223">
        <f t="shared" si="22"/>
        <v>0</v>
      </c>
      <c r="G285" s="1456" t="s">
        <v>545</v>
      </c>
      <c r="H285" s="1457"/>
      <c r="I285" s="222"/>
      <c r="J285" s="222"/>
      <c r="K285" s="222"/>
      <c r="L285" s="222"/>
      <c r="M285" s="221">
        <f t="shared" si="24"/>
        <v>0</v>
      </c>
      <c r="N285" s="189"/>
      <c r="O285" s="189"/>
      <c r="Y285" s="184"/>
      <c r="Z285" s="184"/>
      <c r="AA285" s="184"/>
      <c r="AB285" s="183"/>
    </row>
    <row r="286" spans="1:28" s="179" customFormat="1" ht="18" customHeight="1" x14ac:dyDescent="0.15">
      <c r="A286" s="218">
        <f t="shared" si="25"/>
        <v>0</v>
      </c>
      <c r="B286" s="217">
        <f t="shared" si="23"/>
        <v>0</v>
      </c>
      <c r="C286" s="216">
        <f>IF(($Q$9-SUM($C$9:C285))&gt;0,$AB$9,0)</f>
        <v>0</v>
      </c>
      <c r="D286" s="215">
        <f>IF(($Q$10-SUM($D$9:D285))&gt;0,$AB$10,0)</f>
        <v>0</v>
      </c>
      <c r="E286" s="214">
        <f>IF(Q$13&gt;1,"未定",ROUND(((Q$9-SUM(C$9:C285))*Q$14/100)/12,0))</f>
        <v>0</v>
      </c>
      <c r="F286" s="213">
        <f t="shared" si="22"/>
        <v>0</v>
      </c>
      <c r="G286" s="1458"/>
      <c r="H286" s="1459"/>
      <c r="I286" s="210"/>
      <c r="J286" s="210"/>
      <c r="K286" s="210"/>
      <c r="L286" s="210"/>
      <c r="M286" s="209">
        <f t="shared" si="24"/>
        <v>0</v>
      </c>
      <c r="N286" s="189"/>
      <c r="O286" s="189"/>
      <c r="Y286" s="184"/>
      <c r="Z286" s="184"/>
      <c r="AA286" s="184"/>
      <c r="AB286" s="183"/>
    </row>
    <row r="287" spans="1:28" s="179" customFormat="1" ht="18" customHeight="1" x14ac:dyDescent="0.15">
      <c r="A287" s="218">
        <f t="shared" si="25"/>
        <v>0</v>
      </c>
      <c r="B287" s="217">
        <f t="shared" si="23"/>
        <v>0</v>
      </c>
      <c r="C287" s="216">
        <f>IF(($Q$9-SUM($C$9:C286))&gt;0,$AB$9,0)</f>
        <v>0</v>
      </c>
      <c r="D287" s="215">
        <f>IF(($Q$10-SUM($D$9:D286))&gt;0,$AB$10,0)</f>
        <v>0</v>
      </c>
      <c r="E287" s="214">
        <f>IF(Q$13&gt;1,"未定",ROUND(((Q$9-SUM(C$9:C286))*Q$14/100)/12,0))</f>
        <v>0</v>
      </c>
      <c r="F287" s="213">
        <f t="shared" si="22"/>
        <v>0</v>
      </c>
      <c r="G287" s="1458"/>
      <c r="H287" s="1459"/>
      <c r="I287" s="210"/>
      <c r="J287" s="210"/>
      <c r="K287" s="210"/>
      <c r="L287" s="210"/>
      <c r="M287" s="209">
        <f t="shared" si="24"/>
        <v>0</v>
      </c>
      <c r="N287" s="189"/>
      <c r="O287" s="189"/>
      <c r="Y287" s="184"/>
      <c r="Z287" s="184"/>
      <c r="AA287" s="184"/>
      <c r="AB287" s="183"/>
    </row>
    <row r="288" spans="1:28" s="179" customFormat="1" ht="18" customHeight="1" x14ac:dyDescent="0.15">
      <c r="A288" s="218">
        <f t="shared" si="25"/>
        <v>0</v>
      </c>
      <c r="B288" s="217">
        <f t="shared" si="23"/>
        <v>0</v>
      </c>
      <c r="C288" s="216">
        <f>IF(($Q$9-SUM($C$9:C287))&gt;0,$AB$9,0)</f>
        <v>0</v>
      </c>
      <c r="D288" s="215">
        <f>IF(($Q$10-SUM($D$9:D287))&gt;0,$AB$10,0)</f>
        <v>0</v>
      </c>
      <c r="E288" s="214">
        <f>IF(Q$13&gt;1,"未定",ROUND(((Q$9-SUM(C$9:C287))*Q$14/100)/12,0))</f>
        <v>0</v>
      </c>
      <c r="F288" s="213">
        <f t="shared" si="22"/>
        <v>0</v>
      </c>
      <c r="G288" s="1458"/>
      <c r="H288" s="1459"/>
      <c r="I288" s="210"/>
      <c r="J288" s="210"/>
      <c r="K288" s="210"/>
      <c r="L288" s="210"/>
      <c r="M288" s="209">
        <f t="shared" si="24"/>
        <v>0</v>
      </c>
      <c r="N288" s="189"/>
      <c r="O288" s="189"/>
      <c r="Y288" s="184"/>
      <c r="Z288" s="184"/>
      <c r="AA288" s="184"/>
      <c r="AB288" s="183"/>
    </row>
    <row r="289" spans="1:28" s="179" customFormat="1" ht="18" customHeight="1" x14ac:dyDescent="0.15">
      <c r="A289" s="218">
        <f t="shared" si="25"/>
        <v>0</v>
      </c>
      <c r="B289" s="217">
        <f t="shared" si="23"/>
        <v>0</v>
      </c>
      <c r="C289" s="216">
        <f>IF(($Q$9-SUM($C$9:C288))&gt;0,$AB$9,0)</f>
        <v>0</v>
      </c>
      <c r="D289" s="215">
        <f>IF(($Q$10-SUM($D$9:D288))&gt;0,$AB$10,0)</f>
        <v>0</v>
      </c>
      <c r="E289" s="214">
        <f>IF(Q$13&gt;1,"未定",ROUND(((Q$9-SUM(C$9:C288))*Q$14/100)/12,0))</f>
        <v>0</v>
      </c>
      <c r="F289" s="213">
        <f t="shared" si="22"/>
        <v>0</v>
      </c>
      <c r="G289" s="1458"/>
      <c r="H289" s="1459"/>
      <c r="I289" s="210"/>
      <c r="J289" s="210"/>
      <c r="K289" s="210"/>
      <c r="L289" s="210"/>
      <c r="M289" s="209">
        <f t="shared" si="24"/>
        <v>0</v>
      </c>
      <c r="N289" s="189"/>
      <c r="O289" s="189"/>
      <c r="Y289" s="184"/>
      <c r="Z289" s="184"/>
      <c r="AA289" s="184"/>
      <c r="AB289" s="183"/>
    </row>
    <row r="290" spans="1:28" s="179" customFormat="1" ht="18" customHeight="1" x14ac:dyDescent="0.15">
      <c r="A290" s="218">
        <f t="shared" si="25"/>
        <v>0</v>
      </c>
      <c r="B290" s="217">
        <f t="shared" si="23"/>
        <v>0</v>
      </c>
      <c r="C290" s="216">
        <f>IF(($Q$9-SUM($C$9:C289))&gt;0,$AB$9,0)</f>
        <v>0</v>
      </c>
      <c r="D290" s="215">
        <f>IF(($Q$10-SUM($D$9:D289))&gt;0,$AB$10,0)</f>
        <v>0</v>
      </c>
      <c r="E290" s="214">
        <f>IF(Q$13&gt;1,"未定",ROUND(((Q$9-SUM(C$9:C289))*Q$14/100)/12,0))</f>
        <v>0</v>
      </c>
      <c r="F290" s="213">
        <f t="shared" si="22"/>
        <v>0</v>
      </c>
      <c r="G290" s="1458"/>
      <c r="H290" s="1459"/>
      <c r="I290" s="210"/>
      <c r="J290" s="210"/>
      <c r="K290" s="210"/>
      <c r="L290" s="210"/>
      <c r="M290" s="209">
        <f t="shared" si="24"/>
        <v>0</v>
      </c>
      <c r="N290" s="189"/>
      <c r="O290" s="189"/>
      <c r="Y290" s="184"/>
      <c r="Z290" s="184"/>
      <c r="AA290" s="184"/>
      <c r="AB290" s="183"/>
    </row>
    <row r="291" spans="1:28" s="179" customFormat="1" ht="18" customHeight="1" x14ac:dyDescent="0.15">
      <c r="A291" s="218">
        <f t="shared" si="25"/>
        <v>0</v>
      </c>
      <c r="B291" s="217">
        <f t="shared" si="23"/>
        <v>0</v>
      </c>
      <c r="C291" s="216">
        <f>IF(($Q$9-SUM($C$9:C290))&gt;0,$AB$9,0)</f>
        <v>0</v>
      </c>
      <c r="D291" s="215">
        <f>IF(($Q$10-SUM($D$9:D290))&gt;0,$AB$10,0)</f>
        <v>0</v>
      </c>
      <c r="E291" s="214">
        <f>IF(Q$13&gt;1,"未定",ROUND(((Q$9-SUM(C$9:C290))*Q$14/100)/12,0))</f>
        <v>0</v>
      </c>
      <c r="F291" s="213">
        <f t="shared" si="22"/>
        <v>0</v>
      </c>
      <c r="G291" s="1458"/>
      <c r="H291" s="1459"/>
      <c r="I291" s="210"/>
      <c r="J291" s="210"/>
      <c r="K291" s="210"/>
      <c r="L291" s="210"/>
      <c r="M291" s="209">
        <f t="shared" si="24"/>
        <v>0</v>
      </c>
      <c r="N291" s="189"/>
      <c r="O291" s="189"/>
      <c r="Y291" s="184"/>
      <c r="Z291" s="184"/>
      <c r="AA291" s="184"/>
      <c r="AB291" s="183"/>
    </row>
    <row r="292" spans="1:28" s="179" customFormat="1" ht="18" customHeight="1" x14ac:dyDescent="0.15">
      <c r="A292" s="218">
        <f t="shared" si="25"/>
        <v>0</v>
      </c>
      <c r="B292" s="217">
        <f t="shared" si="23"/>
        <v>0</v>
      </c>
      <c r="C292" s="216">
        <f>IF(($Q$9-SUM($C$9:C291))&gt;0,$AB$9,0)</f>
        <v>0</v>
      </c>
      <c r="D292" s="215">
        <f>IF(($Q$10-SUM($D$9:D291))&gt;0,$AB$10,0)</f>
        <v>0</v>
      </c>
      <c r="E292" s="214">
        <f>IF(Q$13&gt;1,"未定",ROUND(((Q$9-SUM(C$9:C291))*Q$14/100)/12,0))</f>
        <v>0</v>
      </c>
      <c r="F292" s="213">
        <f t="shared" si="22"/>
        <v>0</v>
      </c>
      <c r="G292" s="1458"/>
      <c r="H292" s="1459"/>
      <c r="I292" s="210"/>
      <c r="J292" s="210"/>
      <c r="K292" s="210"/>
      <c r="L292" s="210"/>
      <c r="M292" s="209">
        <f t="shared" si="24"/>
        <v>0</v>
      </c>
      <c r="N292" s="189"/>
      <c r="O292" s="189"/>
      <c r="Y292" s="184"/>
      <c r="Z292" s="184"/>
      <c r="AA292" s="184"/>
      <c r="AB292" s="183"/>
    </row>
    <row r="293" spans="1:28" s="179" customFormat="1" ht="18" customHeight="1" x14ac:dyDescent="0.15">
      <c r="A293" s="218">
        <f t="shared" si="25"/>
        <v>0</v>
      </c>
      <c r="B293" s="217">
        <f t="shared" si="23"/>
        <v>0</v>
      </c>
      <c r="C293" s="216">
        <f>IF(($Q$9-SUM($C$9:C292))&gt;0,$AB$9,0)</f>
        <v>0</v>
      </c>
      <c r="D293" s="215">
        <f>IF(($Q$10-SUM($D$9:D292))&gt;0,$AB$10,0)</f>
        <v>0</v>
      </c>
      <c r="E293" s="214">
        <f>IF(Q$13&gt;1,"未定",ROUND(((Q$9-SUM(C$9:C292))*Q$14/100)/12,0))</f>
        <v>0</v>
      </c>
      <c r="F293" s="213">
        <f t="shared" si="22"/>
        <v>0</v>
      </c>
      <c r="G293" s="1458"/>
      <c r="H293" s="1459"/>
      <c r="I293" s="210"/>
      <c r="J293" s="210"/>
      <c r="K293" s="210"/>
      <c r="L293" s="210"/>
      <c r="M293" s="209">
        <f t="shared" si="24"/>
        <v>0</v>
      </c>
      <c r="N293" s="189"/>
      <c r="O293" s="189"/>
      <c r="Y293" s="184"/>
      <c r="Z293" s="184"/>
      <c r="AA293" s="184"/>
      <c r="AB293" s="183"/>
    </row>
    <row r="294" spans="1:28" s="179" customFormat="1" ht="18" customHeight="1" x14ac:dyDescent="0.15">
      <c r="A294" s="218">
        <f t="shared" si="25"/>
        <v>0</v>
      </c>
      <c r="B294" s="217">
        <f t="shared" si="23"/>
        <v>0</v>
      </c>
      <c r="C294" s="216">
        <f>IF(($Q$9-SUM($C$9:C293))&gt;0,$AB$9,0)</f>
        <v>0</v>
      </c>
      <c r="D294" s="215">
        <f>IF(($Q$10-SUM($D$9:D293))&gt;0,$AB$10,0)</f>
        <v>0</v>
      </c>
      <c r="E294" s="214">
        <f>IF(Q$13&gt;1,"未定",ROUND(((Q$9-SUM(C$9:C293))*Q$14/100)/12,0))</f>
        <v>0</v>
      </c>
      <c r="F294" s="213">
        <f t="shared" si="22"/>
        <v>0</v>
      </c>
      <c r="G294" s="220" t="s">
        <v>529</v>
      </c>
      <c r="H294" s="219">
        <f>IF(Q$13&gt;1,"未定",SUM(F285:F296))</f>
        <v>0</v>
      </c>
      <c r="I294" s="210"/>
      <c r="J294" s="210"/>
      <c r="K294" s="210"/>
      <c r="L294" s="210"/>
      <c r="M294" s="209">
        <f t="shared" si="24"/>
        <v>0</v>
      </c>
      <c r="N294" s="189"/>
      <c r="O294" s="189"/>
      <c r="Y294" s="184"/>
      <c r="Z294" s="184"/>
      <c r="AA294" s="184"/>
      <c r="AB294" s="183"/>
    </row>
    <row r="295" spans="1:28" s="179" customFormat="1" ht="18" customHeight="1" x14ac:dyDescent="0.15">
      <c r="A295" s="218">
        <f t="shared" si="25"/>
        <v>0</v>
      </c>
      <c r="B295" s="217">
        <f t="shared" si="23"/>
        <v>0</v>
      </c>
      <c r="C295" s="216">
        <f>IF(($Q$9-SUM($C$9:C294))&gt;0,$AB$9,0)</f>
        <v>0</v>
      </c>
      <c r="D295" s="215">
        <f>IF(($Q$10-SUM($D$9:D294))&gt;0,$AB$10,0)</f>
        <v>0</v>
      </c>
      <c r="E295" s="214">
        <f>IF(Q$13&gt;1,"未定",ROUND(((Q$9-SUM(C$9:C294))*Q$14/100)/12,0))</f>
        <v>0</v>
      </c>
      <c r="F295" s="213">
        <f t="shared" si="22"/>
        <v>0</v>
      </c>
      <c r="G295" s="212" t="s">
        <v>528</v>
      </c>
      <c r="H295" s="211">
        <f>SUM(B285:B296)</f>
        <v>0</v>
      </c>
      <c r="I295" s="210"/>
      <c r="J295" s="210"/>
      <c r="K295" s="210"/>
      <c r="L295" s="210"/>
      <c r="M295" s="209">
        <f t="shared" si="24"/>
        <v>0</v>
      </c>
      <c r="N295" s="189"/>
      <c r="O295" s="189"/>
      <c r="Y295" s="184"/>
      <c r="Z295" s="184"/>
      <c r="AA295" s="184"/>
      <c r="AB295" s="183"/>
    </row>
    <row r="296" spans="1:28" s="179" customFormat="1" ht="18" customHeight="1" x14ac:dyDescent="0.15">
      <c r="A296" s="208">
        <f t="shared" si="25"/>
        <v>0</v>
      </c>
      <c r="B296" s="207">
        <f t="shared" si="23"/>
        <v>0</v>
      </c>
      <c r="C296" s="206">
        <f>IF(($Q$9-SUM($C$9:C295))&gt;0,$AB$9,0)</f>
        <v>0</v>
      </c>
      <c r="D296" s="205">
        <f>IF(($Q$10-SUM($D$9:D295))&gt;0,$AB$10,0)</f>
        <v>0</v>
      </c>
      <c r="E296" s="204">
        <f>IF(Q$13&gt;1,"未定",ROUND(((Q$9-SUM(C$9:C295))*Q$14/100)/12,0))</f>
        <v>0</v>
      </c>
      <c r="F296" s="203">
        <f t="shared" si="22"/>
        <v>0</v>
      </c>
      <c r="G296" s="202" t="s">
        <v>527</v>
      </c>
      <c r="H296" s="201">
        <f>IF(Q$13&gt;1,"未定",SUM(E285:E296))</f>
        <v>0</v>
      </c>
      <c r="I296" s="200"/>
      <c r="J296" s="200"/>
      <c r="K296" s="200"/>
      <c r="L296" s="200"/>
      <c r="M296" s="199">
        <f t="shared" si="24"/>
        <v>0</v>
      </c>
      <c r="N296" s="189"/>
      <c r="O296" s="189"/>
      <c r="Y296" s="184"/>
      <c r="Z296" s="184"/>
      <c r="AA296" s="184"/>
      <c r="AB296" s="183"/>
    </row>
    <row r="297" spans="1:28" s="179" customFormat="1" ht="18" customHeight="1" x14ac:dyDescent="0.15">
      <c r="A297" s="228">
        <f t="shared" si="25"/>
        <v>0</v>
      </c>
      <c r="B297" s="227">
        <f t="shared" si="23"/>
        <v>0</v>
      </c>
      <c r="C297" s="226">
        <f>IF(($Q$9-SUM($C$9:C296))&gt;0,$AB$9,0)</f>
        <v>0</v>
      </c>
      <c r="D297" s="225">
        <f>IF(($Q$10-SUM($D$9:D296))&gt;0,$AB$10,0)</f>
        <v>0</v>
      </c>
      <c r="E297" s="224">
        <f>IF(Q$13&gt;1,"未定",ROUND(((Q$9-SUM(C$9:C296))*Q$14/100)/12,0))</f>
        <v>0</v>
      </c>
      <c r="F297" s="223">
        <f t="shared" si="22"/>
        <v>0</v>
      </c>
      <c r="G297" s="1456" t="s">
        <v>544</v>
      </c>
      <c r="H297" s="1457"/>
      <c r="I297" s="222"/>
      <c r="J297" s="222"/>
      <c r="K297" s="222"/>
      <c r="L297" s="222"/>
      <c r="M297" s="221">
        <f t="shared" si="24"/>
        <v>0</v>
      </c>
      <c r="N297" s="189"/>
      <c r="O297" s="189"/>
      <c r="Y297" s="184"/>
      <c r="Z297" s="184"/>
      <c r="AA297" s="184"/>
      <c r="AB297" s="183"/>
    </row>
    <row r="298" spans="1:28" s="179" customFormat="1" ht="18" customHeight="1" x14ac:dyDescent="0.15">
      <c r="A298" s="218">
        <f t="shared" si="25"/>
        <v>0</v>
      </c>
      <c r="B298" s="217">
        <f t="shared" si="23"/>
        <v>0</v>
      </c>
      <c r="C298" s="216">
        <f>IF(($Q$9-SUM($C$9:C297))&gt;0,$AB$9,0)</f>
        <v>0</v>
      </c>
      <c r="D298" s="215">
        <f>IF(($Q$10-SUM($D$9:D297))&gt;0,$AB$10,0)</f>
        <v>0</v>
      </c>
      <c r="E298" s="214">
        <f>IF(Q$13&gt;1,"未定",ROUND(((Q$9-SUM(C$9:C297))*Q$14/100)/12,0))</f>
        <v>0</v>
      </c>
      <c r="F298" s="213">
        <f t="shared" si="22"/>
        <v>0</v>
      </c>
      <c r="G298" s="1458"/>
      <c r="H298" s="1459"/>
      <c r="I298" s="210"/>
      <c r="J298" s="210"/>
      <c r="K298" s="210"/>
      <c r="L298" s="210"/>
      <c r="M298" s="209">
        <f t="shared" si="24"/>
        <v>0</v>
      </c>
      <c r="N298" s="189"/>
      <c r="O298" s="189"/>
      <c r="Y298" s="184"/>
      <c r="Z298" s="184"/>
      <c r="AA298" s="184"/>
      <c r="AB298" s="183"/>
    </row>
    <row r="299" spans="1:28" s="179" customFormat="1" ht="18" customHeight="1" x14ac:dyDescent="0.15">
      <c r="A299" s="218">
        <f t="shared" si="25"/>
        <v>0</v>
      </c>
      <c r="B299" s="217">
        <f t="shared" si="23"/>
        <v>0</v>
      </c>
      <c r="C299" s="216">
        <f>IF(($Q$9-SUM($C$9:C298))&gt;0,$AB$9,0)</f>
        <v>0</v>
      </c>
      <c r="D299" s="215">
        <f>IF(($Q$10-SUM($D$9:D298))&gt;0,$AB$10,0)</f>
        <v>0</v>
      </c>
      <c r="E299" s="214">
        <f>IF(Q$13&gt;1,"未定",ROUND(((Q$9-SUM(C$9:C298))*Q$14/100)/12,0))</f>
        <v>0</v>
      </c>
      <c r="F299" s="213">
        <f t="shared" si="22"/>
        <v>0</v>
      </c>
      <c r="G299" s="1458"/>
      <c r="H299" s="1459"/>
      <c r="I299" s="210"/>
      <c r="J299" s="210"/>
      <c r="K299" s="210"/>
      <c r="L299" s="210"/>
      <c r="M299" s="209">
        <f t="shared" si="24"/>
        <v>0</v>
      </c>
      <c r="N299" s="189"/>
      <c r="O299" s="189"/>
      <c r="Y299" s="184"/>
      <c r="Z299" s="184"/>
      <c r="AA299" s="184"/>
      <c r="AB299" s="183"/>
    </row>
    <row r="300" spans="1:28" s="179" customFormat="1" ht="18" customHeight="1" x14ac:dyDescent="0.15">
      <c r="A300" s="218">
        <f t="shared" si="25"/>
        <v>0</v>
      </c>
      <c r="B300" s="217">
        <f t="shared" si="23"/>
        <v>0</v>
      </c>
      <c r="C300" s="216">
        <f>IF(($Q$9-SUM($C$9:C299))&gt;0,$AB$9,0)</f>
        <v>0</v>
      </c>
      <c r="D300" s="215">
        <f>IF(($Q$10-SUM($D$9:D299))&gt;0,$AB$10,0)</f>
        <v>0</v>
      </c>
      <c r="E300" s="214">
        <f>IF(Q$13&gt;1,"未定",ROUND(((Q$9-SUM(C$9:C299))*Q$14/100)/12,0))</f>
        <v>0</v>
      </c>
      <c r="F300" s="213">
        <f t="shared" si="22"/>
        <v>0</v>
      </c>
      <c r="G300" s="1458"/>
      <c r="H300" s="1459"/>
      <c r="I300" s="210"/>
      <c r="J300" s="210"/>
      <c r="K300" s="210"/>
      <c r="L300" s="210"/>
      <c r="M300" s="209">
        <f t="shared" si="24"/>
        <v>0</v>
      </c>
      <c r="N300" s="189"/>
      <c r="O300" s="189"/>
      <c r="Y300" s="184"/>
      <c r="Z300" s="184"/>
      <c r="AA300" s="184"/>
      <c r="AB300" s="183"/>
    </row>
    <row r="301" spans="1:28" s="179" customFormat="1" ht="18" customHeight="1" x14ac:dyDescent="0.15">
      <c r="A301" s="218">
        <f t="shared" si="25"/>
        <v>0</v>
      </c>
      <c r="B301" s="217">
        <f t="shared" si="23"/>
        <v>0</v>
      </c>
      <c r="C301" s="216">
        <f>IF(($Q$9-SUM($C$9:C300))&gt;0,$AB$9,0)</f>
        <v>0</v>
      </c>
      <c r="D301" s="215">
        <f>IF(($Q$10-SUM($D$9:D300))&gt;0,$AB$10,0)</f>
        <v>0</v>
      </c>
      <c r="E301" s="214">
        <f>IF(Q$13&gt;1,"未定",ROUND(((Q$9-SUM(C$9:C300))*Q$14/100)/12,0))</f>
        <v>0</v>
      </c>
      <c r="F301" s="213">
        <f t="shared" si="22"/>
        <v>0</v>
      </c>
      <c r="G301" s="1458"/>
      <c r="H301" s="1459"/>
      <c r="I301" s="210"/>
      <c r="J301" s="210"/>
      <c r="K301" s="210"/>
      <c r="L301" s="210"/>
      <c r="M301" s="209">
        <f t="shared" si="24"/>
        <v>0</v>
      </c>
      <c r="N301" s="189"/>
      <c r="O301" s="189"/>
      <c r="Y301" s="184"/>
      <c r="Z301" s="184"/>
      <c r="AA301" s="184"/>
      <c r="AB301" s="183"/>
    </row>
    <row r="302" spans="1:28" s="179" customFormat="1" ht="18" customHeight="1" x14ac:dyDescent="0.15">
      <c r="A302" s="218">
        <f t="shared" si="25"/>
        <v>0</v>
      </c>
      <c r="B302" s="217">
        <f t="shared" si="23"/>
        <v>0</v>
      </c>
      <c r="C302" s="216">
        <f>IF(($Q$9-SUM($C$9:C301))&gt;0,$AB$9,0)</f>
        <v>0</v>
      </c>
      <c r="D302" s="215">
        <f>IF(($Q$10-SUM($D$9:D301))&gt;0,$AB$10,0)</f>
        <v>0</v>
      </c>
      <c r="E302" s="214">
        <f>IF(Q$13&gt;1,"未定",ROUND(((Q$9-SUM(C$9:C301))*Q$14/100)/12,0))</f>
        <v>0</v>
      </c>
      <c r="F302" s="213">
        <f t="shared" si="22"/>
        <v>0</v>
      </c>
      <c r="G302" s="1458"/>
      <c r="H302" s="1459"/>
      <c r="I302" s="210"/>
      <c r="J302" s="210"/>
      <c r="K302" s="210"/>
      <c r="L302" s="210"/>
      <c r="M302" s="209">
        <f t="shared" si="24"/>
        <v>0</v>
      </c>
      <c r="N302" s="189"/>
      <c r="O302" s="189"/>
      <c r="Y302" s="184"/>
      <c r="Z302" s="184"/>
      <c r="AA302" s="184"/>
      <c r="AB302" s="183"/>
    </row>
    <row r="303" spans="1:28" s="179" customFormat="1" ht="18" customHeight="1" x14ac:dyDescent="0.15">
      <c r="A303" s="218">
        <f t="shared" si="25"/>
        <v>0</v>
      </c>
      <c r="B303" s="217">
        <f t="shared" si="23"/>
        <v>0</v>
      </c>
      <c r="C303" s="216">
        <f>IF(($Q$9-SUM($C$9:C302))&gt;0,$AB$9,0)</f>
        <v>0</v>
      </c>
      <c r="D303" s="215">
        <f>IF(($Q$10-SUM($D$9:D302))&gt;0,$AB$10,0)</f>
        <v>0</v>
      </c>
      <c r="E303" s="214">
        <f>IF(Q$13&gt;1,"未定",ROUND(((Q$9-SUM(C$9:C302))*Q$14/100)/12,0))</f>
        <v>0</v>
      </c>
      <c r="F303" s="213">
        <f t="shared" si="22"/>
        <v>0</v>
      </c>
      <c r="G303" s="1458"/>
      <c r="H303" s="1459"/>
      <c r="I303" s="210"/>
      <c r="J303" s="210"/>
      <c r="K303" s="210"/>
      <c r="L303" s="210"/>
      <c r="M303" s="209">
        <f t="shared" si="24"/>
        <v>0</v>
      </c>
      <c r="N303" s="189"/>
      <c r="O303" s="189"/>
      <c r="Y303" s="184"/>
      <c r="Z303" s="184"/>
      <c r="AA303" s="184"/>
      <c r="AB303" s="183"/>
    </row>
    <row r="304" spans="1:28" s="179" customFormat="1" ht="18" customHeight="1" x14ac:dyDescent="0.15">
      <c r="A304" s="218">
        <f t="shared" si="25"/>
        <v>0</v>
      </c>
      <c r="B304" s="217">
        <f t="shared" si="23"/>
        <v>0</v>
      </c>
      <c r="C304" s="216">
        <f>IF(($Q$9-SUM($C$9:C303))&gt;0,$AB$9,0)</f>
        <v>0</v>
      </c>
      <c r="D304" s="215">
        <f>IF(($Q$10-SUM($D$9:D303))&gt;0,$AB$10,0)</f>
        <v>0</v>
      </c>
      <c r="E304" s="214">
        <f>IF(Q$13&gt;1,"未定",ROUND(((Q$9-SUM(C$9:C303))*Q$14/100)/12,0))</f>
        <v>0</v>
      </c>
      <c r="F304" s="213">
        <f t="shared" si="22"/>
        <v>0</v>
      </c>
      <c r="G304" s="1458"/>
      <c r="H304" s="1459"/>
      <c r="I304" s="210"/>
      <c r="J304" s="210"/>
      <c r="K304" s="210"/>
      <c r="L304" s="210"/>
      <c r="M304" s="209">
        <f t="shared" si="24"/>
        <v>0</v>
      </c>
      <c r="N304" s="189"/>
      <c r="O304" s="189"/>
      <c r="Y304" s="184"/>
      <c r="Z304" s="184"/>
      <c r="AA304" s="184"/>
      <c r="AB304" s="183"/>
    </row>
    <row r="305" spans="1:28" s="179" customFormat="1" ht="18" customHeight="1" x14ac:dyDescent="0.15">
      <c r="A305" s="218">
        <f t="shared" si="25"/>
        <v>0</v>
      </c>
      <c r="B305" s="217">
        <f t="shared" si="23"/>
        <v>0</v>
      </c>
      <c r="C305" s="216">
        <f>IF(($Q$9-SUM($C$9:C304))&gt;0,$AB$9,0)</f>
        <v>0</v>
      </c>
      <c r="D305" s="215">
        <f>IF(($Q$10-SUM($D$9:D304))&gt;0,$AB$10,0)</f>
        <v>0</v>
      </c>
      <c r="E305" s="214">
        <f>IF(Q$13&gt;1,"未定",ROUND(((Q$9-SUM(C$9:C304))*Q$14/100)/12,0))</f>
        <v>0</v>
      </c>
      <c r="F305" s="213">
        <f t="shared" si="22"/>
        <v>0</v>
      </c>
      <c r="G305" s="1458"/>
      <c r="H305" s="1459"/>
      <c r="I305" s="210"/>
      <c r="J305" s="210"/>
      <c r="K305" s="210"/>
      <c r="L305" s="210"/>
      <c r="M305" s="209">
        <f t="shared" si="24"/>
        <v>0</v>
      </c>
      <c r="N305" s="189"/>
      <c r="O305" s="189"/>
      <c r="Y305" s="184"/>
      <c r="Z305" s="184"/>
      <c r="AA305" s="184"/>
      <c r="AB305" s="183"/>
    </row>
    <row r="306" spans="1:28" s="179" customFormat="1" ht="18" customHeight="1" x14ac:dyDescent="0.15">
      <c r="A306" s="218">
        <f t="shared" si="25"/>
        <v>0</v>
      </c>
      <c r="B306" s="217">
        <f t="shared" si="23"/>
        <v>0</v>
      </c>
      <c r="C306" s="216">
        <f>IF(($Q$9-SUM($C$9:C305))&gt;0,$AB$9,0)</f>
        <v>0</v>
      </c>
      <c r="D306" s="215">
        <f>IF(($Q$10-SUM($D$9:D305))&gt;0,$AB$10,0)</f>
        <v>0</v>
      </c>
      <c r="E306" s="214">
        <f>IF(Q$13&gt;1,"未定",ROUND(((Q$9-SUM(C$9:C305))*Q$14/100)/12,0))</f>
        <v>0</v>
      </c>
      <c r="F306" s="213">
        <f t="shared" si="22"/>
        <v>0</v>
      </c>
      <c r="G306" s="220" t="s">
        <v>529</v>
      </c>
      <c r="H306" s="219">
        <f>IF(Q$13&gt;1,"未定",SUM(F297:F308))</f>
        <v>0</v>
      </c>
      <c r="I306" s="210"/>
      <c r="J306" s="210"/>
      <c r="K306" s="210"/>
      <c r="L306" s="210"/>
      <c r="M306" s="209">
        <f t="shared" si="24"/>
        <v>0</v>
      </c>
      <c r="N306" s="189"/>
      <c r="O306" s="189"/>
      <c r="Y306" s="184"/>
      <c r="Z306" s="184"/>
      <c r="AA306" s="184"/>
      <c r="AB306" s="183"/>
    </row>
    <row r="307" spans="1:28" s="179" customFormat="1" ht="18" customHeight="1" x14ac:dyDescent="0.15">
      <c r="A307" s="218">
        <f t="shared" si="25"/>
        <v>0</v>
      </c>
      <c r="B307" s="217">
        <f t="shared" si="23"/>
        <v>0</v>
      </c>
      <c r="C307" s="216">
        <f>IF(($Q$9-SUM($C$9:C306))&gt;0,$AB$9,0)</f>
        <v>0</v>
      </c>
      <c r="D307" s="215">
        <f>IF(($Q$10-SUM($D$9:D306))&gt;0,$AB$10,0)</f>
        <v>0</v>
      </c>
      <c r="E307" s="214">
        <f>IF(Q$13&gt;1,"未定",ROUND(((Q$9-SUM(C$9:C306))*Q$14/100)/12,0))</f>
        <v>0</v>
      </c>
      <c r="F307" s="213">
        <f t="shared" si="22"/>
        <v>0</v>
      </c>
      <c r="G307" s="212" t="s">
        <v>528</v>
      </c>
      <c r="H307" s="211">
        <f>SUM(B297:B308)</f>
        <v>0</v>
      </c>
      <c r="I307" s="210"/>
      <c r="J307" s="210"/>
      <c r="K307" s="210"/>
      <c r="L307" s="210"/>
      <c r="M307" s="209">
        <f t="shared" si="24"/>
        <v>0</v>
      </c>
      <c r="N307" s="189"/>
      <c r="O307" s="189"/>
      <c r="Y307" s="184"/>
      <c r="Z307" s="184"/>
      <c r="AA307" s="184"/>
      <c r="AB307" s="183"/>
    </row>
    <row r="308" spans="1:28" s="179" customFormat="1" ht="18" customHeight="1" x14ac:dyDescent="0.15">
      <c r="A308" s="208">
        <f t="shared" si="25"/>
        <v>0</v>
      </c>
      <c r="B308" s="207">
        <f t="shared" si="23"/>
        <v>0</v>
      </c>
      <c r="C308" s="206">
        <f>IF(($Q$9-SUM($C$9:C307))&gt;0,$AB$9,0)</f>
        <v>0</v>
      </c>
      <c r="D308" s="205">
        <f>IF(($Q$10-SUM($D$9:D307))&gt;0,$AB$10,0)</f>
        <v>0</v>
      </c>
      <c r="E308" s="204">
        <f>IF(Q$13&gt;1,"未定",ROUND(((Q$9-SUM(C$9:C307))*Q$14/100)/12,0))</f>
        <v>0</v>
      </c>
      <c r="F308" s="203">
        <f t="shared" si="22"/>
        <v>0</v>
      </c>
      <c r="G308" s="202" t="s">
        <v>527</v>
      </c>
      <c r="H308" s="201">
        <f>IF(Q$13&gt;1,"未定",SUM(E297:E308))</f>
        <v>0</v>
      </c>
      <c r="I308" s="200"/>
      <c r="J308" s="200"/>
      <c r="K308" s="200"/>
      <c r="L308" s="200"/>
      <c r="M308" s="199">
        <f t="shared" si="24"/>
        <v>0</v>
      </c>
      <c r="N308" s="189"/>
      <c r="O308" s="189"/>
      <c r="Y308" s="184"/>
      <c r="Z308" s="184"/>
      <c r="AA308" s="184"/>
      <c r="AB308" s="183"/>
    </row>
    <row r="309" spans="1:28" s="179" customFormat="1" ht="18" customHeight="1" x14ac:dyDescent="0.15">
      <c r="A309" s="228">
        <f t="shared" si="25"/>
        <v>0</v>
      </c>
      <c r="B309" s="227">
        <f t="shared" si="23"/>
        <v>0</v>
      </c>
      <c r="C309" s="226">
        <f>IF(($Q$9-SUM($C$9:C308))&gt;0,$AB$9,0)</f>
        <v>0</v>
      </c>
      <c r="D309" s="225">
        <f>IF(($Q$10-SUM($D$9:D308))&gt;0,$AB$10,0)</f>
        <v>0</v>
      </c>
      <c r="E309" s="224">
        <f>IF(Q$13&gt;1,"未定",ROUND(((Q$9-SUM(C$9:C308))*Q$14/100)/12,0))</f>
        <v>0</v>
      </c>
      <c r="F309" s="223">
        <f t="shared" si="22"/>
        <v>0</v>
      </c>
      <c r="G309" s="1456" t="s">
        <v>543</v>
      </c>
      <c r="H309" s="1457"/>
      <c r="I309" s="222"/>
      <c r="J309" s="222"/>
      <c r="K309" s="222"/>
      <c r="L309" s="222"/>
      <c r="M309" s="221">
        <f t="shared" si="24"/>
        <v>0</v>
      </c>
      <c r="N309" s="189"/>
      <c r="O309" s="189"/>
      <c r="Y309" s="184"/>
      <c r="Z309" s="184"/>
      <c r="AA309" s="184"/>
      <c r="AB309" s="183"/>
    </row>
    <row r="310" spans="1:28" s="179" customFormat="1" ht="18" customHeight="1" x14ac:dyDescent="0.15">
      <c r="A310" s="218">
        <f t="shared" si="25"/>
        <v>0</v>
      </c>
      <c r="B310" s="217">
        <f t="shared" si="23"/>
        <v>0</v>
      </c>
      <c r="C310" s="216">
        <f>IF(($Q$9-SUM($C$9:C309))&gt;0,$AB$9,0)</f>
        <v>0</v>
      </c>
      <c r="D310" s="215">
        <f>IF(($Q$10-SUM($D$9:D309))&gt;0,$AB$10,0)</f>
        <v>0</v>
      </c>
      <c r="E310" s="214">
        <f>IF(Q$13&gt;1,"未定",ROUND(((Q$9-SUM(C$9:C309))*Q$14/100)/12,0))</f>
        <v>0</v>
      </c>
      <c r="F310" s="213">
        <f t="shared" si="22"/>
        <v>0</v>
      </c>
      <c r="G310" s="1458"/>
      <c r="H310" s="1459"/>
      <c r="I310" s="210"/>
      <c r="J310" s="210"/>
      <c r="K310" s="210"/>
      <c r="L310" s="210"/>
      <c r="M310" s="209">
        <f t="shared" si="24"/>
        <v>0</v>
      </c>
      <c r="N310" s="189"/>
      <c r="O310" s="189"/>
      <c r="Y310" s="184"/>
      <c r="Z310" s="184"/>
      <c r="AA310" s="184"/>
      <c r="AB310" s="183"/>
    </row>
    <row r="311" spans="1:28" s="179" customFormat="1" ht="18" customHeight="1" x14ac:dyDescent="0.15">
      <c r="A311" s="218">
        <f t="shared" si="25"/>
        <v>0</v>
      </c>
      <c r="B311" s="217">
        <f t="shared" si="23"/>
        <v>0</v>
      </c>
      <c r="C311" s="216">
        <f>IF(($Q$9-SUM($C$9:C310))&gt;0,$AB$9,0)</f>
        <v>0</v>
      </c>
      <c r="D311" s="215">
        <f>IF(($Q$10-SUM($D$9:D310))&gt;0,$AB$10,0)</f>
        <v>0</v>
      </c>
      <c r="E311" s="214">
        <f>IF(Q$13&gt;1,"未定",ROUND(((Q$9-SUM(C$9:C310))*Q$14/100)/12,0))</f>
        <v>0</v>
      </c>
      <c r="F311" s="213">
        <f t="shared" si="22"/>
        <v>0</v>
      </c>
      <c r="G311" s="1458"/>
      <c r="H311" s="1459"/>
      <c r="I311" s="210"/>
      <c r="J311" s="210"/>
      <c r="K311" s="210"/>
      <c r="L311" s="210"/>
      <c r="M311" s="209">
        <f t="shared" si="24"/>
        <v>0</v>
      </c>
      <c r="N311" s="189"/>
      <c r="O311" s="189"/>
      <c r="Y311" s="184"/>
      <c r="Z311" s="184"/>
      <c r="AA311" s="184"/>
      <c r="AB311" s="183"/>
    </row>
    <row r="312" spans="1:28" s="179" customFormat="1" ht="18" customHeight="1" x14ac:dyDescent="0.15">
      <c r="A312" s="218">
        <f t="shared" si="25"/>
        <v>0</v>
      </c>
      <c r="B312" s="217">
        <f t="shared" si="23"/>
        <v>0</v>
      </c>
      <c r="C312" s="216">
        <f>IF(($Q$9-SUM($C$9:C311))&gt;0,$AB$9,0)</f>
        <v>0</v>
      </c>
      <c r="D312" s="215">
        <f>IF(($Q$10-SUM($D$9:D311))&gt;0,$AB$10,0)</f>
        <v>0</v>
      </c>
      <c r="E312" s="214">
        <f>IF(Q$13&gt;1,"未定",ROUND(((Q$9-SUM(C$9:C311))*Q$14/100)/12,0))</f>
        <v>0</v>
      </c>
      <c r="F312" s="213">
        <f t="shared" si="22"/>
        <v>0</v>
      </c>
      <c r="G312" s="1458"/>
      <c r="H312" s="1459"/>
      <c r="I312" s="210"/>
      <c r="J312" s="210"/>
      <c r="K312" s="210"/>
      <c r="L312" s="210"/>
      <c r="M312" s="209">
        <f t="shared" si="24"/>
        <v>0</v>
      </c>
      <c r="N312" s="189"/>
      <c r="O312" s="189"/>
      <c r="Y312" s="184"/>
      <c r="Z312" s="184"/>
      <c r="AA312" s="184"/>
      <c r="AB312" s="183"/>
    </row>
    <row r="313" spans="1:28" s="179" customFormat="1" ht="18" customHeight="1" x14ac:dyDescent="0.15">
      <c r="A313" s="218">
        <f t="shared" si="25"/>
        <v>0</v>
      </c>
      <c r="B313" s="217">
        <f t="shared" si="23"/>
        <v>0</v>
      </c>
      <c r="C313" s="216">
        <f>IF(($Q$9-SUM($C$9:C312))&gt;0,$AB$9,0)</f>
        <v>0</v>
      </c>
      <c r="D313" s="215">
        <f>IF(($Q$10-SUM($D$9:D312))&gt;0,$AB$10,0)</f>
        <v>0</v>
      </c>
      <c r="E313" s="214">
        <f>IF(Q$13&gt;1,"未定",ROUND(((Q$9-SUM(C$9:C312))*Q$14/100)/12,0))</f>
        <v>0</v>
      </c>
      <c r="F313" s="213">
        <f t="shared" si="22"/>
        <v>0</v>
      </c>
      <c r="G313" s="1458"/>
      <c r="H313" s="1459"/>
      <c r="I313" s="210"/>
      <c r="J313" s="210"/>
      <c r="K313" s="210"/>
      <c r="L313" s="210"/>
      <c r="M313" s="209">
        <f t="shared" si="24"/>
        <v>0</v>
      </c>
      <c r="N313" s="189"/>
      <c r="O313" s="189"/>
      <c r="Y313" s="184"/>
      <c r="Z313" s="184"/>
      <c r="AA313" s="184"/>
      <c r="AB313" s="183"/>
    </row>
    <row r="314" spans="1:28" s="179" customFormat="1" ht="18" customHeight="1" x14ac:dyDescent="0.15">
      <c r="A314" s="218">
        <f t="shared" si="25"/>
        <v>0</v>
      </c>
      <c r="B314" s="217">
        <f t="shared" si="23"/>
        <v>0</v>
      </c>
      <c r="C314" s="216">
        <f>IF(($Q$9-SUM($C$9:C313))&gt;0,$AB$9,0)</f>
        <v>0</v>
      </c>
      <c r="D314" s="215">
        <f>IF(($Q$10-SUM($D$9:D313))&gt;0,$AB$10,0)</f>
        <v>0</v>
      </c>
      <c r="E314" s="214">
        <f>IF(Q$13&gt;1,"未定",ROUND(((Q$9-SUM(C$9:C313))*Q$14/100)/12,0))</f>
        <v>0</v>
      </c>
      <c r="F314" s="213">
        <f t="shared" si="22"/>
        <v>0</v>
      </c>
      <c r="G314" s="1458"/>
      <c r="H314" s="1459"/>
      <c r="I314" s="210"/>
      <c r="J314" s="210"/>
      <c r="K314" s="210"/>
      <c r="L314" s="210"/>
      <c r="M314" s="209">
        <f t="shared" si="24"/>
        <v>0</v>
      </c>
      <c r="N314" s="189"/>
      <c r="O314" s="189"/>
      <c r="Y314" s="184"/>
      <c r="Z314" s="184"/>
      <c r="AA314" s="184"/>
      <c r="AB314" s="183"/>
    </row>
    <row r="315" spans="1:28" s="179" customFormat="1" ht="18" customHeight="1" x14ac:dyDescent="0.15">
      <c r="A315" s="218">
        <f t="shared" si="25"/>
        <v>0</v>
      </c>
      <c r="B315" s="217">
        <f t="shared" si="23"/>
        <v>0</v>
      </c>
      <c r="C315" s="216">
        <f>IF(($Q$9-SUM($C$9:C314))&gt;0,$AB$9,0)</f>
        <v>0</v>
      </c>
      <c r="D315" s="215">
        <f>IF(($Q$10-SUM($D$9:D314))&gt;0,$AB$10,0)</f>
        <v>0</v>
      </c>
      <c r="E315" s="214">
        <f>IF(Q$13&gt;1,"未定",ROUND(((Q$9-SUM(C$9:C314))*Q$14/100)/12,0))</f>
        <v>0</v>
      </c>
      <c r="F315" s="213">
        <f t="shared" si="22"/>
        <v>0</v>
      </c>
      <c r="G315" s="1458"/>
      <c r="H315" s="1459"/>
      <c r="I315" s="210"/>
      <c r="J315" s="210"/>
      <c r="K315" s="210"/>
      <c r="L315" s="210"/>
      <c r="M315" s="209">
        <f t="shared" si="24"/>
        <v>0</v>
      </c>
      <c r="N315" s="189"/>
      <c r="O315" s="189"/>
      <c r="Y315" s="184"/>
      <c r="Z315" s="184"/>
      <c r="AA315" s="184"/>
      <c r="AB315" s="183"/>
    </row>
    <row r="316" spans="1:28" s="179" customFormat="1" ht="18" customHeight="1" x14ac:dyDescent="0.15">
      <c r="A316" s="218">
        <f t="shared" si="25"/>
        <v>0</v>
      </c>
      <c r="B316" s="217">
        <f t="shared" si="23"/>
        <v>0</v>
      </c>
      <c r="C316" s="216">
        <f>IF(($Q$9-SUM($C$9:C315))&gt;0,$AB$9,0)</f>
        <v>0</v>
      </c>
      <c r="D316" s="215">
        <f>IF(($Q$10-SUM($D$9:D315))&gt;0,$AB$10,0)</f>
        <v>0</v>
      </c>
      <c r="E316" s="214">
        <f>IF(Q$13&gt;1,"未定",ROUND(((Q$9-SUM(C$9:C315))*Q$14/100)/12,0))</f>
        <v>0</v>
      </c>
      <c r="F316" s="213">
        <f t="shared" si="22"/>
        <v>0</v>
      </c>
      <c r="G316" s="1458"/>
      <c r="H316" s="1459"/>
      <c r="I316" s="210"/>
      <c r="J316" s="210"/>
      <c r="K316" s="210"/>
      <c r="L316" s="210"/>
      <c r="M316" s="209">
        <f t="shared" si="24"/>
        <v>0</v>
      </c>
      <c r="N316" s="189"/>
      <c r="O316" s="189"/>
      <c r="Y316" s="184"/>
      <c r="Z316" s="184"/>
      <c r="AA316" s="184"/>
      <c r="AB316" s="183"/>
    </row>
    <row r="317" spans="1:28" s="179" customFormat="1" ht="18" customHeight="1" x14ac:dyDescent="0.15">
      <c r="A317" s="218">
        <f t="shared" si="25"/>
        <v>0</v>
      </c>
      <c r="B317" s="217">
        <f t="shared" si="23"/>
        <v>0</v>
      </c>
      <c r="C317" s="216">
        <f>IF(($Q$9-SUM($C$9:C316))&gt;0,$AB$9,0)</f>
        <v>0</v>
      </c>
      <c r="D317" s="215">
        <f>IF(($Q$10-SUM($D$9:D316))&gt;0,$AB$10,0)</f>
        <v>0</v>
      </c>
      <c r="E317" s="214">
        <f>IF(Q$13&gt;1,"未定",ROUND(((Q$9-SUM(C$9:C316))*Q$14/100)/12,0))</f>
        <v>0</v>
      </c>
      <c r="F317" s="213">
        <f t="shared" si="22"/>
        <v>0</v>
      </c>
      <c r="G317" s="1458"/>
      <c r="H317" s="1459"/>
      <c r="I317" s="210"/>
      <c r="J317" s="210"/>
      <c r="K317" s="210"/>
      <c r="L317" s="210"/>
      <c r="M317" s="209">
        <f t="shared" si="24"/>
        <v>0</v>
      </c>
      <c r="N317" s="189"/>
      <c r="O317" s="189"/>
      <c r="Y317" s="184"/>
      <c r="Z317" s="184"/>
      <c r="AA317" s="184"/>
      <c r="AB317" s="183"/>
    </row>
    <row r="318" spans="1:28" s="179" customFormat="1" ht="18" customHeight="1" x14ac:dyDescent="0.15">
      <c r="A318" s="218">
        <f t="shared" si="25"/>
        <v>0</v>
      </c>
      <c r="B318" s="217">
        <f t="shared" si="23"/>
        <v>0</v>
      </c>
      <c r="C318" s="216">
        <f>IF(($Q$9-SUM($C$9:C317))&gt;0,$AB$9,0)</f>
        <v>0</v>
      </c>
      <c r="D318" s="215">
        <f>IF(($Q$10-SUM($D$9:D317))&gt;0,$AB$10,0)</f>
        <v>0</v>
      </c>
      <c r="E318" s="214">
        <f>IF(Q$13&gt;1,"未定",ROUND(((Q$9-SUM(C$9:C317))*Q$14/100)/12,0))</f>
        <v>0</v>
      </c>
      <c r="F318" s="213">
        <f t="shared" si="22"/>
        <v>0</v>
      </c>
      <c r="G318" s="220" t="s">
        <v>529</v>
      </c>
      <c r="H318" s="219">
        <f>IF(Q$13&gt;1,"未定",SUM(F309:F320))</f>
        <v>0</v>
      </c>
      <c r="I318" s="210"/>
      <c r="J318" s="210"/>
      <c r="K318" s="210"/>
      <c r="L318" s="210"/>
      <c r="M318" s="209">
        <f t="shared" si="24"/>
        <v>0</v>
      </c>
      <c r="N318" s="189"/>
      <c r="O318" s="189"/>
      <c r="Y318" s="184"/>
      <c r="Z318" s="184"/>
      <c r="AA318" s="184"/>
      <c r="AB318" s="183"/>
    </row>
    <row r="319" spans="1:28" s="179" customFormat="1" ht="18" customHeight="1" x14ac:dyDescent="0.15">
      <c r="A319" s="218">
        <f t="shared" si="25"/>
        <v>0</v>
      </c>
      <c r="B319" s="217">
        <f t="shared" si="23"/>
        <v>0</v>
      </c>
      <c r="C319" s="216">
        <f>IF(($Q$9-SUM($C$9:C318))&gt;0,$AB$9,0)</f>
        <v>0</v>
      </c>
      <c r="D319" s="215">
        <f>IF(($Q$10-SUM($D$9:D318))&gt;0,$AB$10,0)</f>
        <v>0</v>
      </c>
      <c r="E319" s="214">
        <f>IF(Q$13&gt;1,"未定",ROUND(((Q$9-SUM(C$9:C318))*Q$14/100)/12,0))</f>
        <v>0</v>
      </c>
      <c r="F319" s="213">
        <f t="shared" si="22"/>
        <v>0</v>
      </c>
      <c r="G319" s="212" t="s">
        <v>528</v>
      </c>
      <c r="H319" s="211">
        <f>SUM(B309:B320)</f>
        <v>0</v>
      </c>
      <c r="I319" s="210"/>
      <c r="J319" s="210"/>
      <c r="K319" s="210"/>
      <c r="L319" s="210"/>
      <c r="M319" s="209">
        <f t="shared" si="24"/>
        <v>0</v>
      </c>
      <c r="N319" s="189"/>
      <c r="O319" s="189"/>
      <c r="Y319" s="184"/>
      <c r="Z319" s="184"/>
      <c r="AA319" s="184"/>
      <c r="AB319" s="183"/>
    </row>
    <row r="320" spans="1:28" s="179" customFormat="1" ht="18" customHeight="1" x14ac:dyDescent="0.15">
      <c r="A320" s="208">
        <f t="shared" si="25"/>
        <v>0</v>
      </c>
      <c r="B320" s="207">
        <f t="shared" si="23"/>
        <v>0</v>
      </c>
      <c r="C320" s="206">
        <f>IF(($Q$9-SUM($C$9:C319))&gt;0,$AB$9,0)</f>
        <v>0</v>
      </c>
      <c r="D320" s="205">
        <f>IF(($Q$10-SUM($D$9:D319))&gt;0,$AB$10,0)</f>
        <v>0</v>
      </c>
      <c r="E320" s="204">
        <f>IF(Q$13&gt;1,"未定",ROUND(((Q$9-SUM(C$9:C319))*Q$14/100)/12,0))</f>
        <v>0</v>
      </c>
      <c r="F320" s="203">
        <f t="shared" si="22"/>
        <v>0</v>
      </c>
      <c r="G320" s="202" t="s">
        <v>527</v>
      </c>
      <c r="H320" s="201">
        <f>IF(Q$13&gt;1,"未定",SUM(E309:E320))</f>
        <v>0</v>
      </c>
      <c r="I320" s="200"/>
      <c r="J320" s="200"/>
      <c r="K320" s="200"/>
      <c r="L320" s="200"/>
      <c r="M320" s="199">
        <f t="shared" si="24"/>
        <v>0</v>
      </c>
      <c r="N320" s="189"/>
      <c r="O320" s="189"/>
      <c r="Y320" s="184"/>
      <c r="Z320" s="184"/>
      <c r="AA320" s="184"/>
      <c r="AB320" s="183"/>
    </row>
    <row r="321" spans="1:28" s="179" customFormat="1" ht="18" customHeight="1" x14ac:dyDescent="0.15">
      <c r="A321" s="228">
        <f t="shared" si="25"/>
        <v>0</v>
      </c>
      <c r="B321" s="227">
        <f t="shared" si="23"/>
        <v>0</v>
      </c>
      <c r="C321" s="226">
        <f>IF(($Q$9-SUM($C$9:C320))&gt;0,$AB$9,0)</f>
        <v>0</v>
      </c>
      <c r="D321" s="225">
        <f>IF(($Q$10-SUM($D$9:D320))&gt;0,$AB$10,0)</f>
        <v>0</v>
      </c>
      <c r="E321" s="224">
        <f>IF(Q$13&gt;1,"未定",ROUND(((Q$9-SUM(C$9:C320))*Q$14/100)/12,0))</f>
        <v>0</v>
      </c>
      <c r="F321" s="223">
        <f t="shared" ref="F321:F384" si="26">IF(Q$13&gt;1,"未定",B321+E321)</f>
        <v>0</v>
      </c>
      <c r="G321" s="1456" t="s">
        <v>542</v>
      </c>
      <c r="H321" s="1457"/>
      <c r="I321" s="222"/>
      <c r="J321" s="222"/>
      <c r="K321" s="222"/>
      <c r="L321" s="222"/>
      <c r="M321" s="221">
        <f t="shared" si="24"/>
        <v>0</v>
      </c>
      <c r="N321" s="189"/>
      <c r="O321" s="189"/>
      <c r="Y321" s="184"/>
      <c r="Z321" s="184"/>
      <c r="AA321" s="184"/>
      <c r="AB321" s="183"/>
    </row>
    <row r="322" spans="1:28" s="179" customFormat="1" ht="18" customHeight="1" x14ac:dyDescent="0.15">
      <c r="A322" s="218">
        <f t="shared" si="25"/>
        <v>0</v>
      </c>
      <c r="B322" s="217">
        <f t="shared" si="23"/>
        <v>0</v>
      </c>
      <c r="C322" s="216">
        <f>IF(($Q$9-SUM($C$9:C321))&gt;0,$AB$9,0)</f>
        <v>0</v>
      </c>
      <c r="D322" s="215">
        <f>IF(($Q$10-SUM($D$9:D321))&gt;0,$AB$10,0)</f>
        <v>0</v>
      </c>
      <c r="E322" s="214">
        <f>IF(Q$13&gt;1,"未定",ROUND(((Q$9-SUM(C$9:C321))*Q$14/100)/12,0))</f>
        <v>0</v>
      </c>
      <c r="F322" s="213">
        <f t="shared" si="26"/>
        <v>0</v>
      </c>
      <c r="G322" s="1458"/>
      <c r="H322" s="1459"/>
      <c r="I322" s="210"/>
      <c r="J322" s="210"/>
      <c r="K322" s="210"/>
      <c r="L322" s="210"/>
      <c r="M322" s="209">
        <f t="shared" si="24"/>
        <v>0</v>
      </c>
      <c r="N322" s="189"/>
      <c r="O322" s="189"/>
      <c r="Y322" s="184"/>
      <c r="Z322" s="184"/>
      <c r="AA322" s="184"/>
      <c r="AB322" s="183"/>
    </row>
    <row r="323" spans="1:28" s="179" customFormat="1" ht="18" customHeight="1" x14ac:dyDescent="0.15">
      <c r="A323" s="218">
        <f t="shared" si="25"/>
        <v>0</v>
      </c>
      <c r="B323" s="217">
        <f t="shared" si="23"/>
        <v>0</v>
      </c>
      <c r="C323" s="216">
        <f>IF(($Q$9-SUM($C$9:C322))&gt;0,$AB$9,0)</f>
        <v>0</v>
      </c>
      <c r="D323" s="215">
        <f>IF(($Q$10-SUM($D$9:D322))&gt;0,$AB$10,0)</f>
        <v>0</v>
      </c>
      <c r="E323" s="214">
        <f>IF(Q$13&gt;1,"未定",ROUND(((Q$9-SUM(C$9:C322))*Q$14/100)/12,0))</f>
        <v>0</v>
      </c>
      <c r="F323" s="213">
        <f t="shared" si="26"/>
        <v>0</v>
      </c>
      <c r="G323" s="1458"/>
      <c r="H323" s="1459"/>
      <c r="I323" s="210"/>
      <c r="J323" s="210"/>
      <c r="K323" s="210"/>
      <c r="L323" s="210"/>
      <c r="M323" s="209">
        <f t="shared" si="24"/>
        <v>0</v>
      </c>
      <c r="N323" s="189"/>
      <c r="O323" s="189"/>
      <c r="Y323" s="184"/>
      <c r="Z323" s="184"/>
      <c r="AA323" s="184"/>
      <c r="AB323" s="183"/>
    </row>
    <row r="324" spans="1:28" s="179" customFormat="1" ht="18" customHeight="1" x14ac:dyDescent="0.15">
      <c r="A324" s="218">
        <f t="shared" si="25"/>
        <v>0</v>
      </c>
      <c r="B324" s="217">
        <f t="shared" si="23"/>
        <v>0</v>
      </c>
      <c r="C324" s="216">
        <f>IF(($Q$9-SUM($C$9:C323))&gt;0,$AB$9,0)</f>
        <v>0</v>
      </c>
      <c r="D324" s="215">
        <f>IF(($Q$10-SUM($D$9:D323))&gt;0,$AB$10,0)</f>
        <v>0</v>
      </c>
      <c r="E324" s="214">
        <f>IF(Q$13&gt;1,"未定",ROUND(((Q$9-SUM(C$9:C323))*Q$14/100)/12,0))</f>
        <v>0</v>
      </c>
      <c r="F324" s="213">
        <f t="shared" si="26"/>
        <v>0</v>
      </c>
      <c r="G324" s="1458"/>
      <c r="H324" s="1459"/>
      <c r="I324" s="210"/>
      <c r="J324" s="210"/>
      <c r="K324" s="210"/>
      <c r="L324" s="210"/>
      <c r="M324" s="209">
        <f t="shared" si="24"/>
        <v>0</v>
      </c>
      <c r="N324" s="189"/>
      <c r="O324" s="189"/>
      <c r="Y324" s="184"/>
      <c r="Z324" s="184"/>
      <c r="AA324" s="184"/>
      <c r="AB324" s="183"/>
    </row>
    <row r="325" spans="1:28" s="179" customFormat="1" ht="18" customHeight="1" x14ac:dyDescent="0.15">
      <c r="A325" s="218">
        <f t="shared" si="25"/>
        <v>0</v>
      </c>
      <c r="B325" s="217">
        <f t="shared" si="23"/>
        <v>0</v>
      </c>
      <c r="C325" s="216">
        <f>IF(($Q$9-SUM($C$9:C324))&gt;0,$AB$9,0)</f>
        <v>0</v>
      </c>
      <c r="D325" s="215">
        <f>IF(($Q$10-SUM($D$9:D324))&gt;0,$AB$10,0)</f>
        <v>0</v>
      </c>
      <c r="E325" s="214">
        <f>IF(Q$13&gt;1,"未定",ROUND(((Q$9-SUM(C$9:C324))*Q$14/100)/12,0))</f>
        <v>0</v>
      </c>
      <c r="F325" s="213">
        <f t="shared" si="26"/>
        <v>0</v>
      </c>
      <c r="G325" s="1458"/>
      <c r="H325" s="1459"/>
      <c r="I325" s="210"/>
      <c r="J325" s="210"/>
      <c r="K325" s="210"/>
      <c r="L325" s="210"/>
      <c r="M325" s="209">
        <f t="shared" si="24"/>
        <v>0</v>
      </c>
      <c r="N325" s="189"/>
      <c r="O325" s="189"/>
      <c r="Y325" s="184"/>
      <c r="Z325" s="184"/>
      <c r="AA325" s="184"/>
      <c r="AB325" s="183"/>
    </row>
    <row r="326" spans="1:28" s="179" customFormat="1" ht="18" customHeight="1" x14ac:dyDescent="0.15">
      <c r="A326" s="218">
        <f t="shared" si="25"/>
        <v>0</v>
      </c>
      <c r="B326" s="217">
        <f t="shared" si="23"/>
        <v>0</v>
      </c>
      <c r="C326" s="216">
        <f>IF(($Q$9-SUM($C$9:C325))&gt;0,$AB$9,0)</f>
        <v>0</v>
      </c>
      <c r="D326" s="215">
        <f>IF(($Q$10-SUM($D$9:D325))&gt;0,$AB$10,0)</f>
        <v>0</v>
      </c>
      <c r="E326" s="214">
        <f>IF(Q$13&gt;1,"未定",ROUND(((Q$9-SUM(C$9:C325))*Q$14/100)/12,0))</f>
        <v>0</v>
      </c>
      <c r="F326" s="213">
        <f t="shared" si="26"/>
        <v>0</v>
      </c>
      <c r="G326" s="1458"/>
      <c r="H326" s="1459"/>
      <c r="I326" s="210"/>
      <c r="J326" s="210"/>
      <c r="K326" s="210"/>
      <c r="L326" s="210"/>
      <c r="M326" s="209">
        <f t="shared" si="24"/>
        <v>0</v>
      </c>
      <c r="N326" s="189"/>
      <c r="O326" s="189"/>
      <c r="Y326" s="184"/>
      <c r="Z326" s="184"/>
      <c r="AA326" s="184"/>
      <c r="AB326" s="183"/>
    </row>
    <row r="327" spans="1:28" s="179" customFormat="1" ht="18" customHeight="1" x14ac:dyDescent="0.15">
      <c r="A327" s="218">
        <f t="shared" si="25"/>
        <v>0</v>
      </c>
      <c r="B327" s="217">
        <f t="shared" si="23"/>
        <v>0</v>
      </c>
      <c r="C327" s="216">
        <f>IF(($Q$9-SUM($C$9:C326))&gt;0,$AB$9,0)</f>
        <v>0</v>
      </c>
      <c r="D327" s="215">
        <f>IF(($Q$10-SUM($D$9:D326))&gt;0,$AB$10,0)</f>
        <v>0</v>
      </c>
      <c r="E327" s="214">
        <f>IF(Q$13&gt;1,"未定",ROUND(((Q$9-SUM(C$9:C326))*Q$14/100)/12,0))</f>
        <v>0</v>
      </c>
      <c r="F327" s="213">
        <f t="shared" si="26"/>
        <v>0</v>
      </c>
      <c r="G327" s="1458"/>
      <c r="H327" s="1459"/>
      <c r="I327" s="210"/>
      <c r="J327" s="210"/>
      <c r="K327" s="210"/>
      <c r="L327" s="210"/>
      <c r="M327" s="209">
        <f t="shared" si="24"/>
        <v>0</v>
      </c>
      <c r="N327" s="189"/>
      <c r="O327" s="189"/>
      <c r="Y327" s="184"/>
      <c r="Z327" s="184"/>
      <c r="AA327" s="184"/>
      <c r="AB327" s="183"/>
    </row>
    <row r="328" spans="1:28" s="179" customFormat="1" ht="18" customHeight="1" x14ac:dyDescent="0.15">
      <c r="A328" s="218">
        <f t="shared" si="25"/>
        <v>0</v>
      </c>
      <c r="B328" s="217">
        <f t="shared" si="23"/>
        <v>0</v>
      </c>
      <c r="C328" s="216">
        <f>IF(($Q$9-SUM($C$9:C327))&gt;0,$AB$9,0)</f>
        <v>0</v>
      </c>
      <c r="D328" s="215">
        <f>IF(($Q$10-SUM($D$9:D327))&gt;0,$AB$10,0)</f>
        <v>0</v>
      </c>
      <c r="E328" s="214">
        <f>IF(Q$13&gt;1,"未定",ROUND(((Q$9-SUM(C$9:C327))*Q$14/100)/12,0))</f>
        <v>0</v>
      </c>
      <c r="F328" s="213">
        <f t="shared" si="26"/>
        <v>0</v>
      </c>
      <c r="G328" s="1458"/>
      <c r="H328" s="1459"/>
      <c r="I328" s="210"/>
      <c r="J328" s="210"/>
      <c r="K328" s="210"/>
      <c r="L328" s="210"/>
      <c r="M328" s="209">
        <f t="shared" si="24"/>
        <v>0</v>
      </c>
      <c r="N328" s="189"/>
      <c r="O328" s="189"/>
      <c r="Y328" s="184"/>
      <c r="Z328" s="184"/>
      <c r="AA328" s="184"/>
      <c r="AB328" s="183"/>
    </row>
    <row r="329" spans="1:28" s="179" customFormat="1" ht="18" customHeight="1" x14ac:dyDescent="0.15">
      <c r="A329" s="218">
        <f t="shared" si="25"/>
        <v>0</v>
      </c>
      <c r="B329" s="217">
        <f t="shared" ref="B329:B392" si="27">SUM(C329:D329)</f>
        <v>0</v>
      </c>
      <c r="C329" s="216">
        <f>IF(($Q$9-SUM($C$9:C328))&gt;0,$AB$9,0)</f>
        <v>0</v>
      </c>
      <c r="D329" s="215">
        <f>IF(($Q$10-SUM($D$9:D328))&gt;0,$AB$10,0)</f>
        <v>0</v>
      </c>
      <c r="E329" s="214">
        <f>IF(Q$13&gt;1,"未定",ROUND(((Q$9-SUM(C$9:C328))*Q$14/100)/12,0))</f>
        <v>0</v>
      </c>
      <c r="F329" s="213">
        <f t="shared" si="26"/>
        <v>0</v>
      </c>
      <c r="G329" s="1458"/>
      <c r="H329" s="1459"/>
      <c r="I329" s="210"/>
      <c r="J329" s="210"/>
      <c r="K329" s="210"/>
      <c r="L329" s="210"/>
      <c r="M329" s="209">
        <f t="shared" ref="M329:M392" si="28">SUM(I329:L329)</f>
        <v>0</v>
      </c>
      <c r="N329" s="189"/>
      <c r="O329" s="189"/>
      <c r="Y329" s="184"/>
      <c r="Z329" s="184"/>
      <c r="AA329" s="184"/>
      <c r="AB329" s="183"/>
    </row>
    <row r="330" spans="1:28" s="179" customFormat="1" ht="18" customHeight="1" x14ac:dyDescent="0.15">
      <c r="A330" s="218">
        <f t="shared" ref="A330:A393" si="29">IF(F330&gt;0,A329+1,0)</f>
        <v>0</v>
      </c>
      <c r="B330" s="217">
        <f t="shared" si="27"/>
        <v>0</v>
      </c>
      <c r="C330" s="216">
        <f>IF(($Q$9-SUM($C$9:C329))&gt;0,$AB$9,0)</f>
        <v>0</v>
      </c>
      <c r="D330" s="215">
        <f>IF(($Q$10-SUM($D$9:D329))&gt;0,$AB$10,0)</f>
        <v>0</v>
      </c>
      <c r="E330" s="214">
        <f>IF(Q$13&gt;1,"未定",ROUND(((Q$9-SUM(C$9:C329))*Q$14/100)/12,0))</f>
        <v>0</v>
      </c>
      <c r="F330" s="213">
        <f t="shared" si="26"/>
        <v>0</v>
      </c>
      <c r="G330" s="220" t="s">
        <v>529</v>
      </c>
      <c r="H330" s="219">
        <f>IF(Q$13&gt;1,"未定",SUM(F321:F332))</f>
        <v>0</v>
      </c>
      <c r="I330" s="210"/>
      <c r="J330" s="210"/>
      <c r="K330" s="210"/>
      <c r="L330" s="210"/>
      <c r="M330" s="209">
        <f t="shared" si="28"/>
        <v>0</v>
      </c>
      <c r="N330" s="189"/>
      <c r="O330" s="189"/>
      <c r="Y330" s="184"/>
      <c r="Z330" s="184"/>
      <c r="AA330" s="184"/>
      <c r="AB330" s="183"/>
    </row>
    <row r="331" spans="1:28" s="179" customFormat="1" ht="18" customHeight="1" x14ac:dyDescent="0.15">
      <c r="A331" s="218">
        <f t="shared" si="29"/>
        <v>0</v>
      </c>
      <c r="B331" s="217">
        <f t="shared" si="27"/>
        <v>0</v>
      </c>
      <c r="C331" s="216">
        <f>IF(($Q$9-SUM($C$9:C330))&gt;0,$AB$9,0)</f>
        <v>0</v>
      </c>
      <c r="D331" s="215">
        <f>IF(($Q$10-SUM($D$9:D330))&gt;0,$AB$10,0)</f>
        <v>0</v>
      </c>
      <c r="E331" s="214">
        <f>IF(Q$13&gt;1,"未定",ROUND(((Q$9-SUM(C$9:C330))*Q$14/100)/12,0))</f>
        <v>0</v>
      </c>
      <c r="F331" s="213">
        <f t="shared" si="26"/>
        <v>0</v>
      </c>
      <c r="G331" s="212" t="s">
        <v>528</v>
      </c>
      <c r="H331" s="211">
        <f>SUM(B321:B332)</f>
        <v>0</v>
      </c>
      <c r="I331" s="210"/>
      <c r="J331" s="210"/>
      <c r="K331" s="210"/>
      <c r="L331" s="210"/>
      <c r="M331" s="209">
        <f t="shared" si="28"/>
        <v>0</v>
      </c>
      <c r="N331" s="189"/>
      <c r="O331" s="189"/>
      <c r="Y331" s="184"/>
      <c r="Z331" s="184"/>
      <c r="AA331" s="184"/>
      <c r="AB331" s="183"/>
    </row>
    <row r="332" spans="1:28" s="179" customFormat="1" ht="18" customHeight="1" x14ac:dyDescent="0.15">
      <c r="A332" s="208">
        <f t="shared" si="29"/>
        <v>0</v>
      </c>
      <c r="B332" s="207">
        <f t="shared" si="27"/>
        <v>0</v>
      </c>
      <c r="C332" s="206">
        <f>IF(($Q$9-SUM($C$9:C331))&gt;0,$AB$9,0)</f>
        <v>0</v>
      </c>
      <c r="D332" s="205">
        <f>IF(($Q$10-SUM($D$9:D331))&gt;0,$AB$10,0)</f>
        <v>0</v>
      </c>
      <c r="E332" s="204">
        <f>IF(Q$13&gt;1,"未定",ROUND(((Q$9-SUM(C$9:C331))*Q$14/100)/12,0))</f>
        <v>0</v>
      </c>
      <c r="F332" s="203">
        <f t="shared" si="26"/>
        <v>0</v>
      </c>
      <c r="G332" s="202" t="s">
        <v>527</v>
      </c>
      <c r="H332" s="201">
        <f>IF(Q$13&gt;1,"未定",SUM(E321:E332))</f>
        <v>0</v>
      </c>
      <c r="I332" s="200"/>
      <c r="J332" s="200"/>
      <c r="K332" s="200"/>
      <c r="L332" s="200"/>
      <c r="M332" s="199">
        <f t="shared" si="28"/>
        <v>0</v>
      </c>
      <c r="N332" s="189"/>
      <c r="O332" s="189"/>
      <c r="Y332" s="184"/>
      <c r="Z332" s="184"/>
      <c r="AA332" s="184"/>
      <c r="AB332" s="183"/>
    </row>
    <row r="333" spans="1:28" s="179" customFormat="1" ht="18" customHeight="1" x14ac:dyDescent="0.15">
      <c r="A333" s="228">
        <f t="shared" si="29"/>
        <v>0</v>
      </c>
      <c r="B333" s="227">
        <f t="shared" si="27"/>
        <v>0</v>
      </c>
      <c r="C333" s="226">
        <f>IF(($Q$9-SUM($C$9:C332))&gt;0,$AB$9,0)</f>
        <v>0</v>
      </c>
      <c r="D333" s="225">
        <f>IF(($Q$10-SUM($D$9:D332))&gt;0,$AB$10,0)</f>
        <v>0</v>
      </c>
      <c r="E333" s="224">
        <f>IF(Q$13&gt;1,"未定",ROUND(((Q$9-SUM(C$9:C332))*Q$14/100)/12,0))</f>
        <v>0</v>
      </c>
      <c r="F333" s="223">
        <f t="shared" si="26"/>
        <v>0</v>
      </c>
      <c r="G333" s="1456" t="s">
        <v>541</v>
      </c>
      <c r="H333" s="1457"/>
      <c r="I333" s="222"/>
      <c r="J333" s="222"/>
      <c r="K333" s="222"/>
      <c r="L333" s="222"/>
      <c r="M333" s="221">
        <f t="shared" si="28"/>
        <v>0</v>
      </c>
      <c r="N333" s="189"/>
      <c r="O333" s="189"/>
      <c r="Y333" s="184"/>
      <c r="Z333" s="184"/>
      <c r="AA333" s="184"/>
      <c r="AB333" s="183"/>
    </row>
    <row r="334" spans="1:28" s="179" customFormat="1" ht="18" customHeight="1" x14ac:dyDescent="0.15">
      <c r="A334" s="218">
        <f t="shared" si="29"/>
        <v>0</v>
      </c>
      <c r="B334" s="217">
        <f t="shared" si="27"/>
        <v>0</v>
      </c>
      <c r="C334" s="216">
        <f>IF(($Q$9-SUM($C$9:C333))&gt;0,$AB$9,0)</f>
        <v>0</v>
      </c>
      <c r="D334" s="215">
        <f>IF(($Q$10-SUM($D$9:D333))&gt;0,$AB$10,0)</f>
        <v>0</v>
      </c>
      <c r="E334" s="214">
        <f>IF(Q$13&gt;1,"未定",ROUND(((Q$9-SUM(C$9:C333))*Q$14/100)/12,0))</f>
        <v>0</v>
      </c>
      <c r="F334" s="213">
        <f t="shared" si="26"/>
        <v>0</v>
      </c>
      <c r="G334" s="1458"/>
      <c r="H334" s="1459"/>
      <c r="I334" s="210"/>
      <c r="J334" s="210"/>
      <c r="K334" s="210"/>
      <c r="L334" s="210"/>
      <c r="M334" s="209">
        <f t="shared" si="28"/>
        <v>0</v>
      </c>
      <c r="N334" s="189"/>
      <c r="O334" s="189"/>
      <c r="Y334" s="184"/>
      <c r="Z334" s="184"/>
      <c r="AA334" s="184"/>
      <c r="AB334" s="183"/>
    </row>
    <row r="335" spans="1:28" s="179" customFormat="1" ht="18" customHeight="1" x14ac:dyDescent="0.15">
      <c r="A335" s="218">
        <f t="shared" si="29"/>
        <v>0</v>
      </c>
      <c r="B335" s="217">
        <f t="shared" si="27"/>
        <v>0</v>
      </c>
      <c r="C335" s="216">
        <f>IF(($Q$9-SUM($C$9:C334))&gt;0,$AB$9,0)</f>
        <v>0</v>
      </c>
      <c r="D335" s="215">
        <f>IF(($Q$10-SUM($D$9:D334))&gt;0,$AB$10,0)</f>
        <v>0</v>
      </c>
      <c r="E335" s="214">
        <f>IF(Q$13&gt;1,"未定",ROUND(((Q$9-SUM(C$9:C334))*Q$14/100)/12,0))</f>
        <v>0</v>
      </c>
      <c r="F335" s="213">
        <f t="shared" si="26"/>
        <v>0</v>
      </c>
      <c r="G335" s="1458"/>
      <c r="H335" s="1459"/>
      <c r="I335" s="210"/>
      <c r="J335" s="210"/>
      <c r="K335" s="210"/>
      <c r="L335" s="210"/>
      <c r="M335" s="209">
        <f t="shared" si="28"/>
        <v>0</v>
      </c>
      <c r="N335" s="189"/>
      <c r="O335" s="189"/>
      <c r="Y335" s="184"/>
      <c r="Z335" s="184"/>
      <c r="AA335" s="184"/>
      <c r="AB335" s="183"/>
    </row>
    <row r="336" spans="1:28" s="179" customFormat="1" ht="18" customHeight="1" x14ac:dyDescent="0.15">
      <c r="A336" s="218">
        <f t="shared" si="29"/>
        <v>0</v>
      </c>
      <c r="B336" s="217">
        <f t="shared" si="27"/>
        <v>0</v>
      </c>
      <c r="C336" s="216">
        <f>IF(($Q$9-SUM($C$9:C335))&gt;0,$AB$9,0)</f>
        <v>0</v>
      </c>
      <c r="D336" s="215">
        <f>IF(($Q$10-SUM($D$9:D335))&gt;0,$AB$10,0)</f>
        <v>0</v>
      </c>
      <c r="E336" s="214">
        <f>IF(Q$13&gt;1,"未定",ROUND(((Q$9-SUM(C$9:C335))*Q$14/100)/12,0))</f>
        <v>0</v>
      </c>
      <c r="F336" s="213">
        <f t="shared" si="26"/>
        <v>0</v>
      </c>
      <c r="G336" s="1458"/>
      <c r="H336" s="1459"/>
      <c r="I336" s="210"/>
      <c r="J336" s="210"/>
      <c r="K336" s="210"/>
      <c r="L336" s="210"/>
      <c r="M336" s="209">
        <f t="shared" si="28"/>
        <v>0</v>
      </c>
      <c r="N336" s="189"/>
      <c r="O336" s="189"/>
      <c r="Y336" s="184"/>
      <c r="Z336" s="184"/>
      <c r="AA336" s="184"/>
      <c r="AB336" s="183"/>
    </row>
    <row r="337" spans="1:28" s="179" customFormat="1" ht="18" customHeight="1" x14ac:dyDescent="0.15">
      <c r="A337" s="218">
        <f t="shared" si="29"/>
        <v>0</v>
      </c>
      <c r="B337" s="217">
        <f t="shared" si="27"/>
        <v>0</v>
      </c>
      <c r="C337" s="216">
        <f>IF(($Q$9-SUM($C$9:C336))&gt;0,$AB$9,0)</f>
        <v>0</v>
      </c>
      <c r="D337" s="215">
        <f>IF(($Q$10-SUM($D$9:D336))&gt;0,$AB$10,0)</f>
        <v>0</v>
      </c>
      <c r="E337" s="214">
        <f>IF(Q$13&gt;1,"未定",ROUND(((Q$9-SUM(C$9:C336))*Q$14/100)/12,0))</f>
        <v>0</v>
      </c>
      <c r="F337" s="213">
        <f t="shared" si="26"/>
        <v>0</v>
      </c>
      <c r="G337" s="1458"/>
      <c r="H337" s="1459"/>
      <c r="I337" s="210"/>
      <c r="J337" s="210"/>
      <c r="K337" s="210"/>
      <c r="L337" s="210"/>
      <c r="M337" s="209">
        <f t="shared" si="28"/>
        <v>0</v>
      </c>
      <c r="N337" s="189"/>
      <c r="O337" s="189"/>
      <c r="Y337" s="184"/>
      <c r="Z337" s="184"/>
      <c r="AA337" s="184"/>
      <c r="AB337" s="183"/>
    </row>
    <row r="338" spans="1:28" s="179" customFormat="1" ht="18" customHeight="1" x14ac:dyDescent="0.15">
      <c r="A338" s="218">
        <f t="shared" si="29"/>
        <v>0</v>
      </c>
      <c r="B338" s="217">
        <f t="shared" si="27"/>
        <v>0</v>
      </c>
      <c r="C338" s="216">
        <f>IF(($Q$9-SUM($C$9:C337))&gt;0,$AB$9,0)</f>
        <v>0</v>
      </c>
      <c r="D338" s="215">
        <f>IF(($Q$10-SUM($D$9:D337))&gt;0,$AB$10,0)</f>
        <v>0</v>
      </c>
      <c r="E338" s="214">
        <f>IF(Q$13&gt;1,"未定",ROUND(((Q$9-SUM(C$9:C337))*Q$14/100)/12,0))</f>
        <v>0</v>
      </c>
      <c r="F338" s="213">
        <f t="shared" si="26"/>
        <v>0</v>
      </c>
      <c r="G338" s="1458"/>
      <c r="H338" s="1459"/>
      <c r="I338" s="210"/>
      <c r="J338" s="210"/>
      <c r="K338" s="210"/>
      <c r="L338" s="210"/>
      <c r="M338" s="209">
        <f t="shared" si="28"/>
        <v>0</v>
      </c>
      <c r="N338" s="189"/>
      <c r="O338" s="189"/>
      <c r="Y338" s="184"/>
      <c r="Z338" s="184"/>
      <c r="AA338" s="184"/>
      <c r="AB338" s="183"/>
    </row>
    <row r="339" spans="1:28" s="179" customFormat="1" ht="18" customHeight="1" x14ac:dyDescent="0.15">
      <c r="A339" s="218">
        <f t="shared" si="29"/>
        <v>0</v>
      </c>
      <c r="B339" s="217">
        <f t="shared" si="27"/>
        <v>0</v>
      </c>
      <c r="C339" s="216">
        <f>IF(($Q$9-SUM($C$9:C338))&gt;0,$AB$9,0)</f>
        <v>0</v>
      </c>
      <c r="D339" s="215">
        <f>IF(($Q$10-SUM($D$9:D338))&gt;0,$AB$10,0)</f>
        <v>0</v>
      </c>
      <c r="E339" s="214">
        <f>IF(Q$13&gt;1,"未定",ROUND(((Q$9-SUM(C$9:C338))*Q$14/100)/12,0))</f>
        <v>0</v>
      </c>
      <c r="F339" s="213">
        <f t="shared" si="26"/>
        <v>0</v>
      </c>
      <c r="G339" s="1458"/>
      <c r="H339" s="1459"/>
      <c r="I339" s="210"/>
      <c r="J339" s="210"/>
      <c r="K339" s="210"/>
      <c r="L339" s="210"/>
      <c r="M339" s="209">
        <f t="shared" si="28"/>
        <v>0</v>
      </c>
      <c r="N339" s="189"/>
      <c r="O339" s="189"/>
      <c r="Y339" s="184"/>
      <c r="Z339" s="184"/>
      <c r="AA339" s="184"/>
      <c r="AB339" s="183"/>
    </row>
    <row r="340" spans="1:28" s="179" customFormat="1" ht="18" customHeight="1" x14ac:dyDescent="0.15">
      <c r="A340" s="218">
        <f t="shared" si="29"/>
        <v>0</v>
      </c>
      <c r="B340" s="217">
        <f t="shared" si="27"/>
        <v>0</v>
      </c>
      <c r="C340" s="216">
        <f>IF(($Q$9-SUM($C$9:C339))&gt;0,$AB$9,0)</f>
        <v>0</v>
      </c>
      <c r="D340" s="215">
        <f>IF(($Q$10-SUM($D$9:D339))&gt;0,$AB$10,0)</f>
        <v>0</v>
      </c>
      <c r="E340" s="214">
        <f>IF(Q$13&gt;1,"未定",ROUND(((Q$9-SUM(C$9:C339))*Q$14/100)/12,0))</f>
        <v>0</v>
      </c>
      <c r="F340" s="213">
        <f t="shared" si="26"/>
        <v>0</v>
      </c>
      <c r="G340" s="1458"/>
      <c r="H340" s="1459"/>
      <c r="I340" s="210"/>
      <c r="J340" s="210"/>
      <c r="K340" s="210"/>
      <c r="L340" s="210"/>
      <c r="M340" s="209">
        <f t="shared" si="28"/>
        <v>0</v>
      </c>
      <c r="N340" s="189"/>
      <c r="O340" s="189"/>
      <c r="Y340" s="184"/>
      <c r="Z340" s="184"/>
      <c r="AA340" s="184"/>
      <c r="AB340" s="183"/>
    </row>
    <row r="341" spans="1:28" s="179" customFormat="1" ht="18" customHeight="1" x14ac:dyDescent="0.15">
      <c r="A341" s="218">
        <f t="shared" si="29"/>
        <v>0</v>
      </c>
      <c r="B341" s="217">
        <f t="shared" si="27"/>
        <v>0</v>
      </c>
      <c r="C341" s="216">
        <f>IF(($Q$9-SUM($C$9:C340))&gt;0,$AB$9,0)</f>
        <v>0</v>
      </c>
      <c r="D341" s="215">
        <f>IF(($Q$10-SUM($D$9:D340))&gt;0,$AB$10,0)</f>
        <v>0</v>
      </c>
      <c r="E341" s="214">
        <f>IF(Q$13&gt;1,"未定",ROUND(((Q$9-SUM(C$9:C340))*Q$14/100)/12,0))</f>
        <v>0</v>
      </c>
      <c r="F341" s="213">
        <f t="shared" si="26"/>
        <v>0</v>
      </c>
      <c r="G341" s="1458"/>
      <c r="H341" s="1459"/>
      <c r="I341" s="210"/>
      <c r="J341" s="210"/>
      <c r="K341" s="210"/>
      <c r="L341" s="210"/>
      <c r="M341" s="209">
        <f t="shared" si="28"/>
        <v>0</v>
      </c>
      <c r="N341" s="189"/>
      <c r="O341" s="189"/>
      <c r="Y341" s="184"/>
      <c r="Z341" s="184"/>
      <c r="AA341" s="184"/>
      <c r="AB341" s="183"/>
    </row>
    <row r="342" spans="1:28" s="179" customFormat="1" ht="18" customHeight="1" x14ac:dyDescent="0.15">
      <c r="A342" s="218">
        <f t="shared" si="29"/>
        <v>0</v>
      </c>
      <c r="B342" s="217">
        <f t="shared" si="27"/>
        <v>0</v>
      </c>
      <c r="C342" s="216">
        <f>IF(($Q$9-SUM($C$9:C341))&gt;0,$AB$9,0)</f>
        <v>0</v>
      </c>
      <c r="D342" s="215">
        <f>IF(($Q$10-SUM($D$9:D341))&gt;0,$AB$10,0)</f>
        <v>0</v>
      </c>
      <c r="E342" s="214">
        <f>IF(Q$13&gt;1,"未定",ROUND(((Q$9-SUM(C$9:C341))*Q$14/100)/12,0))</f>
        <v>0</v>
      </c>
      <c r="F342" s="213">
        <f t="shared" si="26"/>
        <v>0</v>
      </c>
      <c r="G342" s="220" t="s">
        <v>529</v>
      </c>
      <c r="H342" s="219">
        <f>IF(Q$13&gt;1,"未定",SUM(F333:F344))</f>
        <v>0</v>
      </c>
      <c r="I342" s="210"/>
      <c r="J342" s="210"/>
      <c r="K342" s="210"/>
      <c r="L342" s="210"/>
      <c r="M342" s="209">
        <f t="shared" si="28"/>
        <v>0</v>
      </c>
      <c r="N342" s="189"/>
      <c r="O342" s="189"/>
      <c r="Y342" s="184"/>
      <c r="Z342" s="184"/>
      <c r="AA342" s="184"/>
      <c r="AB342" s="183"/>
    </row>
    <row r="343" spans="1:28" s="179" customFormat="1" ht="18" customHeight="1" x14ac:dyDescent="0.15">
      <c r="A343" s="218">
        <f t="shared" si="29"/>
        <v>0</v>
      </c>
      <c r="B343" s="217">
        <f t="shared" si="27"/>
        <v>0</v>
      </c>
      <c r="C343" s="216">
        <f>IF(($Q$9-SUM($C$9:C342))&gt;0,$AB$9,0)</f>
        <v>0</v>
      </c>
      <c r="D343" s="215">
        <f>IF(($Q$10-SUM($D$9:D342))&gt;0,$AB$10,0)</f>
        <v>0</v>
      </c>
      <c r="E343" s="214">
        <f>IF(Q$13&gt;1,"未定",ROUND(((Q$9-SUM(C$9:C342))*Q$14/100)/12,0))</f>
        <v>0</v>
      </c>
      <c r="F343" s="213">
        <f t="shared" si="26"/>
        <v>0</v>
      </c>
      <c r="G343" s="212" t="s">
        <v>528</v>
      </c>
      <c r="H343" s="211">
        <f>SUM(B333:B344)</f>
        <v>0</v>
      </c>
      <c r="I343" s="210"/>
      <c r="J343" s="210"/>
      <c r="K343" s="210"/>
      <c r="L343" s="210"/>
      <c r="M343" s="209">
        <f t="shared" si="28"/>
        <v>0</v>
      </c>
      <c r="N343" s="189"/>
      <c r="O343" s="189"/>
      <c r="Y343" s="184"/>
      <c r="Z343" s="184"/>
      <c r="AA343" s="184"/>
      <c r="AB343" s="183"/>
    </row>
    <row r="344" spans="1:28" s="179" customFormat="1" ht="18" customHeight="1" x14ac:dyDescent="0.15">
      <c r="A344" s="208">
        <f t="shared" si="29"/>
        <v>0</v>
      </c>
      <c r="B344" s="207">
        <f t="shared" si="27"/>
        <v>0</v>
      </c>
      <c r="C344" s="206">
        <f>IF(($Q$9-SUM($C$9:C343))&gt;0,$AB$9,0)</f>
        <v>0</v>
      </c>
      <c r="D344" s="205">
        <f>IF(($Q$10-SUM($D$9:D343))&gt;0,$AB$10,0)</f>
        <v>0</v>
      </c>
      <c r="E344" s="204">
        <f>IF(Q$13&gt;1,"未定",ROUND(((Q$9-SUM(C$9:C343))*Q$14/100)/12,0))</f>
        <v>0</v>
      </c>
      <c r="F344" s="203">
        <f t="shared" si="26"/>
        <v>0</v>
      </c>
      <c r="G344" s="202" t="s">
        <v>527</v>
      </c>
      <c r="H344" s="201">
        <f>IF(Q$13&gt;1,"未定",SUM(E333:E344))</f>
        <v>0</v>
      </c>
      <c r="I344" s="200"/>
      <c r="J344" s="200"/>
      <c r="K344" s="200"/>
      <c r="L344" s="200"/>
      <c r="M344" s="199">
        <f t="shared" si="28"/>
        <v>0</v>
      </c>
      <c r="N344" s="189"/>
      <c r="O344" s="189"/>
      <c r="Y344" s="184"/>
      <c r="Z344" s="184"/>
      <c r="AA344" s="184"/>
      <c r="AB344" s="183"/>
    </row>
    <row r="345" spans="1:28" s="179" customFormat="1" ht="18" customHeight="1" x14ac:dyDescent="0.15">
      <c r="A345" s="228">
        <f t="shared" si="29"/>
        <v>0</v>
      </c>
      <c r="B345" s="227">
        <f t="shared" si="27"/>
        <v>0</v>
      </c>
      <c r="C345" s="226">
        <f>IF(($Q$9-SUM($C$9:C344))&gt;0,$AB$9,0)</f>
        <v>0</v>
      </c>
      <c r="D345" s="225">
        <f>IF(($Q$10-SUM($D$9:D344))&gt;0,$AB$10,0)</f>
        <v>0</v>
      </c>
      <c r="E345" s="224">
        <f>IF(Q$13&gt;1,"未定",ROUND(((Q$9-SUM(C$9:C344))*Q$14/100)/12,0))</f>
        <v>0</v>
      </c>
      <c r="F345" s="223">
        <f t="shared" si="26"/>
        <v>0</v>
      </c>
      <c r="G345" s="1456" t="s">
        <v>540</v>
      </c>
      <c r="H345" s="1457"/>
      <c r="I345" s="222"/>
      <c r="J345" s="222"/>
      <c r="K345" s="222"/>
      <c r="L345" s="222"/>
      <c r="M345" s="221">
        <f t="shared" si="28"/>
        <v>0</v>
      </c>
      <c r="N345" s="189"/>
      <c r="O345" s="189"/>
      <c r="Y345" s="184"/>
      <c r="Z345" s="184"/>
      <c r="AA345" s="184"/>
      <c r="AB345" s="183"/>
    </row>
    <row r="346" spans="1:28" s="179" customFormat="1" ht="18" customHeight="1" x14ac:dyDescent="0.15">
      <c r="A346" s="218">
        <f t="shared" si="29"/>
        <v>0</v>
      </c>
      <c r="B346" s="217">
        <f t="shared" si="27"/>
        <v>0</v>
      </c>
      <c r="C346" s="216">
        <f>IF(($Q$9-SUM($C$9:C345))&gt;0,$AB$9,0)</f>
        <v>0</v>
      </c>
      <c r="D346" s="215">
        <f>IF(($Q$10-SUM($D$9:D345))&gt;0,$AB$10,0)</f>
        <v>0</v>
      </c>
      <c r="E346" s="214">
        <f>IF(Q$13&gt;1,"未定",ROUND(((Q$9-SUM(C$9:C345))*Q$14/100)/12,0))</f>
        <v>0</v>
      </c>
      <c r="F346" s="213">
        <f t="shared" si="26"/>
        <v>0</v>
      </c>
      <c r="G346" s="1458"/>
      <c r="H346" s="1459"/>
      <c r="I346" s="210"/>
      <c r="J346" s="210"/>
      <c r="K346" s="210"/>
      <c r="L346" s="210"/>
      <c r="M346" s="209">
        <f t="shared" si="28"/>
        <v>0</v>
      </c>
      <c r="N346" s="189"/>
      <c r="O346" s="189"/>
      <c r="Y346" s="184"/>
      <c r="Z346" s="184"/>
      <c r="AA346" s="184"/>
      <c r="AB346" s="183"/>
    </row>
    <row r="347" spans="1:28" s="179" customFormat="1" ht="18" customHeight="1" x14ac:dyDescent="0.15">
      <c r="A347" s="218">
        <f t="shared" si="29"/>
        <v>0</v>
      </c>
      <c r="B347" s="217">
        <f t="shared" si="27"/>
        <v>0</v>
      </c>
      <c r="C347" s="216">
        <f>IF(($Q$9-SUM($C$9:C346))&gt;0,$AB$9,0)</f>
        <v>0</v>
      </c>
      <c r="D347" s="215">
        <f>IF(($Q$10-SUM($D$9:D346))&gt;0,$AB$10,0)</f>
        <v>0</v>
      </c>
      <c r="E347" s="214">
        <f>IF(Q$13&gt;1,"未定",ROUND(((Q$9-SUM(C$9:C346))*Q$14/100)/12,0))</f>
        <v>0</v>
      </c>
      <c r="F347" s="213">
        <f t="shared" si="26"/>
        <v>0</v>
      </c>
      <c r="G347" s="1458"/>
      <c r="H347" s="1459"/>
      <c r="I347" s="210"/>
      <c r="J347" s="210"/>
      <c r="K347" s="210"/>
      <c r="L347" s="210"/>
      <c r="M347" s="209">
        <f t="shared" si="28"/>
        <v>0</v>
      </c>
      <c r="N347" s="189"/>
      <c r="O347" s="189"/>
      <c r="Y347" s="184"/>
      <c r="Z347" s="184"/>
      <c r="AA347" s="184"/>
      <c r="AB347" s="183"/>
    </row>
    <row r="348" spans="1:28" s="179" customFormat="1" ht="18" customHeight="1" x14ac:dyDescent="0.15">
      <c r="A348" s="218">
        <f t="shared" si="29"/>
        <v>0</v>
      </c>
      <c r="B348" s="217">
        <f t="shared" si="27"/>
        <v>0</v>
      </c>
      <c r="C348" s="216">
        <f>IF(($Q$9-SUM($C$9:C347))&gt;0,$AB$9,0)</f>
        <v>0</v>
      </c>
      <c r="D348" s="215">
        <f>IF(($Q$10-SUM($D$9:D347))&gt;0,$AB$10,0)</f>
        <v>0</v>
      </c>
      <c r="E348" s="214">
        <f>IF(Q$13&gt;1,"未定",ROUND(((Q$9-SUM(C$9:C347))*Q$14/100)/12,0))</f>
        <v>0</v>
      </c>
      <c r="F348" s="213">
        <f t="shared" si="26"/>
        <v>0</v>
      </c>
      <c r="G348" s="1458"/>
      <c r="H348" s="1459"/>
      <c r="I348" s="210"/>
      <c r="J348" s="210"/>
      <c r="K348" s="210"/>
      <c r="L348" s="210"/>
      <c r="M348" s="209">
        <f t="shared" si="28"/>
        <v>0</v>
      </c>
      <c r="N348" s="189"/>
      <c r="O348" s="189"/>
      <c r="Y348" s="184"/>
      <c r="Z348" s="184"/>
      <c r="AA348" s="184"/>
      <c r="AB348" s="183"/>
    </row>
    <row r="349" spans="1:28" s="179" customFormat="1" ht="18" customHeight="1" x14ac:dyDescent="0.15">
      <c r="A349" s="218">
        <f t="shared" si="29"/>
        <v>0</v>
      </c>
      <c r="B349" s="217">
        <f t="shared" si="27"/>
        <v>0</v>
      </c>
      <c r="C349" s="216">
        <f>IF(($Q$9-SUM($C$9:C348))&gt;0,$AB$9,0)</f>
        <v>0</v>
      </c>
      <c r="D349" s="215">
        <f>IF(($Q$10-SUM($D$9:D348))&gt;0,$AB$10,0)</f>
        <v>0</v>
      </c>
      <c r="E349" s="214">
        <f>IF(Q$13&gt;1,"未定",ROUND(((Q$9-SUM(C$9:C348))*Q$14/100)/12,0))</f>
        <v>0</v>
      </c>
      <c r="F349" s="213">
        <f t="shared" si="26"/>
        <v>0</v>
      </c>
      <c r="G349" s="1458"/>
      <c r="H349" s="1459"/>
      <c r="I349" s="210"/>
      <c r="J349" s="210"/>
      <c r="K349" s="210"/>
      <c r="L349" s="210"/>
      <c r="M349" s="209">
        <f t="shared" si="28"/>
        <v>0</v>
      </c>
      <c r="N349" s="189"/>
      <c r="O349" s="189"/>
      <c r="Y349" s="184"/>
      <c r="Z349" s="184"/>
      <c r="AA349" s="184"/>
      <c r="AB349" s="183"/>
    </row>
    <row r="350" spans="1:28" s="179" customFormat="1" ht="18" customHeight="1" x14ac:dyDescent="0.15">
      <c r="A350" s="218">
        <f t="shared" si="29"/>
        <v>0</v>
      </c>
      <c r="B350" s="217">
        <f t="shared" si="27"/>
        <v>0</v>
      </c>
      <c r="C350" s="216">
        <f>IF(($Q$9-SUM($C$9:C349))&gt;0,$AB$9,0)</f>
        <v>0</v>
      </c>
      <c r="D350" s="215">
        <f>IF(($Q$10-SUM($D$9:D349))&gt;0,$AB$10,0)</f>
        <v>0</v>
      </c>
      <c r="E350" s="214">
        <f>IF(Q$13&gt;1,"未定",ROUND(((Q$9-SUM(C$9:C349))*Q$14/100)/12,0))</f>
        <v>0</v>
      </c>
      <c r="F350" s="213">
        <f t="shared" si="26"/>
        <v>0</v>
      </c>
      <c r="G350" s="1458"/>
      <c r="H350" s="1459"/>
      <c r="I350" s="210"/>
      <c r="J350" s="210"/>
      <c r="K350" s="210"/>
      <c r="L350" s="210"/>
      <c r="M350" s="209">
        <f t="shared" si="28"/>
        <v>0</v>
      </c>
      <c r="N350" s="189"/>
      <c r="O350" s="189"/>
      <c r="Y350" s="184"/>
      <c r="Z350" s="184"/>
      <c r="AA350" s="184"/>
      <c r="AB350" s="183"/>
    </row>
    <row r="351" spans="1:28" s="179" customFormat="1" ht="18" customHeight="1" x14ac:dyDescent="0.15">
      <c r="A351" s="218">
        <f t="shared" si="29"/>
        <v>0</v>
      </c>
      <c r="B351" s="217">
        <f t="shared" si="27"/>
        <v>0</v>
      </c>
      <c r="C351" s="216">
        <f>IF(($Q$9-SUM($C$9:C350))&gt;0,$AB$9,0)</f>
        <v>0</v>
      </c>
      <c r="D351" s="215">
        <f>IF(($Q$10-SUM($D$9:D350))&gt;0,$AB$10,0)</f>
        <v>0</v>
      </c>
      <c r="E351" s="214">
        <f>IF(Q$13&gt;1,"未定",ROUND(((Q$9-SUM(C$9:C350))*Q$14/100)/12,0))</f>
        <v>0</v>
      </c>
      <c r="F351" s="213">
        <f t="shared" si="26"/>
        <v>0</v>
      </c>
      <c r="G351" s="1458"/>
      <c r="H351" s="1459"/>
      <c r="I351" s="210"/>
      <c r="J351" s="210"/>
      <c r="K351" s="210"/>
      <c r="L351" s="210"/>
      <c r="M351" s="209">
        <f t="shared" si="28"/>
        <v>0</v>
      </c>
      <c r="N351" s="189"/>
      <c r="O351" s="189"/>
      <c r="Y351" s="184"/>
      <c r="Z351" s="184"/>
      <c r="AA351" s="184"/>
      <c r="AB351" s="183"/>
    </row>
    <row r="352" spans="1:28" s="179" customFormat="1" ht="18" customHeight="1" x14ac:dyDescent="0.15">
      <c r="A352" s="218">
        <f t="shared" si="29"/>
        <v>0</v>
      </c>
      <c r="B352" s="217">
        <f t="shared" si="27"/>
        <v>0</v>
      </c>
      <c r="C352" s="216">
        <f>IF(($Q$9-SUM($C$9:C351))&gt;0,$AB$9,0)</f>
        <v>0</v>
      </c>
      <c r="D352" s="215">
        <f>IF(($Q$10-SUM($D$9:D351))&gt;0,$AB$10,0)</f>
        <v>0</v>
      </c>
      <c r="E352" s="214">
        <f>IF(Q$13&gt;1,"未定",ROUND(((Q$9-SUM(C$9:C351))*Q$14/100)/12,0))</f>
        <v>0</v>
      </c>
      <c r="F352" s="213">
        <f t="shared" si="26"/>
        <v>0</v>
      </c>
      <c r="G352" s="1458"/>
      <c r="H352" s="1459"/>
      <c r="I352" s="210"/>
      <c r="J352" s="210"/>
      <c r="K352" s="210"/>
      <c r="L352" s="210"/>
      <c r="M352" s="209">
        <f t="shared" si="28"/>
        <v>0</v>
      </c>
      <c r="N352" s="189"/>
      <c r="O352" s="189"/>
      <c r="Y352" s="184"/>
      <c r="Z352" s="184"/>
      <c r="AA352" s="184"/>
      <c r="AB352" s="183"/>
    </row>
    <row r="353" spans="1:28" s="179" customFormat="1" ht="18" customHeight="1" x14ac:dyDescent="0.15">
      <c r="A353" s="218">
        <f t="shared" si="29"/>
        <v>0</v>
      </c>
      <c r="B353" s="217">
        <f t="shared" si="27"/>
        <v>0</v>
      </c>
      <c r="C353" s="216">
        <f>IF(($Q$9-SUM($C$9:C352))&gt;0,$AB$9,0)</f>
        <v>0</v>
      </c>
      <c r="D353" s="215">
        <f>IF(($Q$10-SUM($D$9:D352))&gt;0,$AB$10,0)</f>
        <v>0</v>
      </c>
      <c r="E353" s="214">
        <f>IF(Q$13&gt;1,"未定",ROUND(((Q$9-SUM(C$9:C352))*Q$14/100)/12,0))</f>
        <v>0</v>
      </c>
      <c r="F353" s="213">
        <f t="shared" si="26"/>
        <v>0</v>
      </c>
      <c r="G353" s="1458"/>
      <c r="H353" s="1459"/>
      <c r="I353" s="210"/>
      <c r="J353" s="210"/>
      <c r="K353" s="210"/>
      <c r="L353" s="210"/>
      <c r="M353" s="209">
        <f t="shared" si="28"/>
        <v>0</v>
      </c>
      <c r="N353" s="189"/>
      <c r="O353" s="189"/>
      <c r="Y353" s="184"/>
      <c r="Z353" s="184"/>
      <c r="AA353" s="184"/>
      <c r="AB353" s="183"/>
    </row>
    <row r="354" spans="1:28" s="179" customFormat="1" ht="18" customHeight="1" x14ac:dyDescent="0.15">
      <c r="A354" s="218">
        <f t="shared" si="29"/>
        <v>0</v>
      </c>
      <c r="B354" s="217">
        <f t="shared" si="27"/>
        <v>0</v>
      </c>
      <c r="C354" s="216">
        <f>IF(($Q$9-SUM($C$9:C353))&gt;0,$AB$9,0)</f>
        <v>0</v>
      </c>
      <c r="D354" s="215">
        <f>IF(($Q$10-SUM($D$9:D353))&gt;0,$AB$10,0)</f>
        <v>0</v>
      </c>
      <c r="E354" s="214">
        <f>IF(Q$13&gt;1,"未定",ROUND(((Q$9-SUM(C$9:C353))*Q$14/100)/12,0))</f>
        <v>0</v>
      </c>
      <c r="F354" s="213">
        <f t="shared" si="26"/>
        <v>0</v>
      </c>
      <c r="G354" s="220" t="s">
        <v>529</v>
      </c>
      <c r="H354" s="219">
        <f>IF(Q$13&gt;1,"未定",SUM(F345:F356))</f>
        <v>0</v>
      </c>
      <c r="I354" s="210"/>
      <c r="J354" s="210"/>
      <c r="K354" s="210"/>
      <c r="L354" s="210"/>
      <c r="M354" s="209">
        <f t="shared" si="28"/>
        <v>0</v>
      </c>
      <c r="N354" s="189"/>
      <c r="O354" s="189"/>
      <c r="Y354" s="184"/>
      <c r="Z354" s="184"/>
      <c r="AA354" s="184"/>
      <c r="AB354" s="183"/>
    </row>
    <row r="355" spans="1:28" s="179" customFormat="1" ht="18" customHeight="1" x14ac:dyDescent="0.15">
      <c r="A355" s="218">
        <f t="shared" si="29"/>
        <v>0</v>
      </c>
      <c r="B355" s="217">
        <f t="shared" si="27"/>
        <v>0</v>
      </c>
      <c r="C355" s="216">
        <f>IF(($Q$9-SUM($C$9:C354))&gt;0,$AB$9,0)</f>
        <v>0</v>
      </c>
      <c r="D355" s="215">
        <f>IF(($Q$10-SUM($D$9:D354))&gt;0,$AB$10,0)</f>
        <v>0</v>
      </c>
      <c r="E355" s="214">
        <f>IF(Q$13&gt;1,"未定",ROUND(((Q$9-SUM(C$9:C354))*Q$14/100)/12,0))</f>
        <v>0</v>
      </c>
      <c r="F355" s="213">
        <f t="shared" si="26"/>
        <v>0</v>
      </c>
      <c r="G355" s="212" t="s">
        <v>528</v>
      </c>
      <c r="H355" s="211">
        <f>SUM(B345:B356)</f>
        <v>0</v>
      </c>
      <c r="I355" s="210"/>
      <c r="J355" s="210"/>
      <c r="K355" s="210"/>
      <c r="L355" s="210"/>
      <c r="M355" s="209">
        <f t="shared" si="28"/>
        <v>0</v>
      </c>
      <c r="N355" s="189"/>
      <c r="O355" s="189"/>
      <c r="Y355" s="184"/>
      <c r="Z355" s="184"/>
      <c r="AA355" s="184"/>
      <c r="AB355" s="183"/>
    </row>
    <row r="356" spans="1:28" s="179" customFormat="1" ht="18" customHeight="1" x14ac:dyDescent="0.15">
      <c r="A356" s="208">
        <f t="shared" si="29"/>
        <v>0</v>
      </c>
      <c r="B356" s="207">
        <f t="shared" si="27"/>
        <v>0</v>
      </c>
      <c r="C356" s="206">
        <f>IF(($Q$9-SUM($C$9:C355))&gt;0,$AB$9,0)</f>
        <v>0</v>
      </c>
      <c r="D356" s="205">
        <f>IF(($Q$10-SUM($D$9:D355))&gt;0,$AB$10,0)</f>
        <v>0</v>
      </c>
      <c r="E356" s="204">
        <f>IF(Q$13&gt;1,"未定",ROUND(((Q$9-SUM(C$9:C355))*Q$14/100)/12,0))</f>
        <v>0</v>
      </c>
      <c r="F356" s="203">
        <f t="shared" si="26"/>
        <v>0</v>
      </c>
      <c r="G356" s="202" t="s">
        <v>527</v>
      </c>
      <c r="H356" s="201">
        <f>IF(Q$13&gt;1,"未定",SUM(E345:E356))</f>
        <v>0</v>
      </c>
      <c r="I356" s="200"/>
      <c r="J356" s="200"/>
      <c r="K356" s="200"/>
      <c r="L356" s="200"/>
      <c r="M356" s="199">
        <f t="shared" si="28"/>
        <v>0</v>
      </c>
      <c r="N356" s="189"/>
      <c r="O356" s="189"/>
      <c r="Y356" s="184"/>
      <c r="Z356" s="184"/>
      <c r="AA356" s="184"/>
      <c r="AB356" s="183"/>
    </row>
    <row r="357" spans="1:28" s="179" customFormat="1" ht="18" customHeight="1" x14ac:dyDescent="0.15">
      <c r="A357" s="228">
        <f t="shared" si="29"/>
        <v>0</v>
      </c>
      <c r="B357" s="227">
        <f t="shared" si="27"/>
        <v>0</v>
      </c>
      <c r="C357" s="226">
        <f>IF(($Q$9-SUM($C$9:C356))&gt;0,$AB$9,0)</f>
        <v>0</v>
      </c>
      <c r="D357" s="225">
        <f>IF(($Q$10-SUM($D$9:D356))&gt;0,$AB$10,0)</f>
        <v>0</v>
      </c>
      <c r="E357" s="224">
        <f>IF(Q$13&gt;1,"未定",ROUND(((Q$9-SUM(C$9:C356))*Q$14/100)/12,0))</f>
        <v>0</v>
      </c>
      <c r="F357" s="223">
        <f t="shared" si="26"/>
        <v>0</v>
      </c>
      <c r="G357" s="1456" t="s">
        <v>539</v>
      </c>
      <c r="H357" s="1457"/>
      <c r="I357" s="222"/>
      <c r="J357" s="222"/>
      <c r="K357" s="222"/>
      <c r="L357" s="222"/>
      <c r="M357" s="221">
        <f t="shared" si="28"/>
        <v>0</v>
      </c>
      <c r="N357" s="189"/>
      <c r="O357" s="189"/>
      <c r="Y357" s="184"/>
      <c r="Z357" s="184"/>
      <c r="AA357" s="184"/>
      <c r="AB357" s="183"/>
    </row>
    <row r="358" spans="1:28" s="179" customFormat="1" ht="18" customHeight="1" x14ac:dyDescent="0.15">
      <c r="A358" s="218">
        <f t="shared" si="29"/>
        <v>0</v>
      </c>
      <c r="B358" s="217">
        <f t="shared" si="27"/>
        <v>0</v>
      </c>
      <c r="C358" s="216">
        <f>IF(($Q$9-SUM($C$9:C357))&gt;0,$AB$9,0)</f>
        <v>0</v>
      </c>
      <c r="D358" s="215">
        <f>IF(($Q$10-SUM($D$9:D357))&gt;0,$AB$10,0)</f>
        <v>0</v>
      </c>
      <c r="E358" s="214">
        <f>IF(Q$13&gt;1,"未定",ROUND(((Q$9-SUM(C$9:C357))*Q$14/100)/12,0))</f>
        <v>0</v>
      </c>
      <c r="F358" s="213">
        <f t="shared" si="26"/>
        <v>0</v>
      </c>
      <c r="G358" s="1458"/>
      <c r="H358" s="1459"/>
      <c r="I358" s="210"/>
      <c r="J358" s="210"/>
      <c r="K358" s="210"/>
      <c r="L358" s="210"/>
      <c r="M358" s="209">
        <f t="shared" si="28"/>
        <v>0</v>
      </c>
      <c r="N358" s="189"/>
      <c r="O358" s="189"/>
      <c r="Y358" s="184"/>
      <c r="Z358" s="184"/>
      <c r="AA358" s="184"/>
      <c r="AB358" s="183"/>
    </row>
    <row r="359" spans="1:28" s="179" customFormat="1" ht="18" customHeight="1" x14ac:dyDescent="0.15">
      <c r="A359" s="218">
        <f t="shared" si="29"/>
        <v>0</v>
      </c>
      <c r="B359" s="217">
        <f t="shared" si="27"/>
        <v>0</v>
      </c>
      <c r="C359" s="216">
        <f>IF(($Q$9-SUM($C$9:C358))&gt;0,$AB$9,0)</f>
        <v>0</v>
      </c>
      <c r="D359" s="215">
        <f>IF(($Q$10-SUM($D$9:D358))&gt;0,$AB$10,0)</f>
        <v>0</v>
      </c>
      <c r="E359" s="214">
        <f>IF(Q$13&gt;1,"未定",ROUND(((Q$9-SUM(C$9:C358))*Q$14/100)/12,0))</f>
        <v>0</v>
      </c>
      <c r="F359" s="213">
        <f t="shared" si="26"/>
        <v>0</v>
      </c>
      <c r="G359" s="1458"/>
      <c r="H359" s="1459"/>
      <c r="I359" s="210"/>
      <c r="J359" s="210"/>
      <c r="K359" s="210"/>
      <c r="L359" s="210"/>
      <c r="M359" s="209">
        <f t="shared" si="28"/>
        <v>0</v>
      </c>
      <c r="N359" s="189"/>
      <c r="O359" s="189"/>
      <c r="Y359" s="184"/>
      <c r="Z359" s="184"/>
      <c r="AA359" s="184"/>
      <c r="AB359" s="183"/>
    </row>
    <row r="360" spans="1:28" s="179" customFormat="1" ht="18" customHeight="1" x14ac:dyDescent="0.15">
      <c r="A360" s="218">
        <f t="shared" si="29"/>
        <v>0</v>
      </c>
      <c r="B360" s="217">
        <f t="shared" si="27"/>
        <v>0</v>
      </c>
      <c r="C360" s="216">
        <f>IF(($Q$9-SUM($C$9:C359))&gt;0,$AB$9,0)</f>
        <v>0</v>
      </c>
      <c r="D360" s="215">
        <f>IF(($Q$10-SUM($D$9:D359))&gt;0,$AB$10,0)</f>
        <v>0</v>
      </c>
      <c r="E360" s="214">
        <f>IF(Q$13&gt;1,"未定",ROUND(((Q$9-SUM(C$9:C359))*Q$14/100)/12,0))</f>
        <v>0</v>
      </c>
      <c r="F360" s="213">
        <f t="shared" si="26"/>
        <v>0</v>
      </c>
      <c r="G360" s="1458"/>
      <c r="H360" s="1459"/>
      <c r="I360" s="210"/>
      <c r="J360" s="210"/>
      <c r="K360" s="210"/>
      <c r="L360" s="210"/>
      <c r="M360" s="209">
        <f t="shared" si="28"/>
        <v>0</v>
      </c>
      <c r="N360" s="189"/>
      <c r="O360" s="189"/>
      <c r="Y360" s="184"/>
      <c r="Z360" s="184"/>
      <c r="AA360" s="184"/>
      <c r="AB360" s="183"/>
    </row>
    <row r="361" spans="1:28" s="179" customFormat="1" ht="18" customHeight="1" x14ac:dyDescent="0.15">
      <c r="A361" s="218">
        <f t="shared" si="29"/>
        <v>0</v>
      </c>
      <c r="B361" s="217">
        <f t="shared" si="27"/>
        <v>0</v>
      </c>
      <c r="C361" s="216">
        <f>IF(($Q$9-SUM($C$9:C360))&gt;0,$AB$9,0)</f>
        <v>0</v>
      </c>
      <c r="D361" s="215">
        <f>IF(($Q$10-SUM($D$9:D360))&gt;0,$AB$10,0)</f>
        <v>0</v>
      </c>
      <c r="E361" s="214">
        <f>IF(Q$13&gt;1,"未定",ROUND(((Q$9-SUM(C$9:C360))*Q$14/100)/12,0))</f>
        <v>0</v>
      </c>
      <c r="F361" s="213">
        <f t="shared" si="26"/>
        <v>0</v>
      </c>
      <c r="G361" s="1458"/>
      <c r="H361" s="1459"/>
      <c r="I361" s="210"/>
      <c r="J361" s="210"/>
      <c r="K361" s="210"/>
      <c r="L361" s="210"/>
      <c r="M361" s="209">
        <f t="shared" si="28"/>
        <v>0</v>
      </c>
      <c r="N361" s="189"/>
      <c r="O361" s="189"/>
      <c r="Y361" s="184"/>
      <c r="Z361" s="184"/>
      <c r="AA361" s="184"/>
      <c r="AB361" s="183"/>
    </row>
    <row r="362" spans="1:28" s="179" customFormat="1" ht="18" customHeight="1" x14ac:dyDescent="0.15">
      <c r="A362" s="218">
        <f t="shared" si="29"/>
        <v>0</v>
      </c>
      <c r="B362" s="217">
        <f t="shared" si="27"/>
        <v>0</v>
      </c>
      <c r="C362" s="216">
        <f>IF(($Q$9-SUM($C$9:C361))&gt;0,$AB$9,0)</f>
        <v>0</v>
      </c>
      <c r="D362" s="215">
        <f>IF(($Q$10-SUM($D$9:D361))&gt;0,$AB$10,0)</f>
        <v>0</v>
      </c>
      <c r="E362" s="214">
        <f>IF(Q$13&gt;1,"未定",ROUND(((Q$9-SUM(C$9:C361))*Q$14/100)/12,0))</f>
        <v>0</v>
      </c>
      <c r="F362" s="213">
        <f t="shared" si="26"/>
        <v>0</v>
      </c>
      <c r="G362" s="1458"/>
      <c r="H362" s="1459"/>
      <c r="I362" s="210"/>
      <c r="J362" s="210"/>
      <c r="K362" s="210"/>
      <c r="L362" s="210"/>
      <c r="M362" s="209">
        <f t="shared" si="28"/>
        <v>0</v>
      </c>
      <c r="N362" s="189"/>
      <c r="O362" s="189"/>
      <c r="Y362" s="184"/>
      <c r="Z362" s="184"/>
      <c r="AA362" s="184"/>
      <c r="AB362" s="183"/>
    </row>
    <row r="363" spans="1:28" s="179" customFormat="1" ht="18" customHeight="1" x14ac:dyDescent="0.15">
      <c r="A363" s="218">
        <f t="shared" si="29"/>
        <v>0</v>
      </c>
      <c r="B363" s="217">
        <f t="shared" si="27"/>
        <v>0</v>
      </c>
      <c r="C363" s="216">
        <f>IF(($Q$9-SUM($C$9:C362))&gt;0,$AB$9,0)</f>
        <v>0</v>
      </c>
      <c r="D363" s="215">
        <f>IF(($Q$10-SUM($D$9:D362))&gt;0,$AB$10,0)</f>
        <v>0</v>
      </c>
      <c r="E363" s="214">
        <f>IF(Q$13&gt;1,"未定",ROUND(((Q$9-SUM(C$9:C362))*Q$14/100)/12,0))</f>
        <v>0</v>
      </c>
      <c r="F363" s="213">
        <f t="shared" si="26"/>
        <v>0</v>
      </c>
      <c r="G363" s="1458"/>
      <c r="H363" s="1459"/>
      <c r="I363" s="210"/>
      <c r="J363" s="210"/>
      <c r="K363" s="210"/>
      <c r="L363" s="210"/>
      <c r="M363" s="209">
        <f t="shared" si="28"/>
        <v>0</v>
      </c>
      <c r="N363" s="189"/>
      <c r="O363" s="189"/>
      <c r="Y363" s="184"/>
      <c r="Z363" s="184"/>
      <c r="AA363" s="184"/>
      <c r="AB363" s="183"/>
    </row>
    <row r="364" spans="1:28" s="179" customFormat="1" ht="18" customHeight="1" x14ac:dyDescent="0.15">
      <c r="A364" s="218">
        <f t="shared" si="29"/>
        <v>0</v>
      </c>
      <c r="B364" s="217">
        <f t="shared" si="27"/>
        <v>0</v>
      </c>
      <c r="C364" s="216">
        <f>IF(($Q$9-SUM($C$9:C363))&gt;0,$AB$9,0)</f>
        <v>0</v>
      </c>
      <c r="D364" s="215">
        <f>IF(($Q$10-SUM($D$9:D363))&gt;0,$AB$10,0)</f>
        <v>0</v>
      </c>
      <c r="E364" s="214">
        <f>IF(Q$13&gt;1,"未定",ROUND(((Q$9-SUM(C$9:C363))*Q$14/100)/12,0))</f>
        <v>0</v>
      </c>
      <c r="F364" s="213">
        <f t="shared" si="26"/>
        <v>0</v>
      </c>
      <c r="G364" s="1458"/>
      <c r="H364" s="1459"/>
      <c r="I364" s="210"/>
      <c r="J364" s="210"/>
      <c r="K364" s="210"/>
      <c r="L364" s="210"/>
      <c r="M364" s="209">
        <f t="shared" si="28"/>
        <v>0</v>
      </c>
      <c r="N364" s="189"/>
      <c r="O364" s="189"/>
      <c r="Y364" s="184"/>
      <c r="Z364" s="184"/>
      <c r="AA364" s="184"/>
      <c r="AB364" s="183"/>
    </row>
    <row r="365" spans="1:28" s="179" customFormat="1" ht="18" customHeight="1" x14ac:dyDescent="0.15">
      <c r="A365" s="218">
        <f t="shared" si="29"/>
        <v>0</v>
      </c>
      <c r="B365" s="217">
        <f t="shared" si="27"/>
        <v>0</v>
      </c>
      <c r="C365" s="216">
        <f>IF(($Q$9-SUM($C$9:C364))&gt;0,$AB$9,0)</f>
        <v>0</v>
      </c>
      <c r="D365" s="215">
        <f>IF(($Q$10-SUM($D$9:D364))&gt;0,$AB$10,0)</f>
        <v>0</v>
      </c>
      <c r="E365" s="214">
        <f>IF(Q$13&gt;1,"未定",ROUND(((Q$9-SUM(C$9:C364))*Q$14/100)/12,0))</f>
        <v>0</v>
      </c>
      <c r="F365" s="213">
        <f t="shared" si="26"/>
        <v>0</v>
      </c>
      <c r="G365" s="1458"/>
      <c r="H365" s="1459"/>
      <c r="I365" s="210"/>
      <c r="J365" s="210"/>
      <c r="K365" s="210"/>
      <c r="L365" s="210"/>
      <c r="M365" s="209">
        <f t="shared" si="28"/>
        <v>0</v>
      </c>
      <c r="N365" s="189"/>
      <c r="O365" s="189"/>
      <c r="Y365" s="184"/>
      <c r="Z365" s="184"/>
      <c r="AA365" s="184"/>
      <c r="AB365" s="183"/>
    </row>
    <row r="366" spans="1:28" s="179" customFormat="1" ht="18" customHeight="1" x14ac:dyDescent="0.15">
      <c r="A366" s="218">
        <f t="shared" si="29"/>
        <v>0</v>
      </c>
      <c r="B366" s="217">
        <f t="shared" si="27"/>
        <v>0</v>
      </c>
      <c r="C366" s="216">
        <f>IF(($Q$9-SUM($C$9:C365))&gt;0,$AB$9,0)</f>
        <v>0</v>
      </c>
      <c r="D366" s="215">
        <f>IF(($Q$10-SUM($D$9:D365))&gt;0,$AB$10,0)</f>
        <v>0</v>
      </c>
      <c r="E366" s="214">
        <f>IF(Q$13&gt;1,"未定",ROUND(((Q$9-SUM(C$9:C365))*Q$14/100)/12,0))</f>
        <v>0</v>
      </c>
      <c r="F366" s="213">
        <f t="shared" si="26"/>
        <v>0</v>
      </c>
      <c r="G366" s="220" t="s">
        <v>529</v>
      </c>
      <c r="H366" s="219">
        <f>IF(Q$13&gt;1,"未定",SUM(F357:F368))</f>
        <v>0</v>
      </c>
      <c r="I366" s="210"/>
      <c r="J366" s="210"/>
      <c r="K366" s="210"/>
      <c r="L366" s="210"/>
      <c r="M366" s="209">
        <f t="shared" si="28"/>
        <v>0</v>
      </c>
      <c r="N366" s="189"/>
      <c r="O366" s="189"/>
      <c r="Y366" s="184"/>
      <c r="Z366" s="184"/>
      <c r="AA366" s="184"/>
      <c r="AB366" s="183"/>
    </row>
    <row r="367" spans="1:28" s="179" customFormat="1" ht="18" customHeight="1" x14ac:dyDescent="0.15">
      <c r="A367" s="218">
        <f t="shared" si="29"/>
        <v>0</v>
      </c>
      <c r="B367" s="217">
        <f t="shared" si="27"/>
        <v>0</v>
      </c>
      <c r="C367" s="216">
        <f>IF(($Q$9-SUM($C$9:C366))&gt;0,$AB$9,0)</f>
        <v>0</v>
      </c>
      <c r="D367" s="215">
        <f>IF(($Q$10-SUM($D$9:D366))&gt;0,$AB$10,0)</f>
        <v>0</v>
      </c>
      <c r="E367" s="214">
        <f>IF(Q$13&gt;1,"未定",ROUND(((Q$9-SUM(C$9:C366))*Q$14/100)/12,0))</f>
        <v>0</v>
      </c>
      <c r="F367" s="213">
        <f t="shared" si="26"/>
        <v>0</v>
      </c>
      <c r="G367" s="212" t="s">
        <v>528</v>
      </c>
      <c r="H367" s="211">
        <f>SUM(B357:B368)</f>
        <v>0</v>
      </c>
      <c r="I367" s="210"/>
      <c r="J367" s="210"/>
      <c r="K367" s="210"/>
      <c r="L367" s="210"/>
      <c r="M367" s="209">
        <f t="shared" si="28"/>
        <v>0</v>
      </c>
      <c r="N367" s="189"/>
      <c r="O367" s="189"/>
      <c r="Y367" s="184"/>
      <c r="Z367" s="184"/>
      <c r="AA367" s="184"/>
      <c r="AB367" s="183"/>
    </row>
    <row r="368" spans="1:28" s="179" customFormat="1" ht="18" customHeight="1" x14ac:dyDescent="0.15">
      <c r="A368" s="208">
        <f t="shared" si="29"/>
        <v>0</v>
      </c>
      <c r="B368" s="207">
        <f t="shared" si="27"/>
        <v>0</v>
      </c>
      <c r="C368" s="206">
        <f>IF(($Q$9-SUM($C$9:C367))&gt;0,$AB$9,0)</f>
        <v>0</v>
      </c>
      <c r="D368" s="205">
        <f>IF(($Q$10-SUM($D$9:D367))&gt;0,$AB$10,0)</f>
        <v>0</v>
      </c>
      <c r="E368" s="204">
        <f>IF(Q$13&gt;1,"未定",ROUND(((Q$9-SUM(C$9:C367))*Q$14/100)/12,0))</f>
        <v>0</v>
      </c>
      <c r="F368" s="203">
        <f t="shared" si="26"/>
        <v>0</v>
      </c>
      <c r="G368" s="202" t="s">
        <v>527</v>
      </c>
      <c r="H368" s="201">
        <f>IF(Q$13&gt;1,"未定",SUM(E357:E368))</f>
        <v>0</v>
      </c>
      <c r="I368" s="200"/>
      <c r="J368" s="200"/>
      <c r="K368" s="200"/>
      <c r="L368" s="200"/>
      <c r="M368" s="199">
        <f t="shared" si="28"/>
        <v>0</v>
      </c>
      <c r="N368" s="189"/>
      <c r="O368" s="189"/>
      <c r="Y368" s="184"/>
      <c r="Z368" s="184"/>
      <c r="AA368" s="184"/>
      <c r="AB368" s="183"/>
    </row>
    <row r="369" spans="1:28" s="179" customFormat="1" ht="18" customHeight="1" x14ac:dyDescent="0.15">
      <c r="A369" s="228">
        <f t="shared" si="29"/>
        <v>0</v>
      </c>
      <c r="B369" s="227">
        <f t="shared" si="27"/>
        <v>0</v>
      </c>
      <c r="C369" s="226">
        <f>IF(($Q$9-SUM($C$9:C368))&gt;0,$AB$9,0)</f>
        <v>0</v>
      </c>
      <c r="D369" s="225">
        <f>IF(($Q$10-SUM($D$9:D368))&gt;0,$AB$10,0)</f>
        <v>0</v>
      </c>
      <c r="E369" s="224">
        <f>IF(Q$13&gt;1,"未定",ROUND(((Q$9-SUM(C$9:C368))*Q$14/100)/12,0))</f>
        <v>0</v>
      </c>
      <c r="F369" s="223">
        <f t="shared" si="26"/>
        <v>0</v>
      </c>
      <c r="G369" s="1456" t="s">
        <v>538</v>
      </c>
      <c r="H369" s="1457"/>
      <c r="I369" s="222"/>
      <c r="J369" s="222"/>
      <c r="K369" s="222"/>
      <c r="L369" s="222"/>
      <c r="M369" s="221">
        <f t="shared" si="28"/>
        <v>0</v>
      </c>
      <c r="N369" s="189"/>
      <c r="O369" s="189"/>
      <c r="Y369" s="184"/>
      <c r="Z369" s="184"/>
      <c r="AA369" s="184"/>
      <c r="AB369" s="183"/>
    </row>
    <row r="370" spans="1:28" s="179" customFormat="1" ht="18" customHeight="1" x14ac:dyDescent="0.15">
      <c r="A370" s="218">
        <f t="shared" si="29"/>
        <v>0</v>
      </c>
      <c r="B370" s="217">
        <f t="shared" si="27"/>
        <v>0</v>
      </c>
      <c r="C370" s="216">
        <f>IF(($Q$9-SUM($C$9:C369))&gt;0,$AB$9,0)</f>
        <v>0</v>
      </c>
      <c r="D370" s="215">
        <f>IF(($Q$10-SUM($D$9:D369))&gt;0,$AB$10,0)</f>
        <v>0</v>
      </c>
      <c r="E370" s="214">
        <f>IF(Q$13&gt;1,"未定",ROUND(((Q$9-SUM(C$9:C369))*Q$14/100)/12,0))</f>
        <v>0</v>
      </c>
      <c r="F370" s="213">
        <f t="shared" si="26"/>
        <v>0</v>
      </c>
      <c r="G370" s="1458"/>
      <c r="H370" s="1459"/>
      <c r="I370" s="210"/>
      <c r="J370" s="210"/>
      <c r="K370" s="210"/>
      <c r="L370" s="210"/>
      <c r="M370" s="209">
        <f t="shared" si="28"/>
        <v>0</v>
      </c>
      <c r="N370" s="189"/>
      <c r="O370" s="189"/>
      <c r="Y370" s="184"/>
      <c r="Z370" s="184"/>
      <c r="AA370" s="184"/>
      <c r="AB370" s="183"/>
    </row>
    <row r="371" spans="1:28" s="179" customFormat="1" ht="18" customHeight="1" x14ac:dyDescent="0.15">
      <c r="A371" s="218">
        <f t="shared" si="29"/>
        <v>0</v>
      </c>
      <c r="B371" s="217">
        <f t="shared" si="27"/>
        <v>0</v>
      </c>
      <c r="C371" s="216">
        <f>IF(($Q$9-SUM($C$9:C370))&gt;0,$AB$9,0)</f>
        <v>0</v>
      </c>
      <c r="D371" s="215">
        <f>IF(($Q$10-SUM($D$9:D370))&gt;0,$AB$10,0)</f>
        <v>0</v>
      </c>
      <c r="E371" s="214">
        <f>IF(Q$13&gt;1,"未定",ROUND(((Q$9-SUM(C$9:C370))*Q$14/100)/12,0))</f>
        <v>0</v>
      </c>
      <c r="F371" s="213">
        <f t="shared" si="26"/>
        <v>0</v>
      </c>
      <c r="G371" s="1458"/>
      <c r="H371" s="1459"/>
      <c r="I371" s="210"/>
      <c r="J371" s="210"/>
      <c r="K371" s="210"/>
      <c r="L371" s="210"/>
      <c r="M371" s="209">
        <f t="shared" si="28"/>
        <v>0</v>
      </c>
      <c r="N371" s="189"/>
      <c r="O371" s="189"/>
      <c r="Y371" s="184"/>
      <c r="Z371" s="184"/>
      <c r="AA371" s="184"/>
      <c r="AB371" s="183"/>
    </row>
    <row r="372" spans="1:28" s="179" customFormat="1" ht="18" customHeight="1" x14ac:dyDescent="0.15">
      <c r="A372" s="218">
        <f t="shared" si="29"/>
        <v>0</v>
      </c>
      <c r="B372" s="217">
        <f t="shared" si="27"/>
        <v>0</v>
      </c>
      <c r="C372" s="216">
        <f>IF(($Q$9-SUM($C$9:C371))&gt;0,$AB$9,0)</f>
        <v>0</v>
      </c>
      <c r="D372" s="215">
        <f>IF(($Q$10-SUM($D$9:D371))&gt;0,$AB$10,0)</f>
        <v>0</v>
      </c>
      <c r="E372" s="214">
        <f>IF(Q$13&gt;1,"未定",ROUND(((Q$9-SUM(C$9:C371))*Q$14/100)/12,0))</f>
        <v>0</v>
      </c>
      <c r="F372" s="213">
        <f t="shared" si="26"/>
        <v>0</v>
      </c>
      <c r="G372" s="1458"/>
      <c r="H372" s="1459"/>
      <c r="I372" s="210"/>
      <c r="J372" s="210"/>
      <c r="K372" s="210"/>
      <c r="L372" s="210"/>
      <c r="M372" s="209">
        <f t="shared" si="28"/>
        <v>0</v>
      </c>
      <c r="N372" s="189"/>
      <c r="O372" s="189"/>
      <c r="Y372" s="184"/>
      <c r="Z372" s="184"/>
      <c r="AA372" s="184"/>
      <c r="AB372" s="183"/>
    </row>
    <row r="373" spans="1:28" s="179" customFormat="1" ht="18" customHeight="1" x14ac:dyDescent="0.15">
      <c r="A373" s="218">
        <f t="shared" si="29"/>
        <v>0</v>
      </c>
      <c r="B373" s="217">
        <f t="shared" si="27"/>
        <v>0</v>
      </c>
      <c r="C373" s="216">
        <f>IF(($Q$9-SUM($C$9:C372))&gt;0,$AB$9,0)</f>
        <v>0</v>
      </c>
      <c r="D373" s="215">
        <f>IF(($Q$10-SUM($D$9:D372))&gt;0,$AB$10,0)</f>
        <v>0</v>
      </c>
      <c r="E373" s="214">
        <f>IF(Q$13&gt;1,"未定",ROUND(((Q$9-SUM(C$9:C372))*Q$14/100)/12,0))</f>
        <v>0</v>
      </c>
      <c r="F373" s="213">
        <f t="shared" si="26"/>
        <v>0</v>
      </c>
      <c r="G373" s="1458"/>
      <c r="H373" s="1459"/>
      <c r="I373" s="210"/>
      <c r="J373" s="210"/>
      <c r="K373" s="210"/>
      <c r="L373" s="210"/>
      <c r="M373" s="209">
        <f t="shared" si="28"/>
        <v>0</v>
      </c>
      <c r="N373" s="189"/>
      <c r="O373" s="189"/>
      <c r="Y373" s="184"/>
      <c r="Z373" s="184"/>
      <c r="AA373" s="184"/>
      <c r="AB373" s="183"/>
    </row>
    <row r="374" spans="1:28" s="179" customFormat="1" ht="18" customHeight="1" x14ac:dyDescent="0.15">
      <c r="A374" s="218">
        <f t="shared" si="29"/>
        <v>0</v>
      </c>
      <c r="B374" s="217">
        <f t="shared" si="27"/>
        <v>0</v>
      </c>
      <c r="C374" s="216">
        <f>IF(($Q$9-SUM($C$9:C373))&gt;0,$AB$9,0)</f>
        <v>0</v>
      </c>
      <c r="D374" s="215">
        <f>IF(($Q$10-SUM($D$9:D373))&gt;0,$AB$10,0)</f>
        <v>0</v>
      </c>
      <c r="E374" s="214">
        <f>IF(Q$13&gt;1,"未定",ROUND(((Q$9-SUM(C$9:C373))*Q$14/100)/12,0))</f>
        <v>0</v>
      </c>
      <c r="F374" s="213">
        <f t="shared" si="26"/>
        <v>0</v>
      </c>
      <c r="G374" s="1458"/>
      <c r="H374" s="1459"/>
      <c r="I374" s="210"/>
      <c r="J374" s="210"/>
      <c r="K374" s="210"/>
      <c r="L374" s="210"/>
      <c r="M374" s="209">
        <f t="shared" si="28"/>
        <v>0</v>
      </c>
      <c r="N374" s="189"/>
      <c r="O374" s="189"/>
      <c r="Y374" s="184"/>
      <c r="Z374" s="184"/>
      <c r="AA374" s="184"/>
      <c r="AB374" s="183"/>
    </row>
    <row r="375" spans="1:28" s="179" customFormat="1" ht="18" customHeight="1" x14ac:dyDescent="0.15">
      <c r="A375" s="218">
        <f t="shared" si="29"/>
        <v>0</v>
      </c>
      <c r="B375" s="217">
        <f t="shared" si="27"/>
        <v>0</v>
      </c>
      <c r="C375" s="216">
        <f>IF(($Q$9-SUM($C$9:C374))&gt;0,$AB$9,0)</f>
        <v>0</v>
      </c>
      <c r="D375" s="215">
        <f>IF(($Q$10-SUM($D$9:D374))&gt;0,$AB$10,0)</f>
        <v>0</v>
      </c>
      <c r="E375" s="214">
        <f>IF(Q$13&gt;1,"未定",ROUND(((Q$9-SUM(C$9:C374))*Q$14/100)/12,0))</f>
        <v>0</v>
      </c>
      <c r="F375" s="213">
        <f t="shared" si="26"/>
        <v>0</v>
      </c>
      <c r="G375" s="1458"/>
      <c r="H375" s="1459"/>
      <c r="I375" s="210"/>
      <c r="J375" s="210"/>
      <c r="K375" s="210"/>
      <c r="L375" s="210"/>
      <c r="M375" s="209">
        <f t="shared" si="28"/>
        <v>0</v>
      </c>
      <c r="N375" s="189"/>
      <c r="O375" s="189"/>
      <c r="Y375" s="184"/>
      <c r="Z375" s="184"/>
      <c r="AA375" s="184"/>
      <c r="AB375" s="183"/>
    </row>
    <row r="376" spans="1:28" s="179" customFormat="1" ht="18" customHeight="1" x14ac:dyDescent="0.15">
      <c r="A376" s="218">
        <f t="shared" si="29"/>
        <v>0</v>
      </c>
      <c r="B376" s="217">
        <f t="shared" si="27"/>
        <v>0</v>
      </c>
      <c r="C376" s="216">
        <f>IF(($Q$9-SUM($C$9:C375))&gt;0,$AB$9,0)</f>
        <v>0</v>
      </c>
      <c r="D376" s="215">
        <f>IF(($Q$10-SUM($D$9:D375))&gt;0,$AB$10,0)</f>
        <v>0</v>
      </c>
      <c r="E376" s="214">
        <f>IF(Q$13&gt;1,"未定",ROUND(((Q$9-SUM(C$9:C375))*Q$14/100)/12,0))</f>
        <v>0</v>
      </c>
      <c r="F376" s="213">
        <f t="shared" si="26"/>
        <v>0</v>
      </c>
      <c r="G376" s="1458"/>
      <c r="H376" s="1459"/>
      <c r="I376" s="210"/>
      <c r="J376" s="210"/>
      <c r="K376" s="210"/>
      <c r="L376" s="210"/>
      <c r="M376" s="209">
        <f t="shared" si="28"/>
        <v>0</v>
      </c>
      <c r="N376" s="189"/>
      <c r="O376" s="189"/>
      <c r="Y376" s="184"/>
      <c r="Z376" s="184"/>
      <c r="AA376" s="184"/>
      <c r="AB376" s="183"/>
    </row>
    <row r="377" spans="1:28" s="179" customFormat="1" ht="18" customHeight="1" x14ac:dyDescent="0.15">
      <c r="A377" s="218">
        <f t="shared" si="29"/>
        <v>0</v>
      </c>
      <c r="B377" s="217">
        <f t="shared" si="27"/>
        <v>0</v>
      </c>
      <c r="C377" s="216">
        <f>IF(($Q$9-SUM($C$9:C376))&gt;0,$AB$9,0)</f>
        <v>0</v>
      </c>
      <c r="D377" s="215">
        <f>IF(($Q$10-SUM($D$9:D376))&gt;0,$AB$10,0)</f>
        <v>0</v>
      </c>
      <c r="E377" s="214">
        <f>IF(Q$13&gt;1,"未定",ROUND(((Q$9-SUM(C$9:C376))*Q$14/100)/12,0))</f>
        <v>0</v>
      </c>
      <c r="F377" s="213">
        <f t="shared" si="26"/>
        <v>0</v>
      </c>
      <c r="G377" s="1458"/>
      <c r="H377" s="1459"/>
      <c r="I377" s="210"/>
      <c r="J377" s="210"/>
      <c r="K377" s="210"/>
      <c r="L377" s="210"/>
      <c r="M377" s="209">
        <f t="shared" si="28"/>
        <v>0</v>
      </c>
      <c r="N377" s="189"/>
      <c r="O377" s="189"/>
      <c r="Y377" s="184"/>
      <c r="Z377" s="184"/>
      <c r="AA377" s="184"/>
      <c r="AB377" s="183"/>
    </row>
    <row r="378" spans="1:28" s="179" customFormat="1" ht="18" customHeight="1" x14ac:dyDescent="0.15">
      <c r="A378" s="218">
        <f t="shared" si="29"/>
        <v>0</v>
      </c>
      <c r="B378" s="217">
        <f t="shared" si="27"/>
        <v>0</v>
      </c>
      <c r="C378" s="216">
        <f>IF(($Q$9-SUM($C$9:C377))&gt;0,$AB$9,0)</f>
        <v>0</v>
      </c>
      <c r="D378" s="215">
        <f>IF(($Q$10-SUM($D$9:D377))&gt;0,$AB$10,0)</f>
        <v>0</v>
      </c>
      <c r="E378" s="214">
        <f>IF(Q$13&gt;1,"未定",ROUND(((Q$9-SUM(C$9:C377))*Q$14/100)/12,0))</f>
        <v>0</v>
      </c>
      <c r="F378" s="213">
        <f t="shared" si="26"/>
        <v>0</v>
      </c>
      <c r="G378" s="220" t="s">
        <v>529</v>
      </c>
      <c r="H378" s="219">
        <f>IF(Q$13&gt;1,"未定",SUM(F369:F380))</f>
        <v>0</v>
      </c>
      <c r="I378" s="210"/>
      <c r="J378" s="210"/>
      <c r="K378" s="210"/>
      <c r="L378" s="210"/>
      <c r="M378" s="209">
        <f t="shared" si="28"/>
        <v>0</v>
      </c>
      <c r="N378" s="189"/>
      <c r="O378" s="189"/>
      <c r="Y378" s="184"/>
      <c r="Z378" s="184"/>
      <c r="AA378" s="184"/>
      <c r="AB378" s="183"/>
    </row>
    <row r="379" spans="1:28" s="179" customFormat="1" ht="18" customHeight="1" x14ac:dyDescent="0.15">
      <c r="A379" s="218">
        <f t="shared" si="29"/>
        <v>0</v>
      </c>
      <c r="B379" s="217">
        <f t="shared" si="27"/>
        <v>0</v>
      </c>
      <c r="C379" s="216">
        <f>IF(($Q$9-SUM($C$9:C378))&gt;0,$AB$9,0)</f>
        <v>0</v>
      </c>
      <c r="D379" s="215">
        <f>IF(($Q$10-SUM($D$9:D378))&gt;0,$AB$10,0)</f>
        <v>0</v>
      </c>
      <c r="E379" s="214">
        <f>IF(Q$13&gt;1,"未定",ROUND(((Q$9-SUM(C$9:C378))*Q$14/100)/12,0))</f>
        <v>0</v>
      </c>
      <c r="F379" s="213">
        <f t="shared" si="26"/>
        <v>0</v>
      </c>
      <c r="G379" s="212" t="s">
        <v>528</v>
      </c>
      <c r="H379" s="211">
        <f>SUM(B369:B380)</f>
        <v>0</v>
      </c>
      <c r="I379" s="210"/>
      <c r="J379" s="210"/>
      <c r="K379" s="210"/>
      <c r="L379" s="210"/>
      <c r="M379" s="209">
        <f t="shared" si="28"/>
        <v>0</v>
      </c>
      <c r="N379" s="189"/>
      <c r="O379" s="189"/>
      <c r="Y379" s="184"/>
      <c r="Z379" s="184"/>
      <c r="AA379" s="184"/>
      <c r="AB379" s="183"/>
    </row>
    <row r="380" spans="1:28" s="179" customFormat="1" ht="18" customHeight="1" x14ac:dyDescent="0.15">
      <c r="A380" s="208">
        <f t="shared" si="29"/>
        <v>0</v>
      </c>
      <c r="B380" s="207">
        <f t="shared" si="27"/>
        <v>0</v>
      </c>
      <c r="C380" s="206">
        <f>IF(($Q$9-SUM($C$9:C379))&gt;0,$AB$9,0)</f>
        <v>0</v>
      </c>
      <c r="D380" s="205">
        <f>IF(($Q$10-SUM($D$9:D379))&gt;0,$AB$10,0)</f>
        <v>0</v>
      </c>
      <c r="E380" s="204">
        <f>IF(Q$13&gt;1,"未定",ROUND(((Q$9-SUM(C$9:C379))*Q$14/100)/12,0))</f>
        <v>0</v>
      </c>
      <c r="F380" s="203">
        <f t="shared" si="26"/>
        <v>0</v>
      </c>
      <c r="G380" s="202" t="s">
        <v>527</v>
      </c>
      <c r="H380" s="201">
        <f>IF(Q$13&gt;1,"未定",SUM(E369:E380))</f>
        <v>0</v>
      </c>
      <c r="I380" s="200"/>
      <c r="J380" s="200"/>
      <c r="K380" s="200"/>
      <c r="L380" s="200"/>
      <c r="M380" s="199">
        <f t="shared" si="28"/>
        <v>0</v>
      </c>
      <c r="N380" s="189"/>
      <c r="O380" s="189"/>
      <c r="Y380" s="184"/>
      <c r="Z380" s="184"/>
      <c r="AA380" s="184"/>
      <c r="AB380" s="183"/>
    </row>
    <row r="381" spans="1:28" s="179" customFormat="1" ht="18" customHeight="1" x14ac:dyDescent="0.15">
      <c r="A381" s="228">
        <f t="shared" si="29"/>
        <v>0</v>
      </c>
      <c r="B381" s="227">
        <f t="shared" si="27"/>
        <v>0</v>
      </c>
      <c r="C381" s="226">
        <f>IF(($Q$9-SUM($C$9:C380))&gt;0,$AB$9,0)</f>
        <v>0</v>
      </c>
      <c r="D381" s="225">
        <f>IF(($Q$10-SUM($D$9:D380))&gt;0,$AB$10,0)</f>
        <v>0</v>
      </c>
      <c r="E381" s="224">
        <f>IF(Q$13&gt;1,"未定",ROUND(((Q$9-SUM(C$9:C380))*Q$14/100)/12,0))</f>
        <v>0</v>
      </c>
      <c r="F381" s="223">
        <f t="shared" si="26"/>
        <v>0</v>
      </c>
      <c r="G381" s="1456" t="s">
        <v>537</v>
      </c>
      <c r="H381" s="1457"/>
      <c r="I381" s="222"/>
      <c r="J381" s="222"/>
      <c r="K381" s="222"/>
      <c r="L381" s="222"/>
      <c r="M381" s="221">
        <f t="shared" si="28"/>
        <v>0</v>
      </c>
      <c r="N381" s="189"/>
      <c r="O381" s="189"/>
      <c r="Y381" s="184"/>
      <c r="Z381" s="184"/>
      <c r="AA381" s="184"/>
      <c r="AB381" s="183"/>
    </row>
    <row r="382" spans="1:28" s="179" customFormat="1" ht="18" customHeight="1" x14ac:dyDescent="0.15">
      <c r="A382" s="218">
        <f t="shared" si="29"/>
        <v>0</v>
      </c>
      <c r="B382" s="217">
        <f t="shared" si="27"/>
        <v>0</v>
      </c>
      <c r="C382" s="216">
        <f>IF(($Q$9-SUM($C$9:C381))&gt;0,$AB$9,0)</f>
        <v>0</v>
      </c>
      <c r="D382" s="215">
        <f>IF(($Q$10-SUM($D$9:D381))&gt;0,$AB$10,0)</f>
        <v>0</v>
      </c>
      <c r="E382" s="214">
        <f>IF(Q$13&gt;1,"未定",ROUND(((Q$9-SUM(C$9:C381))*Q$14/100)/12,0))</f>
        <v>0</v>
      </c>
      <c r="F382" s="213">
        <f t="shared" si="26"/>
        <v>0</v>
      </c>
      <c r="G382" s="1458"/>
      <c r="H382" s="1459"/>
      <c r="I382" s="210"/>
      <c r="J382" s="210"/>
      <c r="K382" s="210"/>
      <c r="L382" s="210"/>
      <c r="M382" s="209">
        <f t="shared" si="28"/>
        <v>0</v>
      </c>
      <c r="N382" s="189"/>
      <c r="O382" s="189"/>
      <c r="Y382" s="184"/>
      <c r="Z382" s="184"/>
      <c r="AA382" s="184"/>
      <c r="AB382" s="183"/>
    </row>
    <row r="383" spans="1:28" s="179" customFormat="1" ht="18" customHeight="1" x14ac:dyDescent="0.15">
      <c r="A383" s="218">
        <f t="shared" si="29"/>
        <v>0</v>
      </c>
      <c r="B383" s="217">
        <f t="shared" si="27"/>
        <v>0</v>
      </c>
      <c r="C383" s="216">
        <f>IF(($Q$9-SUM($C$9:C382))&gt;0,$AB$9,0)</f>
        <v>0</v>
      </c>
      <c r="D383" s="215">
        <f>IF(($Q$10-SUM($D$9:D382))&gt;0,$AB$10,0)</f>
        <v>0</v>
      </c>
      <c r="E383" s="214">
        <f>IF(Q$13&gt;1,"未定",ROUND(((Q$9-SUM(C$9:C382))*Q$14/100)/12,0))</f>
        <v>0</v>
      </c>
      <c r="F383" s="213">
        <f t="shared" si="26"/>
        <v>0</v>
      </c>
      <c r="G383" s="1458"/>
      <c r="H383" s="1459"/>
      <c r="I383" s="210"/>
      <c r="J383" s="210"/>
      <c r="K383" s="210"/>
      <c r="L383" s="210"/>
      <c r="M383" s="209">
        <f t="shared" si="28"/>
        <v>0</v>
      </c>
      <c r="N383" s="189"/>
      <c r="O383" s="189"/>
      <c r="Y383" s="184"/>
      <c r="Z383" s="184"/>
      <c r="AA383" s="184"/>
      <c r="AB383" s="183"/>
    </row>
    <row r="384" spans="1:28" s="179" customFormat="1" ht="18" customHeight="1" x14ac:dyDescent="0.15">
      <c r="A384" s="218">
        <f t="shared" si="29"/>
        <v>0</v>
      </c>
      <c r="B384" s="217">
        <f t="shared" si="27"/>
        <v>0</v>
      </c>
      <c r="C384" s="216">
        <f>IF(($Q$9-SUM($C$9:C383))&gt;0,$AB$9,0)</f>
        <v>0</v>
      </c>
      <c r="D384" s="215">
        <f>IF(($Q$10-SUM($D$9:D383))&gt;0,$AB$10,0)</f>
        <v>0</v>
      </c>
      <c r="E384" s="214">
        <f>IF(Q$13&gt;1,"未定",ROUND(((Q$9-SUM(C$9:C383))*Q$14/100)/12,0))</f>
        <v>0</v>
      </c>
      <c r="F384" s="213">
        <f t="shared" si="26"/>
        <v>0</v>
      </c>
      <c r="G384" s="1458"/>
      <c r="H384" s="1459"/>
      <c r="I384" s="210"/>
      <c r="J384" s="210"/>
      <c r="K384" s="210"/>
      <c r="L384" s="210"/>
      <c r="M384" s="209">
        <f t="shared" si="28"/>
        <v>0</v>
      </c>
      <c r="N384" s="189"/>
      <c r="O384" s="189"/>
      <c r="Y384" s="184"/>
      <c r="Z384" s="184"/>
      <c r="AA384" s="184"/>
      <c r="AB384" s="183"/>
    </row>
    <row r="385" spans="1:28" s="179" customFormat="1" ht="18" customHeight="1" x14ac:dyDescent="0.15">
      <c r="A385" s="218">
        <f t="shared" si="29"/>
        <v>0</v>
      </c>
      <c r="B385" s="217">
        <f t="shared" si="27"/>
        <v>0</v>
      </c>
      <c r="C385" s="216">
        <f>IF(($Q$9-SUM($C$9:C384))&gt;0,$AB$9,0)</f>
        <v>0</v>
      </c>
      <c r="D385" s="215">
        <f>IF(($Q$10-SUM($D$9:D384))&gt;0,$AB$10,0)</f>
        <v>0</v>
      </c>
      <c r="E385" s="214">
        <f>IF(Q$13&gt;1,"未定",ROUND(((Q$9-SUM(C$9:C384))*Q$14/100)/12,0))</f>
        <v>0</v>
      </c>
      <c r="F385" s="213">
        <f t="shared" ref="F385:F448" si="30">IF(Q$13&gt;1,"未定",B385+E385)</f>
        <v>0</v>
      </c>
      <c r="G385" s="1458"/>
      <c r="H385" s="1459"/>
      <c r="I385" s="210"/>
      <c r="J385" s="210"/>
      <c r="K385" s="210"/>
      <c r="L385" s="210"/>
      <c r="M385" s="209">
        <f t="shared" si="28"/>
        <v>0</v>
      </c>
      <c r="N385" s="189"/>
      <c r="O385" s="189"/>
      <c r="Y385" s="184"/>
      <c r="Z385" s="184"/>
      <c r="AA385" s="184"/>
      <c r="AB385" s="183"/>
    </row>
    <row r="386" spans="1:28" s="179" customFormat="1" ht="18" customHeight="1" x14ac:dyDescent="0.15">
      <c r="A386" s="218">
        <f t="shared" si="29"/>
        <v>0</v>
      </c>
      <c r="B386" s="217">
        <f t="shared" si="27"/>
        <v>0</v>
      </c>
      <c r="C386" s="216">
        <f>IF(($Q$9-SUM($C$9:C385))&gt;0,$AB$9,0)</f>
        <v>0</v>
      </c>
      <c r="D386" s="215">
        <f>IF(($Q$10-SUM($D$9:D385))&gt;0,$AB$10,0)</f>
        <v>0</v>
      </c>
      <c r="E386" s="214">
        <f>IF(Q$13&gt;1,"未定",ROUND(((Q$9-SUM(C$9:C385))*Q$14/100)/12,0))</f>
        <v>0</v>
      </c>
      <c r="F386" s="213">
        <f t="shared" si="30"/>
        <v>0</v>
      </c>
      <c r="G386" s="1458"/>
      <c r="H386" s="1459"/>
      <c r="I386" s="210"/>
      <c r="J386" s="210"/>
      <c r="K386" s="210"/>
      <c r="L386" s="210"/>
      <c r="M386" s="209">
        <f t="shared" si="28"/>
        <v>0</v>
      </c>
      <c r="N386" s="189"/>
      <c r="O386" s="189"/>
      <c r="Y386" s="184"/>
      <c r="Z386" s="184"/>
      <c r="AA386" s="184"/>
      <c r="AB386" s="183"/>
    </row>
    <row r="387" spans="1:28" s="179" customFormat="1" ht="18" customHeight="1" x14ac:dyDescent="0.15">
      <c r="A387" s="218">
        <f t="shared" si="29"/>
        <v>0</v>
      </c>
      <c r="B387" s="217">
        <f t="shared" si="27"/>
        <v>0</v>
      </c>
      <c r="C387" s="216">
        <f>IF(($Q$9-SUM($C$9:C386))&gt;0,$AB$9,0)</f>
        <v>0</v>
      </c>
      <c r="D387" s="215">
        <f>IF(($Q$10-SUM($D$9:D386))&gt;0,$AB$10,0)</f>
        <v>0</v>
      </c>
      <c r="E387" s="214">
        <f>IF(Q$13&gt;1,"未定",ROUND(((Q$9-SUM(C$9:C386))*Q$14/100)/12,0))</f>
        <v>0</v>
      </c>
      <c r="F387" s="213">
        <f t="shared" si="30"/>
        <v>0</v>
      </c>
      <c r="G387" s="1458"/>
      <c r="H387" s="1459"/>
      <c r="I387" s="210"/>
      <c r="J387" s="210"/>
      <c r="K387" s="210"/>
      <c r="L387" s="210"/>
      <c r="M387" s="209">
        <f t="shared" si="28"/>
        <v>0</v>
      </c>
      <c r="N387" s="189"/>
      <c r="O387" s="189"/>
      <c r="Y387" s="184"/>
      <c r="Z387" s="184"/>
      <c r="AA387" s="184"/>
      <c r="AB387" s="183"/>
    </row>
    <row r="388" spans="1:28" s="179" customFormat="1" ht="18" customHeight="1" x14ac:dyDescent="0.15">
      <c r="A388" s="218">
        <f t="shared" si="29"/>
        <v>0</v>
      </c>
      <c r="B388" s="217">
        <f t="shared" si="27"/>
        <v>0</v>
      </c>
      <c r="C388" s="216">
        <f>IF(($Q$9-SUM($C$9:C387))&gt;0,$AB$9,0)</f>
        <v>0</v>
      </c>
      <c r="D388" s="215">
        <f>IF(($Q$10-SUM($D$9:D387))&gt;0,$AB$10,0)</f>
        <v>0</v>
      </c>
      <c r="E388" s="214">
        <f>IF(Q$13&gt;1,"未定",ROUND(((Q$9-SUM(C$9:C387))*Q$14/100)/12,0))</f>
        <v>0</v>
      </c>
      <c r="F388" s="213">
        <f t="shared" si="30"/>
        <v>0</v>
      </c>
      <c r="G388" s="1458"/>
      <c r="H388" s="1459"/>
      <c r="I388" s="210"/>
      <c r="J388" s="210"/>
      <c r="K388" s="210"/>
      <c r="L388" s="210"/>
      <c r="M388" s="209">
        <f t="shared" si="28"/>
        <v>0</v>
      </c>
      <c r="N388" s="189"/>
      <c r="O388" s="189"/>
      <c r="Y388" s="184"/>
      <c r="Z388" s="184"/>
      <c r="AA388" s="184"/>
      <c r="AB388" s="183"/>
    </row>
    <row r="389" spans="1:28" s="179" customFormat="1" ht="18" customHeight="1" x14ac:dyDescent="0.15">
      <c r="A389" s="218">
        <f t="shared" si="29"/>
        <v>0</v>
      </c>
      <c r="B389" s="217">
        <f t="shared" si="27"/>
        <v>0</v>
      </c>
      <c r="C389" s="216">
        <f>IF(($Q$9-SUM($C$9:C388))&gt;0,$AB$9,0)</f>
        <v>0</v>
      </c>
      <c r="D389" s="215">
        <f>IF(($Q$10-SUM($D$9:D388))&gt;0,$AB$10,0)</f>
        <v>0</v>
      </c>
      <c r="E389" s="214">
        <f>IF(Q$13&gt;1,"未定",ROUND(((Q$9-SUM(C$9:C388))*Q$14/100)/12,0))</f>
        <v>0</v>
      </c>
      <c r="F389" s="213">
        <f t="shared" si="30"/>
        <v>0</v>
      </c>
      <c r="G389" s="1458"/>
      <c r="H389" s="1459"/>
      <c r="I389" s="210"/>
      <c r="J389" s="210"/>
      <c r="K389" s="210"/>
      <c r="L389" s="210"/>
      <c r="M389" s="209">
        <f t="shared" si="28"/>
        <v>0</v>
      </c>
      <c r="N389" s="189"/>
      <c r="O389" s="189"/>
      <c r="Y389" s="184"/>
      <c r="Z389" s="184"/>
      <c r="AA389" s="184"/>
      <c r="AB389" s="183"/>
    </row>
    <row r="390" spans="1:28" s="179" customFormat="1" ht="18" customHeight="1" x14ac:dyDescent="0.15">
      <c r="A390" s="218">
        <f t="shared" si="29"/>
        <v>0</v>
      </c>
      <c r="B390" s="217">
        <f t="shared" si="27"/>
        <v>0</v>
      </c>
      <c r="C390" s="216">
        <f>IF(($Q$9-SUM($C$9:C389))&gt;0,$AB$9,0)</f>
        <v>0</v>
      </c>
      <c r="D390" s="215">
        <f>IF(($Q$10-SUM($D$9:D389))&gt;0,$AB$10,0)</f>
        <v>0</v>
      </c>
      <c r="E390" s="214">
        <f>IF(Q$13&gt;1,"未定",ROUND(((Q$9-SUM(C$9:C389))*Q$14/100)/12,0))</f>
        <v>0</v>
      </c>
      <c r="F390" s="213">
        <f t="shared" si="30"/>
        <v>0</v>
      </c>
      <c r="G390" s="220" t="s">
        <v>529</v>
      </c>
      <c r="H390" s="219">
        <f>IF(Q$13&gt;1,"未定",SUM(F381:F392))</f>
        <v>0</v>
      </c>
      <c r="I390" s="210"/>
      <c r="J390" s="210"/>
      <c r="K390" s="210"/>
      <c r="L390" s="210"/>
      <c r="M390" s="209">
        <f t="shared" si="28"/>
        <v>0</v>
      </c>
      <c r="N390" s="189"/>
      <c r="O390" s="189"/>
      <c r="Y390" s="184"/>
      <c r="Z390" s="184"/>
      <c r="AA390" s="184"/>
      <c r="AB390" s="183"/>
    </row>
    <row r="391" spans="1:28" s="179" customFormat="1" ht="18" customHeight="1" x14ac:dyDescent="0.15">
      <c r="A391" s="218">
        <f t="shared" si="29"/>
        <v>0</v>
      </c>
      <c r="B391" s="217">
        <f t="shared" si="27"/>
        <v>0</v>
      </c>
      <c r="C391" s="216">
        <f>IF(($Q$9-SUM($C$9:C390))&gt;0,$AB$9,0)</f>
        <v>0</v>
      </c>
      <c r="D391" s="215">
        <f>IF(($Q$10-SUM($D$9:D390))&gt;0,$AB$10,0)</f>
        <v>0</v>
      </c>
      <c r="E391" s="214">
        <f>IF(Q$13&gt;1,"未定",ROUND(((Q$9-SUM(C$9:C390))*Q$14/100)/12,0))</f>
        <v>0</v>
      </c>
      <c r="F391" s="213">
        <f t="shared" si="30"/>
        <v>0</v>
      </c>
      <c r="G391" s="212" t="s">
        <v>528</v>
      </c>
      <c r="H391" s="211">
        <f>SUM(B381:B392)</f>
        <v>0</v>
      </c>
      <c r="I391" s="210"/>
      <c r="J391" s="210"/>
      <c r="K391" s="210"/>
      <c r="L391" s="210"/>
      <c r="M391" s="209">
        <f t="shared" si="28"/>
        <v>0</v>
      </c>
      <c r="N391" s="189"/>
      <c r="O391" s="189"/>
      <c r="Y391" s="184"/>
      <c r="Z391" s="184"/>
      <c r="AA391" s="184"/>
      <c r="AB391" s="183"/>
    </row>
    <row r="392" spans="1:28" s="179" customFormat="1" ht="18" customHeight="1" x14ac:dyDescent="0.15">
      <c r="A392" s="208">
        <f t="shared" si="29"/>
        <v>0</v>
      </c>
      <c r="B392" s="207">
        <f t="shared" si="27"/>
        <v>0</v>
      </c>
      <c r="C392" s="206">
        <f>IF(($Q$9-SUM($C$9:C391))&gt;0,$AB$9,0)</f>
        <v>0</v>
      </c>
      <c r="D392" s="205">
        <f>IF(($Q$10-SUM($D$9:D391))&gt;0,$AB$10,0)</f>
        <v>0</v>
      </c>
      <c r="E392" s="204">
        <f>IF(Q$13&gt;1,"未定",ROUND(((Q$9-SUM(C$9:C391))*Q$14/100)/12,0))</f>
        <v>0</v>
      </c>
      <c r="F392" s="203">
        <f t="shared" si="30"/>
        <v>0</v>
      </c>
      <c r="G392" s="202" t="s">
        <v>527</v>
      </c>
      <c r="H392" s="201">
        <f>IF(Q$13&gt;1,"未定",SUM(E381:E392))</f>
        <v>0</v>
      </c>
      <c r="I392" s="200"/>
      <c r="J392" s="200"/>
      <c r="K392" s="200"/>
      <c r="L392" s="200"/>
      <c r="M392" s="199">
        <f t="shared" si="28"/>
        <v>0</v>
      </c>
      <c r="N392" s="189"/>
      <c r="O392" s="189"/>
      <c r="Y392" s="184"/>
      <c r="Z392" s="184"/>
      <c r="AA392" s="184"/>
      <c r="AB392" s="183"/>
    </row>
    <row r="393" spans="1:28" s="179" customFormat="1" ht="18" customHeight="1" x14ac:dyDescent="0.15">
      <c r="A393" s="228">
        <f t="shared" si="29"/>
        <v>0</v>
      </c>
      <c r="B393" s="227">
        <f t="shared" ref="B393:B456" si="31">SUM(C393:D393)</f>
        <v>0</v>
      </c>
      <c r="C393" s="226">
        <f>IF(($Q$9-SUM($C$9:C392))&gt;0,$AB$9,0)</f>
        <v>0</v>
      </c>
      <c r="D393" s="225">
        <f>IF(($Q$10-SUM($D$9:D392))&gt;0,$AB$10,0)</f>
        <v>0</v>
      </c>
      <c r="E393" s="224">
        <f>IF(Q$13&gt;1,"未定",ROUND(((Q$9-SUM(C$9:C392))*Q$14/100)/12,0))</f>
        <v>0</v>
      </c>
      <c r="F393" s="223">
        <f t="shared" si="30"/>
        <v>0</v>
      </c>
      <c r="G393" s="1456" t="s">
        <v>536</v>
      </c>
      <c r="H393" s="1457"/>
      <c r="I393" s="222"/>
      <c r="J393" s="222"/>
      <c r="K393" s="222"/>
      <c r="L393" s="222"/>
      <c r="M393" s="221">
        <f t="shared" ref="M393:M456" si="32">SUM(I393:L393)</f>
        <v>0</v>
      </c>
      <c r="N393" s="189"/>
      <c r="O393" s="189"/>
      <c r="Y393" s="184"/>
      <c r="Z393" s="184"/>
      <c r="AA393" s="184"/>
      <c r="AB393" s="183"/>
    </row>
    <row r="394" spans="1:28" s="179" customFormat="1" ht="18" customHeight="1" x14ac:dyDescent="0.15">
      <c r="A394" s="218">
        <f t="shared" ref="A394:A457" si="33">IF(F394&gt;0,A393+1,0)</f>
        <v>0</v>
      </c>
      <c r="B394" s="217">
        <f t="shared" si="31"/>
        <v>0</v>
      </c>
      <c r="C394" s="216">
        <f>IF(($Q$9-SUM($C$9:C393))&gt;0,$AB$9,0)</f>
        <v>0</v>
      </c>
      <c r="D394" s="215">
        <f>IF(($Q$10-SUM($D$9:D393))&gt;0,$AB$10,0)</f>
        <v>0</v>
      </c>
      <c r="E394" s="214">
        <f>IF(Q$13&gt;1,"未定",ROUND(((Q$9-SUM(C$9:C393))*Q$14/100)/12,0))</f>
        <v>0</v>
      </c>
      <c r="F394" s="213">
        <f t="shared" si="30"/>
        <v>0</v>
      </c>
      <c r="G394" s="1458"/>
      <c r="H394" s="1459"/>
      <c r="I394" s="210"/>
      <c r="J394" s="210"/>
      <c r="K394" s="210"/>
      <c r="L394" s="210"/>
      <c r="M394" s="209">
        <f t="shared" si="32"/>
        <v>0</v>
      </c>
      <c r="N394" s="189"/>
      <c r="O394" s="189"/>
      <c r="Y394" s="184"/>
      <c r="Z394" s="184"/>
      <c r="AA394" s="184"/>
      <c r="AB394" s="183"/>
    </row>
    <row r="395" spans="1:28" s="179" customFormat="1" ht="18" customHeight="1" x14ac:dyDescent="0.15">
      <c r="A395" s="218">
        <f t="shared" si="33"/>
        <v>0</v>
      </c>
      <c r="B395" s="217">
        <f t="shared" si="31"/>
        <v>0</v>
      </c>
      <c r="C395" s="216">
        <f>IF(($Q$9-SUM($C$9:C394))&gt;0,$AB$9,0)</f>
        <v>0</v>
      </c>
      <c r="D395" s="215">
        <f>IF(($Q$10-SUM($D$9:D394))&gt;0,$AB$10,0)</f>
        <v>0</v>
      </c>
      <c r="E395" s="214">
        <f>IF(Q$13&gt;1,"未定",ROUND(((Q$9-SUM(C$9:C394))*Q$14/100)/12,0))</f>
        <v>0</v>
      </c>
      <c r="F395" s="213">
        <f t="shared" si="30"/>
        <v>0</v>
      </c>
      <c r="G395" s="1458"/>
      <c r="H395" s="1459"/>
      <c r="I395" s="210"/>
      <c r="J395" s="210"/>
      <c r="K395" s="210"/>
      <c r="L395" s="210"/>
      <c r="M395" s="209">
        <f t="shared" si="32"/>
        <v>0</v>
      </c>
      <c r="N395" s="189"/>
      <c r="O395" s="189"/>
      <c r="Y395" s="184"/>
      <c r="Z395" s="184"/>
      <c r="AA395" s="184"/>
      <c r="AB395" s="183"/>
    </row>
    <row r="396" spans="1:28" s="179" customFormat="1" ht="18" customHeight="1" x14ac:dyDescent="0.15">
      <c r="A396" s="218">
        <f t="shared" si="33"/>
        <v>0</v>
      </c>
      <c r="B396" s="217">
        <f t="shared" si="31"/>
        <v>0</v>
      </c>
      <c r="C396" s="216">
        <f>IF(($Q$9-SUM($C$9:C395))&gt;0,$AB$9,0)</f>
        <v>0</v>
      </c>
      <c r="D396" s="215">
        <f>IF(($Q$10-SUM($D$9:D395))&gt;0,$AB$10,0)</f>
        <v>0</v>
      </c>
      <c r="E396" s="214">
        <f>IF(Q$13&gt;1,"未定",ROUND(((Q$9-SUM(C$9:C395))*Q$14/100)/12,0))</f>
        <v>0</v>
      </c>
      <c r="F396" s="213">
        <f t="shared" si="30"/>
        <v>0</v>
      </c>
      <c r="G396" s="1458"/>
      <c r="H396" s="1459"/>
      <c r="I396" s="210"/>
      <c r="J396" s="210"/>
      <c r="K396" s="210"/>
      <c r="L396" s="210"/>
      <c r="M396" s="209">
        <f t="shared" si="32"/>
        <v>0</v>
      </c>
      <c r="N396" s="189"/>
      <c r="O396" s="189"/>
      <c r="Y396" s="184"/>
      <c r="Z396" s="184"/>
      <c r="AA396" s="184"/>
      <c r="AB396" s="183"/>
    </row>
    <row r="397" spans="1:28" s="179" customFormat="1" ht="18" customHeight="1" x14ac:dyDescent="0.15">
      <c r="A397" s="218">
        <f t="shared" si="33"/>
        <v>0</v>
      </c>
      <c r="B397" s="217">
        <f t="shared" si="31"/>
        <v>0</v>
      </c>
      <c r="C397" s="216">
        <f>IF(($Q$9-SUM($C$9:C396))&gt;0,$AB$9,0)</f>
        <v>0</v>
      </c>
      <c r="D397" s="215">
        <f>IF(($Q$10-SUM($D$9:D396))&gt;0,$AB$10,0)</f>
        <v>0</v>
      </c>
      <c r="E397" s="214">
        <f>IF(Q$13&gt;1,"未定",ROUND(((Q$9-SUM(C$9:C396))*Q$14/100)/12,0))</f>
        <v>0</v>
      </c>
      <c r="F397" s="213">
        <f t="shared" si="30"/>
        <v>0</v>
      </c>
      <c r="G397" s="1458"/>
      <c r="H397" s="1459"/>
      <c r="I397" s="210"/>
      <c r="J397" s="210"/>
      <c r="K397" s="210"/>
      <c r="L397" s="210"/>
      <c r="M397" s="209">
        <f t="shared" si="32"/>
        <v>0</v>
      </c>
      <c r="N397" s="189"/>
      <c r="O397" s="189"/>
      <c r="Y397" s="184"/>
      <c r="Z397" s="184"/>
      <c r="AA397" s="184"/>
      <c r="AB397" s="183"/>
    </row>
    <row r="398" spans="1:28" s="179" customFormat="1" ht="18" customHeight="1" x14ac:dyDescent="0.15">
      <c r="A398" s="218">
        <f t="shared" si="33"/>
        <v>0</v>
      </c>
      <c r="B398" s="217">
        <f t="shared" si="31"/>
        <v>0</v>
      </c>
      <c r="C398" s="216">
        <f>IF(($Q$9-SUM($C$9:C397))&gt;0,$AB$9,0)</f>
        <v>0</v>
      </c>
      <c r="D398" s="215">
        <f>IF(($Q$10-SUM($D$9:D397))&gt;0,$AB$10,0)</f>
        <v>0</v>
      </c>
      <c r="E398" s="214">
        <f>IF(Q$13&gt;1,"未定",ROUND(((Q$9-SUM(C$9:C397))*Q$14/100)/12,0))</f>
        <v>0</v>
      </c>
      <c r="F398" s="213">
        <f t="shared" si="30"/>
        <v>0</v>
      </c>
      <c r="G398" s="1458"/>
      <c r="H398" s="1459"/>
      <c r="I398" s="210"/>
      <c r="J398" s="210"/>
      <c r="K398" s="210"/>
      <c r="L398" s="210"/>
      <c r="M398" s="209">
        <f t="shared" si="32"/>
        <v>0</v>
      </c>
      <c r="N398" s="189"/>
      <c r="O398" s="189"/>
      <c r="Y398" s="184"/>
      <c r="Z398" s="184"/>
      <c r="AA398" s="184"/>
      <c r="AB398" s="183"/>
    </row>
    <row r="399" spans="1:28" s="179" customFormat="1" ht="18" customHeight="1" x14ac:dyDescent="0.15">
      <c r="A399" s="218">
        <f t="shared" si="33"/>
        <v>0</v>
      </c>
      <c r="B399" s="217">
        <f t="shared" si="31"/>
        <v>0</v>
      </c>
      <c r="C399" s="216">
        <f>IF(($Q$9-SUM($C$9:C398))&gt;0,$AB$9,0)</f>
        <v>0</v>
      </c>
      <c r="D399" s="215">
        <f>IF(($Q$10-SUM($D$9:D398))&gt;0,$AB$10,0)</f>
        <v>0</v>
      </c>
      <c r="E399" s="214">
        <f>IF(Q$13&gt;1,"未定",ROUND(((Q$9-SUM(C$9:C398))*Q$14/100)/12,0))</f>
        <v>0</v>
      </c>
      <c r="F399" s="213">
        <f t="shared" si="30"/>
        <v>0</v>
      </c>
      <c r="G399" s="1458"/>
      <c r="H399" s="1459"/>
      <c r="I399" s="210"/>
      <c r="J399" s="210"/>
      <c r="K399" s="210"/>
      <c r="L399" s="210"/>
      <c r="M399" s="209">
        <f t="shared" si="32"/>
        <v>0</v>
      </c>
      <c r="N399" s="189"/>
      <c r="O399" s="189"/>
      <c r="Y399" s="184"/>
      <c r="Z399" s="184"/>
      <c r="AA399" s="184"/>
      <c r="AB399" s="183"/>
    </row>
    <row r="400" spans="1:28" s="179" customFormat="1" ht="18" customHeight="1" x14ac:dyDescent="0.15">
      <c r="A400" s="218">
        <f t="shared" si="33"/>
        <v>0</v>
      </c>
      <c r="B400" s="217">
        <f t="shared" si="31"/>
        <v>0</v>
      </c>
      <c r="C400" s="216">
        <f>IF(($Q$9-SUM($C$9:C399))&gt;0,$AB$9,0)</f>
        <v>0</v>
      </c>
      <c r="D400" s="215">
        <f>IF(($Q$10-SUM($D$9:D399))&gt;0,$AB$10,0)</f>
        <v>0</v>
      </c>
      <c r="E400" s="214">
        <f>IF(Q$13&gt;1,"未定",ROUND(((Q$9-SUM(C$9:C399))*Q$14/100)/12,0))</f>
        <v>0</v>
      </c>
      <c r="F400" s="213">
        <f t="shared" si="30"/>
        <v>0</v>
      </c>
      <c r="G400" s="1458"/>
      <c r="H400" s="1459"/>
      <c r="I400" s="210"/>
      <c r="J400" s="210"/>
      <c r="K400" s="210"/>
      <c r="L400" s="210"/>
      <c r="M400" s="209">
        <f t="shared" si="32"/>
        <v>0</v>
      </c>
      <c r="N400" s="189"/>
      <c r="O400" s="189"/>
      <c r="Y400" s="184"/>
      <c r="Z400" s="184"/>
      <c r="AA400" s="184"/>
      <c r="AB400" s="183"/>
    </row>
    <row r="401" spans="1:28" s="179" customFormat="1" ht="18" customHeight="1" x14ac:dyDescent="0.15">
      <c r="A401" s="218">
        <f t="shared" si="33"/>
        <v>0</v>
      </c>
      <c r="B401" s="217">
        <f t="shared" si="31"/>
        <v>0</v>
      </c>
      <c r="C401" s="216">
        <f>IF(($Q$9-SUM($C$9:C400))&gt;0,$AB$9,0)</f>
        <v>0</v>
      </c>
      <c r="D401" s="215">
        <f>IF(($Q$10-SUM($D$9:D400))&gt;0,$AB$10,0)</f>
        <v>0</v>
      </c>
      <c r="E401" s="214">
        <f>IF(Q$13&gt;1,"未定",ROUND(((Q$9-SUM(C$9:C400))*Q$14/100)/12,0))</f>
        <v>0</v>
      </c>
      <c r="F401" s="213">
        <f t="shared" si="30"/>
        <v>0</v>
      </c>
      <c r="G401" s="1458"/>
      <c r="H401" s="1459"/>
      <c r="I401" s="210"/>
      <c r="J401" s="210"/>
      <c r="K401" s="210"/>
      <c r="L401" s="210"/>
      <c r="M401" s="209">
        <f t="shared" si="32"/>
        <v>0</v>
      </c>
      <c r="N401" s="189"/>
      <c r="O401" s="189"/>
      <c r="Y401" s="184"/>
      <c r="Z401" s="184"/>
      <c r="AA401" s="184"/>
      <c r="AB401" s="183"/>
    </row>
    <row r="402" spans="1:28" s="179" customFormat="1" ht="18" customHeight="1" x14ac:dyDescent="0.15">
      <c r="A402" s="218">
        <f t="shared" si="33"/>
        <v>0</v>
      </c>
      <c r="B402" s="217">
        <f t="shared" si="31"/>
        <v>0</v>
      </c>
      <c r="C402" s="216">
        <f>IF(($Q$9-SUM($C$9:C401))&gt;0,$AB$9,0)</f>
        <v>0</v>
      </c>
      <c r="D402" s="215">
        <f>IF(($Q$10-SUM($D$9:D401))&gt;0,$AB$10,0)</f>
        <v>0</v>
      </c>
      <c r="E402" s="214">
        <f>IF(Q$13&gt;1,"未定",ROUND(((Q$9-SUM(C$9:C401))*Q$14/100)/12,0))</f>
        <v>0</v>
      </c>
      <c r="F402" s="213">
        <f t="shared" si="30"/>
        <v>0</v>
      </c>
      <c r="G402" s="220" t="s">
        <v>529</v>
      </c>
      <c r="H402" s="219">
        <f>IF(Q$13&gt;1,"未定",SUM(F393:F404))</f>
        <v>0</v>
      </c>
      <c r="I402" s="210"/>
      <c r="J402" s="210"/>
      <c r="K402" s="210"/>
      <c r="L402" s="210"/>
      <c r="M402" s="209">
        <f t="shared" si="32"/>
        <v>0</v>
      </c>
      <c r="N402" s="189"/>
      <c r="O402" s="189"/>
      <c r="Y402" s="184"/>
      <c r="Z402" s="184"/>
      <c r="AA402" s="184"/>
      <c r="AB402" s="183"/>
    </row>
    <row r="403" spans="1:28" s="179" customFormat="1" ht="18" customHeight="1" x14ac:dyDescent="0.15">
      <c r="A403" s="218">
        <f t="shared" si="33"/>
        <v>0</v>
      </c>
      <c r="B403" s="217">
        <f t="shared" si="31"/>
        <v>0</v>
      </c>
      <c r="C403" s="216">
        <f>IF(($Q$9-SUM($C$9:C402))&gt;0,$AB$9,0)</f>
        <v>0</v>
      </c>
      <c r="D403" s="215">
        <f>IF(($Q$10-SUM($D$9:D402))&gt;0,$AB$10,0)</f>
        <v>0</v>
      </c>
      <c r="E403" s="214">
        <f>IF(Q$13&gt;1,"未定",ROUND(((Q$9-SUM(C$9:C402))*Q$14/100)/12,0))</f>
        <v>0</v>
      </c>
      <c r="F403" s="213">
        <f t="shared" si="30"/>
        <v>0</v>
      </c>
      <c r="G403" s="212" t="s">
        <v>528</v>
      </c>
      <c r="H403" s="211">
        <f>SUM(B393:B404)</f>
        <v>0</v>
      </c>
      <c r="I403" s="210"/>
      <c r="J403" s="210"/>
      <c r="K403" s="210"/>
      <c r="L403" s="210"/>
      <c r="M403" s="209">
        <f t="shared" si="32"/>
        <v>0</v>
      </c>
      <c r="N403" s="189"/>
      <c r="O403" s="189"/>
      <c r="Y403" s="184"/>
      <c r="Z403" s="184"/>
      <c r="AA403" s="184"/>
      <c r="AB403" s="183"/>
    </row>
    <row r="404" spans="1:28" s="179" customFormat="1" ht="18" customHeight="1" x14ac:dyDescent="0.15">
      <c r="A404" s="208">
        <f t="shared" si="33"/>
        <v>0</v>
      </c>
      <c r="B404" s="207">
        <f t="shared" si="31"/>
        <v>0</v>
      </c>
      <c r="C404" s="206">
        <f>IF(($Q$9-SUM($C$9:C403))&gt;0,$AB$9,0)</f>
        <v>0</v>
      </c>
      <c r="D404" s="205">
        <f>IF(($Q$10-SUM($D$9:D403))&gt;0,$AB$10,0)</f>
        <v>0</v>
      </c>
      <c r="E404" s="204">
        <f>IF(Q$13&gt;1,"未定",ROUND(((Q$9-SUM(C$9:C403))*Q$14/100)/12,0))</f>
        <v>0</v>
      </c>
      <c r="F404" s="203">
        <f t="shared" si="30"/>
        <v>0</v>
      </c>
      <c r="G404" s="202" t="s">
        <v>527</v>
      </c>
      <c r="H404" s="201">
        <f>IF(Q$13&gt;1,"未定",SUM(E393:E404))</f>
        <v>0</v>
      </c>
      <c r="I404" s="200"/>
      <c r="J404" s="200"/>
      <c r="K404" s="200"/>
      <c r="L404" s="200"/>
      <c r="M404" s="199">
        <f t="shared" si="32"/>
        <v>0</v>
      </c>
      <c r="N404" s="189"/>
      <c r="O404" s="189"/>
      <c r="Y404" s="184"/>
      <c r="Z404" s="184"/>
      <c r="AA404" s="184"/>
      <c r="AB404" s="183"/>
    </row>
    <row r="405" spans="1:28" s="179" customFormat="1" ht="18" customHeight="1" x14ac:dyDescent="0.15">
      <c r="A405" s="228">
        <f t="shared" si="33"/>
        <v>0</v>
      </c>
      <c r="B405" s="227">
        <f t="shared" si="31"/>
        <v>0</v>
      </c>
      <c r="C405" s="226">
        <f>IF(($Q$9-SUM($C$9:C404))&gt;0,$AB$9,0)</f>
        <v>0</v>
      </c>
      <c r="D405" s="225">
        <f>IF(($Q$10-SUM($D$9:D404))&gt;0,$AB$10,0)</f>
        <v>0</v>
      </c>
      <c r="E405" s="224">
        <f>IF(Q$13&gt;1,"未定",ROUND(((Q$9-SUM(C$9:C404))*Q$14/100)/12,0))</f>
        <v>0</v>
      </c>
      <c r="F405" s="223">
        <f t="shared" si="30"/>
        <v>0</v>
      </c>
      <c r="G405" s="1456" t="s">
        <v>535</v>
      </c>
      <c r="H405" s="1457"/>
      <c r="I405" s="222"/>
      <c r="J405" s="222"/>
      <c r="K405" s="222"/>
      <c r="L405" s="222"/>
      <c r="M405" s="221">
        <f t="shared" si="32"/>
        <v>0</v>
      </c>
      <c r="N405" s="189"/>
      <c r="O405" s="189"/>
      <c r="Y405" s="184"/>
      <c r="Z405" s="184"/>
      <c r="AA405" s="184"/>
      <c r="AB405" s="183"/>
    </row>
    <row r="406" spans="1:28" s="179" customFormat="1" ht="18" customHeight="1" x14ac:dyDescent="0.15">
      <c r="A406" s="218">
        <f t="shared" si="33"/>
        <v>0</v>
      </c>
      <c r="B406" s="217">
        <f t="shared" si="31"/>
        <v>0</v>
      </c>
      <c r="C406" s="216">
        <f>IF(($Q$9-SUM($C$9:C405))&gt;0,$AB$9,0)</f>
        <v>0</v>
      </c>
      <c r="D406" s="215">
        <f>IF(($Q$10-SUM($D$9:D405))&gt;0,$AB$10,0)</f>
        <v>0</v>
      </c>
      <c r="E406" s="214">
        <f>IF(Q$13&gt;1,"未定",ROUND(((Q$9-SUM(C$9:C405))*Q$14/100)/12,0))</f>
        <v>0</v>
      </c>
      <c r="F406" s="213">
        <f t="shared" si="30"/>
        <v>0</v>
      </c>
      <c r="G406" s="1458"/>
      <c r="H406" s="1459"/>
      <c r="I406" s="210"/>
      <c r="J406" s="210"/>
      <c r="K406" s="210"/>
      <c r="L406" s="210"/>
      <c r="M406" s="209">
        <f t="shared" si="32"/>
        <v>0</v>
      </c>
      <c r="N406" s="189"/>
      <c r="O406" s="189"/>
      <c r="Y406" s="184"/>
      <c r="Z406" s="184"/>
      <c r="AA406" s="184"/>
      <c r="AB406" s="183"/>
    </row>
    <row r="407" spans="1:28" s="179" customFormat="1" ht="18" customHeight="1" x14ac:dyDescent="0.15">
      <c r="A407" s="218">
        <f t="shared" si="33"/>
        <v>0</v>
      </c>
      <c r="B407" s="217">
        <f t="shared" si="31"/>
        <v>0</v>
      </c>
      <c r="C407" s="216">
        <f>IF(($Q$9-SUM($C$9:C406))&gt;0,$AB$9,0)</f>
        <v>0</v>
      </c>
      <c r="D407" s="215">
        <f>IF(($Q$10-SUM($D$9:D406))&gt;0,$AB$10,0)</f>
        <v>0</v>
      </c>
      <c r="E407" s="214">
        <f>IF(Q$13&gt;1,"未定",ROUND(((Q$9-SUM(C$9:C406))*Q$14/100)/12,0))</f>
        <v>0</v>
      </c>
      <c r="F407" s="213">
        <f t="shared" si="30"/>
        <v>0</v>
      </c>
      <c r="G407" s="1458"/>
      <c r="H407" s="1459"/>
      <c r="I407" s="210"/>
      <c r="J407" s="210"/>
      <c r="K407" s="210"/>
      <c r="L407" s="210"/>
      <c r="M407" s="209">
        <f t="shared" si="32"/>
        <v>0</v>
      </c>
      <c r="N407" s="189"/>
      <c r="O407" s="189"/>
      <c r="Y407" s="184"/>
      <c r="Z407" s="184"/>
      <c r="AA407" s="184"/>
      <c r="AB407" s="183"/>
    </row>
    <row r="408" spans="1:28" s="179" customFormat="1" ht="18" customHeight="1" x14ac:dyDescent="0.15">
      <c r="A408" s="218">
        <f t="shared" si="33"/>
        <v>0</v>
      </c>
      <c r="B408" s="217">
        <f t="shared" si="31"/>
        <v>0</v>
      </c>
      <c r="C408" s="216">
        <f>IF(($Q$9-SUM($C$9:C407))&gt;0,$AB$9,0)</f>
        <v>0</v>
      </c>
      <c r="D408" s="215">
        <f>IF(($Q$10-SUM($D$9:D407))&gt;0,$AB$10,0)</f>
        <v>0</v>
      </c>
      <c r="E408" s="214">
        <f>IF(Q$13&gt;1,"未定",ROUND(((Q$9-SUM(C$9:C407))*Q$14/100)/12,0))</f>
        <v>0</v>
      </c>
      <c r="F408" s="213">
        <f t="shared" si="30"/>
        <v>0</v>
      </c>
      <c r="G408" s="1458"/>
      <c r="H408" s="1459"/>
      <c r="I408" s="210"/>
      <c r="J408" s="210"/>
      <c r="K408" s="210"/>
      <c r="L408" s="210"/>
      <c r="M408" s="209">
        <f t="shared" si="32"/>
        <v>0</v>
      </c>
      <c r="N408" s="189"/>
      <c r="O408" s="189"/>
      <c r="Y408" s="184"/>
      <c r="Z408" s="184"/>
      <c r="AA408" s="184"/>
      <c r="AB408" s="183"/>
    </row>
    <row r="409" spans="1:28" s="179" customFormat="1" ht="18" customHeight="1" x14ac:dyDescent="0.15">
      <c r="A409" s="218">
        <f t="shared" si="33"/>
        <v>0</v>
      </c>
      <c r="B409" s="217">
        <f t="shared" si="31"/>
        <v>0</v>
      </c>
      <c r="C409" s="216">
        <f>IF(($Q$9-SUM($C$9:C408))&gt;0,$AB$9,0)</f>
        <v>0</v>
      </c>
      <c r="D409" s="215">
        <f>IF(($Q$10-SUM($D$9:D408))&gt;0,$AB$10,0)</f>
        <v>0</v>
      </c>
      <c r="E409" s="214">
        <f>IF(Q$13&gt;1,"未定",ROUND(((Q$9-SUM(C$9:C408))*Q$14/100)/12,0))</f>
        <v>0</v>
      </c>
      <c r="F409" s="213">
        <f t="shared" si="30"/>
        <v>0</v>
      </c>
      <c r="G409" s="1458"/>
      <c r="H409" s="1459"/>
      <c r="I409" s="210"/>
      <c r="J409" s="210"/>
      <c r="K409" s="210"/>
      <c r="L409" s="210"/>
      <c r="M409" s="209">
        <f t="shared" si="32"/>
        <v>0</v>
      </c>
      <c r="N409" s="189"/>
      <c r="O409" s="189"/>
      <c r="Y409" s="184"/>
      <c r="Z409" s="184"/>
      <c r="AA409" s="184"/>
      <c r="AB409" s="183"/>
    </row>
    <row r="410" spans="1:28" s="179" customFormat="1" ht="18" customHeight="1" x14ac:dyDescent="0.15">
      <c r="A410" s="218">
        <f t="shared" si="33"/>
        <v>0</v>
      </c>
      <c r="B410" s="217">
        <f t="shared" si="31"/>
        <v>0</v>
      </c>
      <c r="C410" s="216">
        <f>IF(($Q$9-SUM($C$9:C409))&gt;0,$AB$9,0)</f>
        <v>0</v>
      </c>
      <c r="D410" s="215">
        <f>IF(($Q$10-SUM($D$9:D409))&gt;0,$AB$10,0)</f>
        <v>0</v>
      </c>
      <c r="E410" s="214">
        <f>IF(Q$13&gt;1,"未定",ROUND(((Q$9-SUM(C$9:C409))*Q$14/100)/12,0))</f>
        <v>0</v>
      </c>
      <c r="F410" s="213">
        <f t="shared" si="30"/>
        <v>0</v>
      </c>
      <c r="G410" s="1458"/>
      <c r="H410" s="1459"/>
      <c r="I410" s="210"/>
      <c r="J410" s="210"/>
      <c r="K410" s="210"/>
      <c r="L410" s="210"/>
      <c r="M410" s="209">
        <f t="shared" si="32"/>
        <v>0</v>
      </c>
      <c r="N410" s="189"/>
      <c r="O410" s="189"/>
      <c r="Y410" s="184"/>
      <c r="Z410" s="184"/>
      <c r="AA410" s="184"/>
      <c r="AB410" s="183"/>
    </row>
    <row r="411" spans="1:28" s="179" customFormat="1" ht="18" customHeight="1" x14ac:dyDescent="0.15">
      <c r="A411" s="218">
        <f t="shared" si="33"/>
        <v>0</v>
      </c>
      <c r="B411" s="217">
        <f t="shared" si="31"/>
        <v>0</v>
      </c>
      <c r="C411" s="216">
        <f>IF(($Q$9-SUM($C$9:C410))&gt;0,$AB$9,0)</f>
        <v>0</v>
      </c>
      <c r="D411" s="215">
        <f>IF(($Q$10-SUM($D$9:D410))&gt;0,$AB$10,0)</f>
        <v>0</v>
      </c>
      <c r="E411" s="214">
        <f>IF(Q$13&gt;1,"未定",ROUND(((Q$9-SUM(C$9:C410))*Q$14/100)/12,0))</f>
        <v>0</v>
      </c>
      <c r="F411" s="213">
        <f t="shared" si="30"/>
        <v>0</v>
      </c>
      <c r="G411" s="1458"/>
      <c r="H411" s="1459"/>
      <c r="I411" s="210"/>
      <c r="J411" s="210"/>
      <c r="K411" s="210"/>
      <c r="L411" s="210"/>
      <c r="M411" s="209">
        <f t="shared" si="32"/>
        <v>0</v>
      </c>
      <c r="N411" s="189"/>
      <c r="O411" s="189"/>
      <c r="Y411" s="184"/>
      <c r="Z411" s="184"/>
      <c r="AA411" s="184"/>
      <c r="AB411" s="183"/>
    </row>
    <row r="412" spans="1:28" s="179" customFormat="1" ht="18" customHeight="1" x14ac:dyDescent="0.15">
      <c r="A412" s="218">
        <f t="shared" si="33"/>
        <v>0</v>
      </c>
      <c r="B412" s="217">
        <f t="shared" si="31"/>
        <v>0</v>
      </c>
      <c r="C412" s="216">
        <f>IF(($Q$9-SUM($C$9:C411))&gt;0,$AB$9,0)</f>
        <v>0</v>
      </c>
      <c r="D412" s="215">
        <f>IF(($Q$10-SUM($D$9:D411))&gt;0,$AB$10,0)</f>
        <v>0</v>
      </c>
      <c r="E412" s="214">
        <f>IF(Q$13&gt;1,"未定",ROUND(((Q$9-SUM(C$9:C411))*Q$14/100)/12,0))</f>
        <v>0</v>
      </c>
      <c r="F412" s="213">
        <f t="shared" si="30"/>
        <v>0</v>
      </c>
      <c r="G412" s="1458"/>
      <c r="H412" s="1459"/>
      <c r="I412" s="210"/>
      <c r="J412" s="210"/>
      <c r="K412" s="210"/>
      <c r="L412" s="210"/>
      <c r="M412" s="209">
        <f t="shared" si="32"/>
        <v>0</v>
      </c>
      <c r="N412" s="189"/>
      <c r="O412" s="189"/>
      <c r="Y412" s="184"/>
      <c r="Z412" s="184"/>
      <c r="AA412" s="184"/>
      <c r="AB412" s="183"/>
    </row>
    <row r="413" spans="1:28" s="179" customFormat="1" ht="18" customHeight="1" x14ac:dyDescent="0.15">
      <c r="A413" s="218">
        <f t="shared" si="33"/>
        <v>0</v>
      </c>
      <c r="B413" s="217">
        <f t="shared" si="31"/>
        <v>0</v>
      </c>
      <c r="C413" s="216">
        <f>IF(($Q$9-SUM($C$9:C412))&gt;0,$AB$9,0)</f>
        <v>0</v>
      </c>
      <c r="D413" s="215">
        <f>IF(($Q$10-SUM($D$9:D412))&gt;0,$AB$10,0)</f>
        <v>0</v>
      </c>
      <c r="E413" s="214">
        <f>IF(Q$13&gt;1,"未定",ROUND(((Q$9-SUM(C$9:C412))*Q$14/100)/12,0))</f>
        <v>0</v>
      </c>
      <c r="F413" s="213">
        <f t="shared" si="30"/>
        <v>0</v>
      </c>
      <c r="G413" s="1458"/>
      <c r="H413" s="1459"/>
      <c r="I413" s="210"/>
      <c r="J413" s="210"/>
      <c r="K413" s="210"/>
      <c r="L413" s="210"/>
      <c r="M413" s="209">
        <f t="shared" si="32"/>
        <v>0</v>
      </c>
      <c r="N413" s="189"/>
      <c r="O413" s="189"/>
      <c r="Y413" s="184"/>
      <c r="Z413" s="184"/>
      <c r="AA413" s="184"/>
      <c r="AB413" s="183"/>
    </row>
    <row r="414" spans="1:28" s="179" customFormat="1" ht="18" customHeight="1" x14ac:dyDescent="0.15">
      <c r="A414" s="218">
        <f t="shared" si="33"/>
        <v>0</v>
      </c>
      <c r="B414" s="217">
        <f t="shared" si="31"/>
        <v>0</v>
      </c>
      <c r="C414" s="216">
        <f>IF(($Q$9-SUM($C$9:C413))&gt;0,$AB$9,0)</f>
        <v>0</v>
      </c>
      <c r="D414" s="215">
        <f>IF(($Q$10-SUM($D$9:D413))&gt;0,$AB$10,0)</f>
        <v>0</v>
      </c>
      <c r="E414" s="214">
        <f>IF(Q$13&gt;1,"未定",ROUND(((Q$9-SUM(C$9:C413))*Q$14/100)/12,0))</f>
        <v>0</v>
      </c>
      <c r="F414" s="213">
        <f t="shared" si="30"/>
        <v>0</v>
      </c>
      <c r="G414" s="220" t="s">
        <v>529</v>
      </c>
      <c r="H414" s="219">
        <f>IF(Q$13&gt;1,"未定",SUM(F405:F416))</f>
        <v>0</v>
      </c>
      <c r="I414" s="210"/>
      <c r="J414" s="210"/>
      <c r="K414" s="210"/>
      <c r="L414" s="210"/>
      <c r="M414" s="209">
        <f t="shared" si="32"/>
        <v>0</v>
      </c>
      <c r="N414" s="189"/>
      <c r="O414" s="189"/>
      <c r="Y414" s="184"/>
      <c r="Z414" s="184"/>
      <c r="AA414" s="184"/>
      <c r="AB414" s="183"/>
    </row>
    <row r="415" spans="1:28" s="179" customFormat="1" ht="18" customHeight="1" x14ac:dyDescent="0.15">
      <c r="A415" s="218">
        <f t="shared" si="33"/>
        <v>0</v>
      </c>
      <c r="B415" s="217">
        <f t="shared" si="31"/>
        <v>0</v>
      </c>
      <c r="C415" s="216">
        <f>IF(($Q$9-SUM($C$9:C414))&gt;0,$AB$9,0)</f>
        <v>0</v>
      </c>
      <c r="D415" s="215">
        <f>IF(($Q$10-SUM($D$9:D414))&gt;0,$AB$10,0)</f>
        <v>0</v>
      </c>
      <c r="E415" s="214">
        <f>IF(Q$13&gt;1,"未定",ROUND(((Q$9-SUM(C$9:C414))*Q$14/100)/12,0))</f>
        <v>0</v>
      </c>
      <c r="F415" s="213">
        <f t="shared" si="30"/>
        <v>0</v>
      </c>
      <c r="G415" s="212" t="s">
        <v>528</v>
      </c>
      <c r="H415" s="211">
        <f>SUM(B405:B416)</f>
        <v>0</v>
      </c>
      <c r="I415" s="210"/>
      <c r="J415" s="210"/>
      <c r="K415" s="210"/>
      <c r="L415" s="210"/>
      <c r="M415" s="209">
        <f t="shared" si="32"/>
        <v>0</v>
      </c>
      <c r="N415" s="189"/>
      <c r="O415" s="189"/>
      <c r="Y415" s="184"/>
      <c r="Z415" s="184"/>
      <c r="AA415" s="184"/>
      <c r="AB415" s="183"/>
    </row>
    <row r="416" spans="1:28" s="179" customFormat="1" ht="18" customHeight="1" x14ac:dyDescent="0.15">
      <c r="A416" s="208">
        <f t="shared" si="33"/>
        <v>0</v>
      </c>
      <c r="B416" s="207">
        <f t="shared" si="31"/>
        <v>0</v>
      </c>
      <c r="C416" s="206">
        <f>IF(($Q$9-SUM($C$9:C415))&gt;0,$AB$9,0)</f>
        <v>0</v>
      </c>
      <c r="D416" s="205">
        <f>IF(($Q$10-SUM($D$9:D415))&gt;0,$AB$10,0)</f>
        <v>0</v>
      </c>
      <c r="E416" s="204">
        <f>IF(Q$13&gt;1,"未定",ROUND(((Q$9-SUM(C$9:C415))*Q$14/100)/12,0))</f>
        <v>0</v>
      </c>
      <c r="F416" s="203">
        <f t="shared" si="30"/>
        <v>0</v>
      </c>
      <c r="G416" s="202" t="s">
        <v>527</v>
      </c>
      <c r="H416" s="201">
        <f>IF(Q$13&gt;1,"未定",SUM(E405:E416))</f>
        <v>0</v>
      </c>
      <c r="I416" s="200"/>
      <c r="J416" s="200"/>
      <c r="K416" s="200"/>
      <c r="L416" s="200"/>
      <c r="M416" s="199">
        <f t="shared" si="32"/>
        <v>0</v>
      </c>
      <c r="N416" s="189"/>
      <c r="O416" s="189"/>
      <c r="Y416" s="184"/>
      <c r="Z416" s="184"/>
      <c r="AA416" s="184"/>
      <c r="AB416" s="183"/>
    </row>
    <row r="417" spans="1:28" s="179" customFormat="1" ht="18" customHeight="1" x14ac:dyDescent="0.15">
      <c r="A417" s="228">
        <f t="shared" si="33"/>
        <v>0</v>
      </c>
      <c r="B417" s="227">
        <f t="shared" si="31"/>
        <v>0</v>
      </c>
      <c r="C417" s="226">
        <f>IF(($Q$9-SUM($C$9:C416))&gt;0,$AB$9,0)</f>
        <v>0</v>
      </c>
      <c r="D417" s="225">
        <f>IF(($Q$10-SUM($D$9:D416))&gt;0,$AB$10,0)</f>
        <v>0</v>
      </c>
      <c r="E417" s="224">
        <f>IF(Q$13&gt;1,"未定",ROUND(((Q$9-SUM(C$9:C416))*Q$14/100)/12,0))</f>
        <v>0</v>
      </c>
      <c r="F417" s="223">
        <f t="shared" si="30"/>
        <v>0</v>
      </c>
      <c r="G417" s="1456" t="s">
        <v>534</v>
      </c>
      <c r="H417" s="1457"/>
      <c r="I417" s="222"/>
      <c r="J417" s="222"/>
      <c r="K417" s="222"/>
      <c r="L417" s="222"/>
      <c r="M417" s="221">
        <f t="shared" si="32"/>
        <v>0</v>
      </c>
      <c r="N417" s="189"/>
      <c r="O417" s="189"/>
      <c r="Y417" s="184"/>
      <c r="Z417" s="184"/>
      <c r="AA417" s="184"/>
      <c r="AB417" s="183"/>
    </row>
    <row r="418" spans="1:28" s="179" customFormat="1" ht="18" customHeight="1" x14ac:dyDescent="0.15">
      <c r="A418" s="218">
        <f t="shared" si="33"/>
        <v>0</v>
      </c>
      <c r="B418" s="217">
        <f t="shared" si="31"/>
        <v>0</v>
      </c>
      <c r="C418" s="216">
        <f>IF(($Q$9-SUM($C$9:C417))&gt;0,$AB$9,0)</f>
        <v>0</v>
      </c>
      <c r="D418" s="215">
        <f>IF(($Q$10-SUM($D$9:D417))&gt;0,$AB$10,0)</f>
        <v>0</v>
      </c>
      <c r="E418" s="214">
        <f>IF(Q$13&gt;1,"未定",ROUND(((Q$9-SUM(C$9:C417))*Q$14/100)/12,0))</f>
        <v>0</v>
      </c>
      <c r="F418" s="213">
        <f t="shared" si="30"/>
        <v>0</v>
      </c>
      <c r="G418" s="1458"/>
      <c r="H418" s="1459"/>
      <c r="I418" s="210"/>
      <c r="J418" s="210"/>
      <c r="K418" s="210"/>
      <c r="L418" s="210"/>
      <c r="M418" s="209">
        <f t="shared" si="32"/>
        <v>0</v>
      </c>
      <c r="N418" s="189"/>
      <c r="O418" s="189"/>
      <c r="Y418" s="184"/>
      <c r="Z418" s="184"/>
      <c r="AA418" s="184"/>
      <c r="AB418" s="183"/>
    </row>
    <row r="419" spans="1:28" s="179" customFormat="1" ht="18" customHeight="1" x14ac:dyDescent="0.15">
      <c r="A419" s="218">
        <f t="shared" si="33"/>
        <v>0</v>
      </c>
      <c r="B419" s="217">
        <f t="shared" si="31"/>
        <v>0</v>
      </c>
      <c r="C419" s="216">
        <f>IF(($Q$9-SUM($C$9:C418))&gt;0,$AB$9,0)</f>
        <v>0</v>
      </c>
      <c r="D419" s="215">
        <f>IF(($Q$10-SUM($D$9:D418))&gt;0,$AB$10,0)</f>
        <v>0</v>
      </c>
      <c r="E419" s="214">
        <f>IF(Q$13&gt;1,"未定",ROUND(((Q$9-SUM(C$9:C418))*Q$14/100)/12,0))</f>
        <v>0</v>
      </c>
      <c r="F419" s="213">
        <f t="shared" si="30"/>
        <v>0</v>
      </c>
      <c r="G419" s="1458"/>
      <c r="H419" s="1459"/>
      <c r="I419" s="210"/>
      <c r="J419" s="210"/>
      <c r="K419" s="210"/>
      <c r="L419" s="210"/>
      <c r="M419" s="209">
        <f t="shared" si="32"/>
        <v>0</v>
      </c>
      <c r="N419" s="189"/>
      <c r="O419" s="189"/>
      <c r="Y419" s="184"/>
      <c r="Z419" s="184"/>
      <c r="AA419" s="184"/>
      <c r="AB419" s="183"/>
    </row>
    <row r="420" spans="1:28" s="179" customFormat="1" ht="18" customHeight="1" x14ac:dyDescent="0.15">
      <c r="A420" s="218">
        <f t="shared" si="33"/>
        <v>0</v>
      </c>
      <c r="B420" s="217">
        <f t="shared" si="31"/>
        <v>0</v>
      </c>
      <c r="C420" s="216">
        <f>IF(($Q$9-SUM($C$9:C419))&gt;0,$AB$9,0)</f>
        <v>0</v>
      </c>
      <c r="D420" s="215">
        <f>IF(($Q$10-SUM($D$9:D419))&gt;0,$AB$10,0)</f>
        <v>0</v>
      </c>
      <c r="E420" s="214">
        <f>IF(Q$13&gt;1,"未定",ROUND(((Q$9-SUM(C$9:C419))*Q$14/100)/12,0))</f>
        <v>0</v>
      </c>
      <c r="F420" s="213">
        <f t="shared" si="30"/>
        <v>0</v>
      </c>
      <c r="G420" s="1458"/>
      <c r="H420" s="1459"/>
      <c r="I420" s="210"/>
      <c r="J420" s="210"/>
      <c r="K420" s="210"/>
      <c r="L420" s="210"/>
      <c r="M420" s="209">
        <f t="shared" si="32"/>
        <v>0</v>
      </c>
      <c r="N420" s="189"/>
      <c r="O420" s="189"/>
      <c r="Y420" s="184"/>
      <c r="Z420" s="184"/>
      <c r="AA420" s="184"/>
      <c r="AB420" s="183"/>
    </row>
    <row r="421" spans="1:28" s="179" customFormat="1" ht="18" customHeight="1" x14ac:dyDescent="0.15">
      <c r="A421" s="218">
        <f t="shared" si="33"/>
        <v>0</v>
      </c>
      <c r="B421" s="217">
        <f t="shared" si="31"/>
        <v>0</v>
      </c>
      <c r="C421" s="216">
        <f>IF(($Q$9-SUM($C$9:C420))&gt;0,$AB$9,0)</f>
        <v>0</v>
      </c>
      <c r="D421" s="215">
        <f>IF(($Q$10-SUM($D$9:D420))&gt;0,$AB$10,0)</f>
        <v>0</v>
      </c>
      <c r="E421" s="214">
        <f>IF(Q$13&gt;1,"未定",ROUND(((Q$9-SUM(C$9:C420))*Q$14/100)/12,0))</f>
        <v>0</v>
      </c>
      <c r="F421" s="213">
        <f t="shared" si="30"/>
        <v>0</v>
      </c>
      <c r="G421" s="1458"/>
      <c r="H421" s="1459"/>
      <c r="I421" s="210"/>
      <c r="J421" s="210"/>
      <c r="K421" s="210"/>
      <c r="L421" s="210"/>
      <c r="M421" s="209">
        <f t="shared" si="32"/>
        <v>0</v>
      </c>
      <c r="N421" s="189"/>
      <c r="O421" s="189"/>
      <c r="Y421" s="184"/>
      <c r="Z421" s="184"/>
      <c r="AA421" s="184"/>
      <c r="AB421" s="183"/>
    </row>
    <row r="422" spans="1:28" s="179" customFormat="1" ht="18" customHeight="1" x14ac:dyDescent="0.15">
      <c r="A422" s="218">
        <f t="shared" si="33"/>
        <v>0</v>
      </c>
      <c r="B422" s="217">
        <f t="shared" si="31"/>
        <v>0</v>
      </c>
      <c r="C422" s="216">
        <f>IF(($Q$9-SUM($C$9:C421))&gt;0,$AB$9,0)</f>
        <v>0</v>
      </c>
      <c r="D422" s="215">
        <f>IF(($Q$10-SUM($D$9:D421))&gt;0,$AB$10,0)</f>
        <v>0</v>
      </c>
      <c r="E422" s="214">
        <f>IF(Q$13&gt;1,"未定",ROUND(((Q$9-SUM(C$9:C421))*Q$14/100)/12,0))</f>
        <v>0</v>
      </c>
      <c r="F422" s="213">
        <f t="shared" si="30"/>
        <v>0</v>
      </c>
      <c r="G422" s="1458"/>
      <c r="H422" s="1459"/>
      <c r="I422" s="210"/>
      <c r="J422" s="210"/>
      <c r="K422" s="210"/>
      <c r="L422" s="210"/>
      <c r="M422" s="209">
        <f t="shared" si="32"/>
        <v>0</v>
      </c>
      <c r="N422" s="189"/>
      <c r="O422" s="189"/>
      <c r="Y422" s="184"/>
      <c r="Z422" s="184"/>
      <c r="AA422" s="184"/>
      <c r="AB422" s="183"/>
    </row>
    <row r="423" spans="1:28" s="179" customFormat="1" ht="18" customHeight="1" x14ac:dyDescent="0.15">
      <c r="A423" s="218">
        <f t="shared" si="33"/>
        <v>0</v>
      </c>
      <c r="B423" s="217">
        <f t="shared" si="31"/>
        <v>0</v>
      </c>
      <c r="C423" s="216">
        <f>IF(($Q$9-SUM($C$9:C422))&gt;0,$AB$9,0)</f>
        <v>0</v>
      </c>
      <c r="D423" s="215">
        <f>IF(($Q$10-SUM($D$9:D422))&gt;0,$AB$10,0)</f>
        <v>0</v>
      </c>
      <c r="E423" s="214">
        <f>IF(Q$13&gt;1,"未定",ROUND(((Q$9-SUM(C$9:C422))*Q$14/100)/12,0))</f>
        <v>0</v>
      </c>
      <c r="F423" s="213">
        <f t="shared" si="30"/>
        <v>0</v>
      </c>
      <c r="G423" s="1458"/>
      <c r="H423" s="1459"/>
      <c r="I423" s="210"/>
      <c r="J423" s="210"/>
      <c r="K423" s="210"/>
      <c r="L423" s="210"/>
      <c r="M423" s="209">
        <f t="shared" si="32"/>
        <v>0</v>
      </c>
      <c r="N423" s="189"/>
      <c r="O423" s="189"/>
      <c r="Y423" s="184"/>
      <c r="Z423" s="184"/>
      <c r="AA423" s="184"/>
      <c r="AB423" s="183"/>
    </row>
    <row r="424" spans="1:28" s="179" customFormat="1" ht="18" customHeight="1" x14ac:dyDescent="0.15">
      <c r="A424" s="218">
        <f t="shared" si="33"/>
        <v>0</v>
      </c>
      <c r="B424" s="217">
        <f t="shared" si="31"/>
        <v>0</v>
      </c>
      <c r="C424" s="216">
        <f>IF(($Q$9-SUM($C$9:C423))&gt;0,$AB$9,0)</f>
        <v>0</v>
      </c>
      <c r="D424" s="215">
        <f>IF(($Q$10-SUM($D$9:D423))&gt;0,$AB$10,0)</f>
        <v>0</v>
      </c>
      <c r="E424" s="214">
        <f>IF(Q$13&gt;1,"未定",ROUND(((Q$9-SUM(C$9:C423))*Q$14/100)/12,0))</f>
        <v>0</v>
      </c>
      <c r="F424" s="213">
        <f t="shared" si="30"/>
        <v>0</v>
      </c>
      <c r="G424" s="1458"/>
      <c r="H424" s="1459"/>
      <c r="I424" s="210"/>
      <c r="J424" s="210"/>
      <c r="K424" s="210"/>
      <c r="L424" s="210"/>
      <c r="M424" s="209">
        <f t="shared" si="32"/>
        <v>0</v>
      </c>
      <c r="N424" s="189"/>
      <c r="O424" s="189"/>
      <c r="Y424" s="184"/>
      <c r="Z424" s="184"/>
      <c r="AA424" s="184"/>
      <c r="AB424" s="183"/>
    </row>
    <row r="425" spans="1:28" s="179" customFormat="1" ht="18" customHeight="1" x14ac:dyDescent="0.15">
      <c r="A425" s="218">
        <f t="shared" si="33"/>
        <v>0</v>
      </c>
      <c r="B425" s="217">
        <f t="shared" si="31"/>
        <v>0</v>
      </c>
      <c r="C425" s="216">
        <f>IF(($Q$9-SUM($C$9:C424))&gt;0,$AB$9,0)</f>
        <v>0</v>
      </c>
      <c r="D425" s="215">
        <f>IF(($Q$10-SUM($D$9:D424))&gt;0,$AB$10,0)</f>
        <v>0</v>
      </c>
      <c r="E425" s="214">
        <f>IF(Q$13&gt;1,"未定",ROUND(((Q$9-SUM(C$9:C424))*Q$14/100)/12,0))</f>
        <v>0</v>
      </c>
      <c r="F425" s="213">
        <f t="shared" si="30"/>
        <v>0</v>
      </c>
      <c r="G425" s="1458"/>
      <c r="H425" s="1459"/>
      <c r="I425" s="210"/>
      <c r="J425" s="210"/>
      <c r="K425" s="210"/>
      <c r="L425" s="210"/>
      <c r="M425" s="209">
        <f t="shared" si="32"/>
        <v>0</v>
      </c>
      <c r="N425" s="189"/>
      <c r="O425" s="189"/>
      <c r="Y425" s="184"/>
      <c r="Z425" s="184"/>
      <c r="AA425" s="184"/>
      <c r="AB425" s="183"/>
    </row>
    <row r="426" spans="1:28" s="179" customFormat="1" ht="18" customHeight="1" x14ac:dyDescent="0.15">
      <c r="A426" s="218">
        <f t="shared" si="33"/>
        <v>0</v>
      </c>
      <c r="B426" s="217">
        <f t="shared" si="31"/>
        <v>0</v>
      </c>
      <c r="C426" s="216">
        <f>IF(($Q$9-SUM($C$9:C425))&gt;0,$AB$9,0)</f>
        <v>0</v>
      </c>
      <c r="D426" s="215">
        <f>IF(($Q$10-SUM($D$9:D425))&gt;0,$AB$10,0)</f>
        <v>0</v>
      </c>
      <c r="E426" s="214">
        <f>IF(Q$13&gt;1,"未定",ROUND(((Q$9-SUM(C$9:C425))*Q$14/100)/12,0))</f>
        <v>0</v>
      </c>
      <c r="F426" s="213">
        <f t="shared" si="30"/>
        <v>0</v>
      </c>
      <c r="G426" s="220" t="s">
        <v>529</v>
      </c>
      <c r="H426" s="219">
        <f>IF(Q$13&gt;1,"未定",SUM(F417:F428))</f>
        <v>0</v>
      </c>
      <c r="I426" s="210"/>
      <c r="J426" s="210"/>
      <c r="K426" s="210"/>
      <c r="L426" s="210"/>
      <c r="M426" s="209">
        <f t="shared" si="32"/>
        <v>0</v>
      </c>
      <c r="N426" s="189"/>
      <c r="O426" s="189"/>
      <c r="Y426" s="184"/>
      <c r="Z426" s="184"/>
      <c r="AA426" s="184"/>
      <c r="AB426" s="183"/>
    </row>
    <row r="427" spans="1:28" s="179" customFormat="1" ht="18" customHeight="1" x14ac:dyDescent="0.15">
      <c r="A427" s="218">
        <f t="shared" si="33"/>
        <v>0</v>
      </c>
      <c r="B427" s="217">
        <f t="shared" si="31"/>
        <v>0</v>
      </c>
      <c r="C427" s="216">
        <f>IF(($Q$9-SUM($C$9:C426))&gt;0,$AB$9,0)</f>
        <v>0</v>
      </c>
      <c r="D427" s="215">
        <f>IF(($Q$10-SUM($D$9:D426))&gt;0,$AB$10,0)</f>
        <v>0</v>
      </c>
      <c r="E427" s="214">
        <f>IF(Q$13&gt;1,"未定",ROUND(((Q$9-SUM(C$9:C426))*Q$14/100)/12,0))</f>
        <v>0</v>
      </c>
      <c r="F427" s="213">
        <f t="shared" si="30"/>
        <v>0</v>
      </c>
      <c r="G427" s="212" t="s">
        <v>528</v>
      </c>
      <c r="H427" s="211">
        <f>SUM(B417:B428)</f>
        <v>0</v>
      </c>
      <c r="I427" s="210"/>
      <c r="J427" s="210"/>
      <c r="K427" s="210"/>
      <c r="L427" s="210"/>
      <c r="M427" s="209">
        <f t="shared" si="32"/>
        <v>0</v>
      </c>
      <c r="N427" s="189"/>
      <c r="O427" s="189"/>
      <c r="Y427" s="184"/>
      <c r="Z427" s="184"/>
      <c r="AA427" s="184"/>
      <c r="AB427" s="183"/>
    </row>
    <row r="428" spans="1:28" s="179" customFormat="1" ht="18" customHeight="1" x14ac:dyDescent="0.15">
      <c r="A428" s="208">
        <f t="shared" si="33"/>
        <v>0</v>
      </c>
      <c r="B428" s="207">
        <f t="shared" si="31"/>
        <v>0</v>
      </c>
      <c r="C428" s="206">
        <f>IF(($Q$9-SUM($C$9:C427))&gt;0,$AB$9,0)</f>
        <v>0</v>
      </c>
      <c r="D428" s="205">
        <f>IF(($Q$10-SUM($D$9:D427))&gt;0,$AB$10,0)</f>
        <v>0</v>
      </c>
      <c r="E428" s="204">
        <f>IF(Q$13&gt;1,"未定",ROUND(((Q$9-SUM(C$9:C427))*Q$14/100)/12,0))</f>
        <v>0</v>
      </c>
      <c r="F428" s="203">
        <f t="shared" si="30"/>
        <v>0</v>
      </c>
      <c r="G428" s="202" t="s">
        <v>527</v>
      </c>
      <c r="H428" s="201">
        <f>IF(Q$13&gt;1,"未定",SUM(E417:E428))</f>
        <v>0</v>
      </c>
      <c r="I428" s="200"/>
      <c r="J428" s="200"/>
      <c r="K428" s="200"/>
      <c r="L428" s="200"/>
      <c r="M428" s="199">
        <f t="shared" si="32"/>
        <v>0</v>
      </c>
      <c r="N428" s="189"/>
      <c r="O428" s="189"/>
      <c r="Y428" s="184"/>
      <c r="Z428" s="184"/>
      <c r="AA428" s="184"/>
      <c r="AB428" s="183"/>
    </row>
    <row r="429" spans="1:28" s="179" customFormat="1" ht="18" customHeight="1" x14ac:dyDescent="0.15">
      <c r="A429" s="228">
        <f t="shared" si="33"/>
        <v>0</v>
      </c>
      <c r="B429" s="227">
        <f t="shared" si="31"/>
        <v>0</v>
      </c>
      <c r="C429" s="226">
        <f>IF(($Q$9-SUM($C$9:C428))&gt;0,$AB$9,0)</f>
        <v>0</v>
      </c>
      <c r="D429" s="225">
        <f>IF(($Q$10-SUM($D$9:D428))&gt;0,$AB$10,0)</f>
        <v>0</v>
      </c>
      <c r="E429" s="224">
        <f>IF(Q$13&gt;1,"未定",ROUND(((Q$9-SUM(C$9:C428))*Q$14/100)/12,0))</f>
        <v>0</v>
      </c>
      <c r="F429" s="223">
        <f t="shared" si="30"/>
        <v>0</v>
      </c>
      <c r="G429" s="1456" t="s">
        <v>533</v>
      </c>
      <c r="H429" s="1457"/>
      <c r="I429" s="222"/>
      <c r="J429" s="222"/>
      <c r="K429" s="222"/>
      <c r="L429" s="222"/>
      <c r="M429" s="221">
        <f t="shared" si="32"/>
        <v>0</v>
      </c>
      <c r="N429" s="189"/>
      <c r="O429" s="189"/>
      <c r="Y429" s="184"/>
      <c r="Z429" s="184"/>
      <c r="AA429" s="184"/>
      <c r="AB429" s="183"/>
    </row>
    <row r="430" spans="1:28" s="179" customFormat="1" ht="18" customHeight="1" x14ac:dyDescent="0.15">
      <c r="A430" s="218">
        <f t="shared" si="33"/>
        <v>0</v>
      </c>
      <c r="B430" s="217">
        <f t="shared" si="31"/>
        <v>0</v>
      </c>
      <c r="C430" s="216">
        <f>IF(($Q$9-SUM($C$9:C429))&gt;0,$AB$9,0)</f>
        <v>0</v>
      </c>
      <c r="D430" s="215">
        <f>IF(($Q$10-SUM($D$9:D429))&gt;0,$AB$10,0)</f>
        <v>0</v>
      </c>
      <c r="E430" s="214">
        <f>IF(Q$13&gt;1,"未定",ROUND(((Q$9-SUM(C$9:C429))*Q$14/100)/12,0))</f>
        <v>0</v>
      </c>
      <c r="F430" s="213">
        <f t="shared" si="30"/>
        <v>0</v>
      </c>
      <c r="G430" s="1458"/>
      <c r="H430" s="1459"/>
      <c r="I430" s="210"/>
      <c r="J430" s="210"/>
      <c r="K430" s="210"/>
      <c r="L430" s="210"/>
      <c r="M430" s="209">
        <f t="shared" si="32"/>
        <v>0</v>
      </c>
      <c r="N430" s="189"/>
      <c r="O430" s="189"/>
      <c r="Y430" s="184"/>
      <c r="Z430" s="184"/>
      <c r="AA430" s="184"/>
      <c r="AB430" s="183"/>
    </row>
    <row r="431" spans="1:28" s="179" customFormat="1" ht="18" customHeight="1" x14ac:dyDescent="0.15">
      <c r="A431" s="218">
        <f t="shared" si="33"/>
        <v>0</v>
      </c>
      <c r="B431" s="217">
        <f t="shared" si="31"/>
        <v>0</v>
      </c>
      <c r="C431" s="216">
        <f>IF(($Q$9-SUM($C$9:C430))&gt;0,$AB$9,0)</f>
        <v>0</v>
      </c>
      <c r="D431" s="215">
        <f>IF(($Q$10-SUM($D$9:D430))&gt;0,$AB$10,0)</f>
        <v>0</v>
      </c>
      <c r="E431" s="214">
        <f>IF(Q$13&gt;1,"未定",ROUND(((Q$9-SUM(C$9:C430))*Q$14/100)/12,0))</f>
        <v>0</v>
      </c>
      <c r="F431" s="213">
        <f t="shared" si="30"/>
        <v>0</v>
      </c>
      <c r="G431" s="1458"/>
      <c r="H431" s="1459"/>
      <c r="I431" s="210"/>
      <c r="J431" s="210"/>
      <c r="K431" s="210"/>
      <c r="L431" s="210"/>
      <c r="M431" s="209">
        <f t="shared" si="32"/>
        <v>0</v>
      </c>
      <c r="N431" s="189"/>
      <c r="O431" s="189"/>
      <c r="Y431" s="184"/>
      <c r="Z431" s="184"/>
      <c r="AA431" s="184"/>
      <c r="AB431" s="183"/>
    </row>
    <row r="432" spans="1:28" s="179" customFormat="1" ht="18" customHeight="1" x14ac:dyDescent="0.15">
      <c r="A432" s="218">
        <f t="shared" si="33"/>
        <v>0</v>
      </c>
      <c r="B432" s="217">
        <f t="shared" si="31"/>
        <v>0</v>
      </c>
      <c r="C432" s="216">
        <f>IF(($Q$9-SUM($C$9:C431))&gt;0,$AB$9,0)</f>
        <v>0</v>
      </c>
      <c r="D432" s="215">
        <f>IF(($Q$10-SUM($D$9:D431))&gt;0,$AB$10,0)</f>
        <v>0</v>
      </c>
      <c r="E432" s="214">
        <f>IF(Q$13&gt;1,"未定",ROUND(((Q$9-SUM(C$9:C431))*Q$14/100)/12,0))</f>
        <v>0</v>
      </c>
      <c r="F432" s="213">
        <f t="shared" si="30"/>
        <v>0</v>
      </c>
      <c r="G432" s="1458"/>
      <c r="H432" s="1459"/>
      <c r="I432" s="210"/>
      <c r="J432" s="210"/>
      <c r="K432" s="210"/>
      <c r="L432" s="210"/>
      <c r="M432" s="209">
        <f t="shared" si="32"/>
        <v>0</v>
      </c>
      <c r="N432" s="189"/>
      <c r="O432" s="189"/>
      <c r="Y432" s="184"/>
      <c r="Z432" s="184"/>
      <c r="AA432" s="184"/>
      <c r="AB432" s="183"/>
    </row>
    <row r="433" spans="1:28" s="179" customFormat="1" ht="18" customHeight="1" x14ac:dyDescent="0.15">
      <c r="A433" s="218">
        <f t="shared" si="33"/>
        <v>0</v>
      </c>
      <c r="B433" s="217">
        <f t="shared" si="31"/>
        <v>0</v>
      </c>
      <c r="C433" s="216">
        <f>IF(($Q$9-SUM($C$9:C432))&gt;0,$AB$9,0)</f>
        <v>0</v>
      </c>
      <c r="D433" s="215">
        <f>IF(($Q$10-SUM($D$9:D432))&gt;0,$AB$10,0)</f>
        <v>0</v>
      </c>
      <c r="E433" s="214">
        <f>IF(Q$13&gt;1,"未定",ROUND(((Q$9-SUM(C$9:C432))*Q$14/100)/12,0))</f>
        <v>0</v>
      </c>
      <c r="F433" s="213">
        <f t="shared" si="30"/>
        <v>0</v>
      </c>
      <c r="G433" s="1458"/>
      <c r="H433" s="1459"/>
      <c r="I433" s="210"/>
      <c r="J433" s="210"/>
      <c r="K433" s="210"/>
      <c r="L433" s="210"/>
      <c r="M433" s="209">
        <f t="shared" si="32"/>
        <v>0</v>
      </c>
      <c r="N433" s="189"/>
      <c r="O433" s="189"/>
      <c r="Y433" s="184"/>
      <c r="Z433" s="184"/>
      <c r="AA433" s="184"/>
      <c r="AB433" s="183"/>
    </row>
    <row r="434" spans="1:28" s="179" customFormat="1" ht="18" customHeight="1" x14ac:dyDescent="0.15">
      <c r="A434" s="218">
        <f t="shared" si="33"/>
        <v>0</v>
      </c>
      <c r="B434" s="217">
        <f t="shared" si="31"/>
        <v>0</v>
      </c>
      <c r="C434" s="216">
        <f>IF(($Q$9-SUM($C$9:C433))&gt;0,$AB$9,0)</f>
        <v>0</v>
      </c>
      <c r="D434" s="215">
        <f>IF(($Q$10-SUM($D$9:D433))&gt;0,$AB$10,0)</f>
        <v>0</v>
      </c>
      <c r="E434" s="214">
        <f>IF(Q$13&gt;1,"未定",ROUND(((Q$9-SUM(C$9:C433))*Q$14/100)/12,0))</f>
        <v>0</v>
      </c>
      <c r="F434" s="213">
        <f t="shared" si="30"/>
        <v>0</v>
      </c>
      <c r="G434" s="1458"/>
      <c r="H434" s="1459"/>
      <c r="I434" s="210"/>
      <c r="J434" s="210"/>
      <c r="K434" s="210"/>
      <c r="L434" s="210"/>
      <c r="M434" s="209">
        <f t="shared" si="32"/>
        <v>0</v>
      </c>
      <c r="N434" s="189"/>
      <c r="O434" s="189"/>
      <c r="Y434" s="184"/>
      <c r="Z434" s="184"/>
      <c r="AA434" s="184"/>
      <c r="AB434" s="183"/>
    </row>
    <row r="435" spans="1:28" s="179" customFormat="1" ht="18" customHeight="1" x14ac:dyDescent="0.15">
      <c r="A435" s="218">
        <f t="shared" si="33"/>
        <v>0</v>
      </c>
      <c r="B435" s="217">
        <f t="shared" si="31"/>
        <v>0</v>
      </c>
      <c r="C435" s="216">
        <f>IF(($Q$9-SUM($C$9:C434))&gt;0,$AB$9,0)</f>
        <v>0</v>
      </c>
      <c r="D435" s="215">
        <f>IF(($Q$10-SUM($D$9:D434))&gt;0,$AB$10,0)</f>
        <v>0</v>
      </c>
      <c r="E435" s="214">
        <f>IF(Q$13&gt;1,"未定",ROUND(((Q$9-SUM(C$9:C434))*Q$14/100)/12,0))</f>
        <v>0</v>
      </c>
      <c r="F435" s="213">
        <f t="shared" si="30"/>
        <v>0</v>
      </c>
      <c r="G435" s="1458"/>
      <c r="H435" s="1459"/>
      <c r="I435" s="210"/>
      <c r="J435" s="210"/>
      <c r="K435" s="210"/>
      <c r="L435" s="210"/>
      <c r="M435" s="209">
        <f t="shared" si="32"/>
        <v>0</v>
      </c>
      <c r="N435" s="189"/>
      <c r="O435" s="189"/>
      <c r="Y435" s="184"/>
      <c r="Z435" s="184"/>
      <c r="AA435" s="184"/>
      <c r="AB435" s="183"/>
    </row>
    <row r="436" spans="1:28" s="179" customFormat="1" ht="18" customHeight="1" x14ac:dyDescent="0.15">
      <c r="A436" s="218">
        <f t="shared" si="33"/>
        <v>0</v>
      </c>
      <c r="B436" s="217">
        <f t="shared" si="31"/>
        <v>0</v>
      </c>
      <c r="C436" s="216">
        <f>IF(($Q$9-SUM($C$9:C435))&gt;0,$AB$9,0)</f>
        <v>0</v>
      </c>
      <c r="D436" s="215">
        <f>IF(($Q$10-SUM($D$9:D435))&gt;0,$AB$10,0)</f>
        <v>0</v>
      </c>
      <c r="E436" s="214">
        <f>IF(Q$13&gt;1,"未定",ROUND(((Q$9-SUM(C$9:C435))*Q$14/100)/12,0))</f>
        <v>0</v>
      </c>
      <c r="F436" s="213">
        <f t="shared" si="30"/>
        <v>0</v>
      </c>
      <c r="G436" s="1458"/>
      <c r="H436" s="1459"/>
      <c r="I436" s="210"/>
      <c r="J436" s="210"/>
      <c r="K436" s="210"/>
      <c r="L436" s="210"/>
      <c r="M436" s="209">
        <f t="shared" si="32"/>
        <v>0</v>
      </c>
      <c r="N436" s="189"/>
      <c r="O436" s="189"/>
      <c r="Y436" s="184"/>
      <c r="Z436" s="184"/>
      <c r="AA436" s="184"/>
      <c r="AB436" s="183"/>
    </row>
    <row r="437" spans="1:28" s="179" customFormat="1" ht="18" customHeight="1" x14ac:dyDescent="0.15">
      <c r="A437" s="218">
        <f t="shared" si="33"/>
        <v>0</v>
      </c>
      <c r="B437" s="217">
        <f t="shared" si="31"/>
        <v>0</v>
      </c>
      <c r="C437" s="216">
        <f>IF(($Q$9-SUM($C$9:C436))&gt;0,$AB$9,0)</f>
        <v>0</v>
      </c>
      <c r="D437" s="215">
        <f>IF(($Q$10-SUM($D$9:D436))&gt;0,$AB$10,0)</f>
        <v>0</v>
      </c>
      <c r="E437" s="214">
        <f>IF(Q$13&gt;1,"未定",ROUND(((Q$9-SUM(C$9:C436))*Q$14/100)/12,0))</f>
        <v>0</v>
      </c>
      <c r="F437" s="213">
        <f t="shared" si="30"/>
        <v>0</v>
      </c>
      <c r="G437" s="1458"/>
      <c r="H437" s="1459"/>
      <c r="I437" s="210"/>
      <c r="J437" s="210"/>
      <c r="K437" s="210"/>
      <c r="L437" s="210"/>
      <c r="M437" s="209">
        <f t="shared" si="32"/>
        <v>0</v>
      </c>
      <c r="N437" s="189"/>
      <c r="O437" s="189"/>
      <c r="Y437" s="184"/>
      <c r="Z437" s="184"/>
      <c r="AA437" s="184"/>
      <c r="AB437" s="183"/>
    </row>
    <row r="438" spans="1:28" s="179" customFormat="1" ht="18" customHeight="1" x14ac:dyDescent="0.15">
      <c r="A438" s="218">
        <f t="shared" si="33"/>
        <v>0</v>
      </c>
      <c r="B438" s="217">
        <f t="shared" si="31"/>
        <v>0</v>
      </c>
      <c r="C438" s="216">
        <f>IF(($Q$9-SUM($C$9:C437))&gt;0,$AB$9,0)</f>
        <v>0</v>
      </c>
      <c r="D438" s="215">
        <f>IF(($Q$10-SUM($D$9:D437))&gt;0,$AB$10,0)</f>
        <v>0</v>
      </c>
      <c r="E438" s="214">
        <f>IF(Q$13&gt;1,"未定",ROUND(((Q$9-SUM(C$9:C437))*Q$14/100)/12,0))</f>
        <v>0</v>
      </c>
      <c r="F438" s="213">
        <f t="shared" si="30"/>
        <v>0</v>
      </c>
      <c r="G438" s="220" t="s">
        <v>529</v>
      </c>
      <c r="H438" s="219">
        <f>IF(Q$13&gt;1,"未定",SUM(F429:F440))</f>
        <v>0</v>
      </c>
      <c r="I438" s="210"/>
      <c r="J438" s="210"/>
      <c r="K438" s="210"/>
      <c r="L438" s="210"/>
      <c r="M438" s="209">
        <f t="shared" si="32"/>
        <v>0</v>
      </c>
      <c r="N438" s="189"/>
      <c r="O438" s="189"/>
      <c r="Y438" s="184"/>
      <c r="Z438" s="184"/>
      <c r="AA438" s="184"/>
      <c r="AB438" s="183"/>
    </row>
    <row r="439" spans="1:28" s="179" customFormat="1" ht="18" customHeight="1" x14ac:dyDescent="0.15">
      <c r="A439" s="218">
        <f t="shared" si="33"/>
        <v>0</v>
      </c>
      <c r="B439" s="217">
        <f t="shared" si="31"/>
        <v>0</v>
      </c>
      <c r="C439" s="216">
        <f>IF(($Q$9-SUM($C$9:C438))&gt;0,$AB$9,0)</f>
        <v>0</v>
      </c>
      <c r="D439" s="215">
        <f>IF(($Q$10-SUM($D$9:D438))&gt;0,$AB$10,0)</f>
        <v>0</v>
      </c>
      <c r="E439" s="214">
        <f>IF(Q$13&gt;1,"未定",ROUND(((Q$9-SUM(C$9:C438))*Q$14/100)/12,0))</f>
        <v>0</v>
      </c>
      <c r="F439" s="213">
        <f t="shared" si="30"/>
        <v>0</v>
      </c>
      <c r="G439" s="212" t="s">
        <v>528</v>
      </c>
      <c r="H439" s="211">
        <f>SUM(B429:B440)</f>
        <v>0</v>
      </c>
      <c r="I439" s="210"/>
      <c r="J439" s="210"/>
      <c r="K439" s="210"/>
      <c r="L439" s="210"/>
      <c r="M439" s="209">
        <f t="shared" si="32"/>
        <v>0</v>
      </c>
      <c r="N439" s="189"/>
      <c r="O439" s="189"/>
      <c r="Y439" s="184"/>
      <c r="Z439" s="184"/>
      <c r="AA439" s="184"/>
      <c r="AB439" s="183"/>
    </row>
    <row r="440" spans="1:28" s="179" customFormat="1" ht="18" customHeight="1" x14ac:dyDescent="0.15">
      <c r="A440" s="208">
        <f t="shared" si="33"/>
        <v>0</v>
      </c>
      <c r="B440" s="207">
        <f t="shared" si="31"/>
        <v>0</v>
      </c>
      <c r="C440" s="206">
        <f>IF(($Q$9-SUM($C$9:C439))&gt;0,$AB$9,0)</f>
        <v>0</v>
      </c>
      <c r="D440" s="205">
        <f>IF(($Q$10-SUM($D$9:D439))&gt;0,$AB$10,0)</f>
        <v>0</v>
      </c>
      <c r="E440" s="204">
        <f>IF(Q$13&gt;1,"未定",ROUND(((Q$9-SUM(C$9:C439))*Q$14/100)/12,0))</f>
        <v>0</v>
      </c>
      <c r="F440" s="203">
        <f t="shared" si="30"/>
        <v>0</v>
      </c>
      <c r="G440" s="202" t="s">
        <v>527</v>
      </c>
      <c r="H440" s="201">
        <f>IF(Q$13&gt;1,"未定",SUM(E429:E440))</f>
        <v>0</v>
      </c>
      <c r="I440" s="200"/>
      <c r="J440" s="200"/>
      <c r="K440" s="200"/>
      <c r="L440" s="200"/>
      <c r="M440" s="199">
        <f t="shared" si="32"/>
        <v>0</v>
      </c>
      <c r="N440" s="189"/>
      <c r="O440" s="189"/>
      <c r="Y440" s="184"/>
      <c r="Z440" s="184"/>
      <c r="AA440" s="184"/>
      <c r="AB440" s="183"/>
    </row>
    <row r="441" spans="1:28" s="179" customFormat="1" ht="18" customHeight="1" x14ac:dyDescent="0.15">
      <c r="A441" s="228">
        <f t="shared" si="33"/>
        <v>0</v>
      </c>
      <c r="B441" s="227">
        <f t="shared" si="31"/>
        <v>0</v>
      </c>
      <c r="C441" s="226">
        <f>IF(($Q$9-SUM($C$9:C440))&gt;0,$AB$9,0)</f>
        <v>0</v>
      </c>
      <c r="D441" s="225">
        <f>IF(($Q$10-SUM($D$9:D440))&gt;0,$AB$10,0)</f>
        <v>0</v>
      </c>
      <c r="E441" s="224">
        <f>IF(Q$13&gt;1,"未定",ROUND(((Q$9-SUM(C$9:C440))*Q$14/100)/12,0))</f>
        <v>0</v>
      </c>
      <c r="F441" s="223">
        <f t="shared" si="30"/>
        <v>0</v>
      </c>
      <c r="G441" s="1456" t="s">
        <v>532</v>
      </c>
      <c r="H441" s="1457"/>
      <c r="I441" s="222"/>
      <c r="J441" s="222"/>
      <c r="K441" s="222"/>
      <c r="L441" s="222"/>
      <c r="M441" s="221">
        <f t="shared" si="32"/>
        <v>0</v>
      </c>
      <c r="N441" s="189"/>
      <c r="O441" s="189"/>
      <c r="Y441" s="184"/>
      <c r="Z441" s="184"/>
      <c r="AA441" s="184"/>
      <c r="AB441" s="183"/>
    </row>
    <row r="442" spans="1:28" s="179" customFormat="1" ht="18" customHeight="1" x14ac:dyDescent="0.15">
      <c r="A442" s="218">
        <f t="shared" si="33"/>
        <v>0</v>
      </c>
      <c r="B442" s="217">
        <f t="shared" si="31"/>
        <v>0</v>
      </c>
      <c r="C442" s="216">
        <f>IF(($Q$9-SUM($C$9:C441))&gt;0,$AB$9,0)</f>
        <v>0</v>
      </c>
      <c r="D442" s="215">
        <f>IF(($Q$10-SUM($D$9:D441))&gt;0,$AB$10,0)</f>
        <v>0</v>
      </c>
      <c r="E442" s="214">
        <f>IF(Q$13&gt;1,"未定",ROUND(((Q$9-SUM(C$9:C441))*Q$14/100)/12,0))</f>
        <v>0</v>
      </c>
      <c r="F442" s="213">
        <f t="shared" si="30"/>
        <v>0</v>
      </c>
      <c r="G442" s="1458"/>
      <c r="H442" s="1459"/>
      <c r="I442" s="210"/>
      <c r="J442" s="210"/>
      <c r="K442" s="210"/>
      <c r="L442" s="210"/>
      <c r="M442" s="209">
        <f t="shared" si="32"/>
        <v>0</v>
      </c>
      <c r="N442" s="189"/>
      <c r="O442" s="189"/>
      <c r="Y442" s="184"/>
      <c r="Z442" s="184"/>
      <c r="AA442" s="184"/>
      <c r="AB442" s="183"/>
    </row>
    <row r="443" spans="1:28" s="179" customFormat="1" ht="18" customHeight="1" x14ac:dyDescent="0.15">
      <c r="A443" s="218">
        <f t="shared" si="33"/>
        <v>0</v>
      </c>
      <c r="B443" s="217">
        <f t="shared" si="31"/>
        <v>0</v>
      </c>
      <c r="C443" s="216">
        <f>IF(($Q$9-SUM($C$9:C442))&gt;0,$AB$9,0)</f>
        <v>0</v>
      </c>
      <c r="D443" s="215">
        <f>IF(($Q$10-SUM($D$9:D442))&gt;0,$AB$10,0)</f>
        <v>0</v>
      </c>
      <c r="E443" s="214">
        <f>IF(Q$13&gt;1,"未定",ROUND(((Q$9-SUM(C$9:C442))*Q$14/100)/12,0))</f>
        <v>0</v>
      </c>
      <c r="F443" s="213">
        <f t="shared" si="30"/>
        <v>0</v>
      </c>
      <c r="G443" s="1458"/>
      <c r="H443" s="1459"/>
      <c r="I443" s="210"/>
      <c r="J443" s="210"/>
      <c r="K443" s="210"/>
      <c r="L443" s="210"/>
      <c r="M443" s="209">
        <f t="shared" si="32"/>
        <v>0</v>
      </c>
      <c r="N443" s="189"/>
      <c r="O443" s="189"/>
      <c r="Y443" s="184"/>
      <c r="Z443" s="184"/>
      <c r="AA443" s="184"/>
      <c r="AB443" s="183"/>
    </row>
    <row r="444" spans="1:28" s="179" customFormat="1" ht="18" customHeight="1" x14ac:dyDescent="0.15">
      <c r="A444" s="218">
        <f t="shared" si="33"/>
        <v>0</v>
      </c>
      <c r="B444" s="217">
        <f t="shared" si="31"/>
        <v>0</v>
      </c>
      <c r="C444" s="216">
        <f>IF(($Q$9-SUM($C$9:C443))&gt;0,$AB$9,0)</f>
        <v>0</v>
      </c>
      <c r="D444" s="215">
        <f>IF(($Q$10-SUM($D$9:D443))&gt;0,$AB$10,0)</f>
        <v>0</v>
      </c>
      <c r="E444" s="214">
        <f>IF(Q$13&gt;1,"未定",ROUND(((Q$9-SUM(C$9:C443))*Q$14/100)/12,0))</f>
        <v>0</v>
      </c>
      <c r="F444" s="213">
        <f t="shared" si="30"/>
        <v>0</v>
      </c>
      <c r="G444" s="1458"/>
      <c r="H444" s="1459"/>
      <c r="I444" s="210"/>
      <c r="J444" s="210"/>
      <c r="K444" s="210"/>
      <c r="L444" s="210"/>
      <c r="M444" s="209">
        <f t="shared" si="32"/>
        <v>0</v>
      </c>
      <c r="N444" s="189"/>
      <c r="O444" s="189"/>
      <c r="Y444" s="184"/>
      <c r="Z444" s="184"/>
      <c r="AA444" s="184"/>
      <c r="AB444" s="183"/>
    </row>
    <row r="445" spans="1:28" s="179" customFormat="1" ht="18" customHeight="1" x14ac:dyDescent="0.15">
      <c r="A445" s="218">
        <f t="shared" si="33"/>
        <v>0</v>
      </c>
      <c r="B445" s="217">
        <f t="shared" si="31"/>
        <v>0</v>
      </c>
      <c r="C445" s="216">
        <f>IF(($Q$9-SUM($C$9:C444))&gt;0,$AB$9,0)</f>
        <v>0</v>
      </c>
      <c r="D445" s="215">
        <f>IF(($Q$10-SUM($D$9:D444))&gt;0,$AB$10,0)</f>
        <v>0</v>
      </c>
      <c r="E445" s="214">
        <f>IF(Q$13&gt;1,"未定",ROUND(((Q$9-SUM(C$9:C444))*Q$14/100)/12,0))</f>
        <v>0</v>
      </c>
      <c r="F445" s="213">
        <f t="shared" si="30"/>
        <v>0</v>
      </c>
      <c r="G445" s="1458"/>
      <c r="H445" s="1459"/>
      <c r="I445" s="210"/>
      <c r="J445" s="210"/>
      <c r="K445" s="210"/>
      <c r="L445" s="210"/>
      <c r="M445" s="209">
        <f t="shared" si="32"/>
        <v>0</v>
      </c>
      <c r="N445" s="189"/>
      <c r="O445" s="189"/>
      <c r="Y445" s="184"/>
      <c r="Z445" s="184"/>
      <c r="AA445" s="184"/>
      <c r="AB445" s="183"/>
    </row>
    <row r="446" spans="1:28" s="179" customFormat="1" ht="18" customHeight="1" x14ac:dyDescent="0.15">
      <c r="A446" s="218">
        <f t="shared" si="33"/>
        <v>0</v>
      </c>
      <c r="B446" s="217">
        <f t="shared" si="31"/>
        <v>0</v>
      </c>
      <c r="C446" s="216">
        <f>IF(($Q$9-SUM($C$9:C445))&gt;0,$AB$9,0)</f>
        <v>0</v>
      </c>
      <c r="D446" s="215">
        <f>IF(($Q$10-SUM($D$9:D445))&gt;0,$AB$10,0)</f>
        <v>0</v>
      </c>
      <c r="E446" s="214">
        <f>IF(Q$13&gt;1,"未定",ROUND(((Q$9-SUM(C$9:C445))*Q$14/100)/12,0))</f>
        <v>0</v>
      </c>
      <c r="F446" s="213">
        <f t="shared" si="30"/>
        <v>0</v>
      </c>
      <c r="G446" s="1458"/>
      <c r="H446" s="1459"/>
      <c r="I446" s="210"/>
      <c r="J446" s="210"/>
      <c r="K446" s="210"/>
      <c r="L446" s="210"/>
      <c r="M446" s="209">
        <f t="shared" si="32"/>
        <v>0</v>
      </c>
      <c r="N446" s="189"/>
      <c r="O446" s="189"/>
      <c r="Y446" s="184"/>
      <c r="Z446" s="184"/>
      <c r="AA446" s="184"/>
      <c r="AB446" s="183"/>
    </row>
    <row r="447" spans="1:28" s="179" customFormat="1" ht="18" customHeight="1" x14ac:dyDescent="0.15">
      <c r="A447" s="218">
        <f t="shared" si="33"/>
        <v>0</v>
      </c>
      <c r="B447" s="217">
        <f t="shared" si="31"/>
        <v>0</v>
      </c>
      <c r="C447" s="216">
        <f>IF(($Q$9-SUM($C$9:C446))&gt;0,$AB$9,0)</f>
        <v>0</v>
      </c>
      <c r="D447" s="215">
        <f>IF(($Q$10-SUM($D$9:D446))&gt;0,$AB$10,0)</f>
        <v>0</v>
      </c>
      <c r="E447" s="214">
        <f>IF(Q$13&gt;1,"未定",ROUND(((Q$9-SUM(C$9:C446))*Q$14/100)/12,0))</f>
        <v>0</v>
      </c>
      <c r="F447" s="213">
        <f t="shared" si="30"/>
        <v>0</v>
      </c>
      <c r="G447" s="1458"/>
      <c r="H447" s="1459"/>
      <c r="I447" s="210"/>
      <c r="J447" s="210"/>
      <c r="K447" s="210"/>
      <c r="L447" s="210"/>
      <c r="M447" s="209">
        <f t="shared" si="32"/>
        <v>0</v>
      </c>
      <c r="N447" s="189"/>
      <c r="O447" s="189"/>
      <c r="Y447" s="184"/>
      <c r="Z447" s="184"/>
      <c r="AA447" s="184"/>
      <c r="AB447" s="183"/>
    </row>
    <row r="448" spans="1:28" s="179" customFormat="1" ht="18" customHeight="1" x14ac:dyDescent="0.15">
      <c r="A448" s="218">
        <f t="shared" si="33"/>
        <v>0</v>
      </c>
      <c r="B448" s="217">
        <f t="shared" si="31"/>
        <v>0</v>
      </c>
      <c r="C448" s="216">
        <f>IF(($Q$9-SUM($C$9:C447))&gt;0,$AB$9,0)</f>
        <v>0</v>
      </c>
      <c r="D448" s="215">
        <f>IF(($Q$10-SUM($D$9:D447))&gt;0,$AB$10,0)</f>
        <v>0</v>
      </c>
      <c r="E448" s="214">
        <f>IF(Q$13&gt;1,"未定",ROUND(((Q$9-SUM(C$9:C447))*Q$14/100)/12,0))</f>
        <v>0</v>
      </c>
      <c r="F448" s="213">
        <f t="shared" si="30"/>
        <v>0</v>
      </c>
      <c r="G448" s="1458"/>
      <c r="H448" s="1459"/>
      <c r="I448" s="210"/>
      <c r="J448" s="210"/>
      <c r="K448" s="210"/>
      <c r="L448" s="210"/>
      <c r="M448" s="209">
        <f t="shared" si="32"/>
        <v>0</v>
      </c>
      <c r="N448" s="189"/>
      <c r="O448" s="189"/>
      <c r="Y448" s="184"/>
      <c r="Z448" s="184"/>
      <c r="AA448" s="184"/>
      <c r="AB448" s="183"/>
    </row>
    <row r="449" spans="1:28" s="179" customFormat="1" ht="18" customHeight="1" x14ac:dyDescent="0.15">
      <c r="A449" s="218">
        <f t="shared" si="33"/>
        <v>0</v>
      </c>
      <c r="B449" s="217">
        <f t="shared" si="31"/>
        <v>0</v>
      </c>
      <c r="C449" s="216">
        <f>IF(($Q$9-SUM($C$9:C448))&gt;0,$AB$9,0)</f>
        <v>0</v>
      </c>
      <c r="D449" s="215">
        <f>IF(($Q$10-SUM($D$9:D448))&gt;0,$AB$10,0)</f>
        <v>0</v>
      </c>
      <c r="E449" s="214">
        <f>IF(Q$13&gt;1,"未定",ROUND(((Q$9-SUM(C$9:C448))*Q$14/100)/12,0))</f>
        <v>0</v>
      </c>
      <c r="F449" s="213">
        <f t="shared" ref="F449:F476" si="34">IF(Q$13&gt;1,"未定",B449+E449)</f>
        <v>0</v>
      </c>
      <c r="G449" s="1458"/>
      <c r="H449" s="1459"/>
      <c r="I449" s="210"/>
      <c r="J449" s="210"/>
      <c r="K449" s="210"/>
      <c r="L449" s="210"/>
      <c r="M449" s="209">
        <f t="shared" si="32"/>
        <v>0</v>
      </c>
      <c r="N449" s="189"/>
      <c r="O449" s="189"/>
      <c r="Y449" s="184"/>
      <c r="Z449" s="184"/>
      <c r="AA449" s="184"/>
      <c r="AB449" s="183"/>
    </row>
    <row r="450" spans="1:28" s="179" customFormat="1" ht="18" customHeight="1" x14ac:dyDescent="0.15">
      <c r="A450" s="218">
        <f t="shared" si="33"/>
        <v>0</v>
      </c>
      <c r="B450" s="217">
        <f t="shared" si="31"/>
        <v>0</v>
      </c>
      <c r="C450" s="216">
        <f>IF(($Q$9-SUM($C$9:C449))&gt;0,$AB$9,0)</f>
        <v>0</v>
      </c>
      <c r="D450" s="215">
        <f>IF(($Q$10-SUM($D$9:D449))&gt;0,$AB$10,0)</f>
        <v>0</v>
      </c>
      <c r="E450" s="214">
        <f>IF(Q$13&gt;1,"未定",ROUND(((Q$9-SUM(C$9:C449))*Q$14/100)/12,0))</f>
        <v>0</v>
      </c>
      <c r="F450" s="213">
        <f t="shared" si="34"/>
        <v>0</v>
      </c>
      <c r="G450" s="220" t="s">
        <v>529</v>
      </c>
      <c r="H450" s="219">
        <f>IF(Q$13&gt;1,"未定",SUM(F441:F452))</f>
        <v>0</v>
      </c>
      <c r="I450" s="210"/>
      <c r="J450" s="210"/>
      <c r="K450" s="210"/>
      <c r="L450" s="210"/>
      <c r="M450" s="209">
        <f t="shared" si="32"/>
        <v>0</v>
      </c>
      <c r="N450" s="189"/>
      <c r="O450" s="189"/>
      <c r="Y450" s="184"/>
      <c r="Z450" s="184"/>
      <c r="AA450" s="184"/>
      <c r="AB450" s="183"/>
    </row>
    <row r="451" spans="1:28" s="179" customFormat="1" ht="18" customHeight="1" x14ac:dyDescent="0.15">
      <c r="A451" s="218">
        <f t="shared" si="33"/>
        <v>0</v>
      </c>
      <c r="B451" s="217">
        <f t="shared" si="31"/>
        <v>0</v>
      </c>
      <c r="C451" s="216">
        <f>IF(($Q$9-SUM($C$9:C450))&gt;0,$AB$9,0)</f>
        <v>0</v>
      </c>
      <c r="D451" s="215">
        <f>IF(($Q$10-SUM($D$9:D450))&gt;0,$AB$10,0)</f>
        <v>0</v>
      </c>
      <c r="E451" s="214">
        <f>IF(Q$13&gt;1,"未定",ROUND(((Q$9-SUM(C$9:C450))*Q$14/100)/12,0))</f>
        <v>0</v>
      </c>
      <c r="F451" s="213">
        <f t="shared" si="34"/>
        <v>0</v>
      </c>
      <c r="G451" s="212" t="s">
        <v>528</v>
      </c>
      <c r="H451" s="211">
        <f>SUM(B441:B452)</f>
        <v>0</v>
      </c>
      <c r="I451" s="210"/>
      <c r="J451" s="210"/>
      <c r="K451" s="210"/>
      <c r="L451" s="210"/>
      <c r="M451" s="209">
        <f t="shared" si="32"/>
        <v>0</v>
      </c>
      <c r="N451" s="189"/>
      <c r="O451" s="189"/>
      <c r="Y451" s="184"/>
      <c r="Z451" s="184"/>
      <c r="AA451" s="184"/>
      <c r="AB451" s="183"/>
    </row>
    <row r="452" spans="1:28" s="179" customFormat="1" ht="18" customHeight="1" x14ac:dyDescent="0.15">
      <c r="A452" s="208">
        <f t="shared" si="33"/>
        <v>0</v>
      </c>
      <c r="B452" s="207">
        <f t="shared" si="31"/>
        <v>0</v>
      </c>
      <c r="C452" s="206">
        <f>IF(($Q$9-SUM($C$9:C451))&gt;0,$AB$9,0)</f>
        <v>0</v>
      </c>
      <c r="D452" s="205">
        <f>IF(($Q$10-SUM($D$9:D451))&gt;0,$AB$10,0)</f>
        <v>0</v>
      </c>
      <c r="E452" s="204">
        <f>IF(Q$13&gt;1,"未定",ROUND(((Q$9-SUM(C$9:C451))*Q$14/100)/12,0))</f>
        <v>0</v>
      </c>
      <c r="F452" s="203">
        <f t="shared" si="34"/>
        <v>0</v>
      </c>
      <c r="G452" s="202" t="s">
        <v>527</v>
      </c>
      <c r="H452" s="201">
        <f>IF(Q$13&gt;1,"未定",SUM(E441:E452))</f>
        <v>0</v>
      </c>
      <c r="I452" s="200"/>
      <c r="J452" s="200"/>
      <c r="K452" s="200"/>
      <c r="L452" s="200"/>
      <c r="M452" s="199">
        <f t="shared" si="32"/>
        <v>0</v>
      </c>
      <c r="N452" s="189"/>
      <c r="O452" s="189"/>
      <c r="Y452" s="184"/>
      <c r="Z452" s="184"/>
      <c r="AA452" s="184"/>
      <c r="AB452" s="183"/>
    </row>
    <row r="453" spans="1:28" s="179" customFormat="1" ht="18" customHeight="1" x14ac:dyDescent="0.15">
      <c r="A453" s="228">
        <f t="shared" si="33"/>
        <v>0</v>
      </c>
      <c r="B453" s="227">
        <f t="shared" si="31"/>
        <v>0</v>
      </c>
      <c r="C453" s="226">
        <f>IF(($Q$9-SUM($C$9:C452))&gt;0,$AB$9,0)</f>
        <v>0</v>
      </c>
      <c r="D453" s="225">
        <f>IF(($Q$10-SUM($D$9:D452))&gt;0,$AB$10,0)</f>
        <v>0</v>
      </c>
      <c r="E453" s="224">
        <f>IF(Q$13&gt;1,"未定",ROUND(((Q$9-SUM(C$9:C452))*Q$14/100)/12,0))</f>
        <v>0</v>
      </c>
      <c r="F453" s="223">
        <f t="shared" si="34"/>
        <v>0</v>
      </c>
      <c r="G453" s="1456" t="s">
        <v>531</v>
      </c>
      <c r="H453" s="1457"/>
      <c r="I453" s="222"/>
      <c r="J453" s="222"/>
      <c r="K453" s="222"/>
      <c r="L453" s="222"/>
      <c r="M453" s="221">
        <f t="shared" si="32"/>
        <v>0</v>
      </c>
      <c r="N453" s="189"/>
      <c r="O453" s="189"/>
      <c r="Y453" s="184"/>
      <c r="Z453" s="184"/>
      <c r="AA453" s="184"/>
      <c r="AB453" s="183"/>
    </row>
    <row r="454" spans="1:28" s="179" customFormat="1" ht="18" customHeight="1" x14ac:dyDescent="0.15">
      <c r="A454" s="218">
        <f t="shared" si="33"/>
        <v>0</v>
      </c>
      <c r="B454" s="217">
        <f t="shared" si="31"/>
        <v>0</v>
      </c>
      <c r="C454" s="216">
        <f>IF(($Q$9-SUM($C$9:C453))&gt;0,$AB$9,0)</f>
        <v>0</v>
      </c>
      <c r="D454" s="215">
        <f>IF(($Q$10-SUM($D$9:D453))&gt;0,$AB$10,0)</f>
        <v>0</v>
      </c>
      <c r="E454" s="214">
        <f>IF(Q$13&gt;1,"未定",ROUND(((Q$9-SUM(C$9:C453))*Q$14/100)/12,0))</f>
        <v>0</v>
      </c>
      <c r="F454" s="213">
        <f t="shared" si="34"/>
        <v>0</v>
      </c>
      <c r="G454" s="1458"/>
      <c r="H454" s="1459"/>
      <c r="I454" s="210"/>
      <c r="J454" s="210"/>
      <c r="K454" s="210"/>
      <c r="L454" s="210"/>
      <c r="M454" s="209">
        <f t="shared" si="32"/>
        <v>0</v>
      </c>
      <c r="N454" s="189"/>
      <c r="O454" s="189"/>
      <c r="Y454" s="184"/>
      <c r="Z454" s="184"/>
      <c r="AA454" s="184"/>
      <c r="AB454" s="183"/>
    </row>
    <row r="455" spans="1:28" s="179" customFormat="1" ht="18" customHeight="1" x14ac:dyDescent="0.15">
      <c r="A455" s="218">
        <f t="shared" si="33"/>
        <v>0</v>
      </c>
      <c r="B455" s="217">
        <f t="shared" si="31"/>
        <v>0</v>
      </c>
      <c r="C455" s="216">
        <f>IF(($Q$9-SUM($C$9:C454))&gt;0,$AB$9,0)</f>
        <v>0</v>
      </c>
      <c r="D455" s="215">
        <f>IF(($Q$10-SUM($D$9:D454))&gt;0,$AB$10,0)</f>
        <v>0</v>
      </c>
      <c r="E455" s="214">
        <f>IF(Q$13&gt;1,"未定",ROUND(((Q$9-SUM(C$9:C454))*Q$14/100)/12,0))</f>
        <v>0</v>
      </c>
      <c r="F455" s="213">
        <f t="shared" si="34"/>
        <v>0</v>
      </c>
      <c r="G455" s="1458"/>
      <c r="H455" s="1459"/>
      <c r="I455" s="210"/>
      <c r="J455" s="210"/>
      <c r="K455" s="210"/>
      <c r="L455" s="210"/>
      <c r="M455" s="209">
        <f t="shared" si="32"/>
        <v>0</v>
      </c>
      <c r="N455" s="189"/>
      <c r="O455" s="189"/>
      <c r="Y455" s="184"/>
      <c r="Z455" s="184"/>
      <c r="AA455" s="184"/>
      <c r="AB455" s="183"/>
    </row>
    <row r="456" spans="1:28" s="179" customFormat="1" ht="18" customHeight="1" x14ac:dyDescent="0.15">
      <c r="A456" s="218">
        <f t="shared" si="33"/>
        <v>0</v>
      </c>
      <c r="B456" s="217">
        <f t="shared" si="31"/>
        <v>0</v>
      </c>
      <c r="C456" s="216">
        <f>IF(($Q$9-SUM($C$9:C455))&gt;0,$AB$9,0)</f>
        <v>0</v>
      </c>
      <c r="D456" s="215">
        <f>IF(($Q$10-SUM($D$9:D455))&gt;0,$AB$10,0)</f>
        <v>0</v>
      </c>
      <c r="E456" s="214">
        <f>IF(Q$13&gt;1,"未定",ROUND(((Q$9-SUM(C$9:C455))*Q$14/100)/12,0))</f>
        <v>0</v>
      </c>
      <c r="F456" s="213">
        <f t="shared" si="34"/>
        <v>0</v>
      </c>
      <c r="G456" s="1458"/>
      <c r="H456" s="1459"/>
      <c r="I456" s="210"/>
      <c r="J456" s="210"/>
      <c r="K456" s="210"/>
      <c r="L456" s="210"/>
      <c r="M456" s="209">
        <f t="shared" si="32"/>
        <v>0</v>
      </c>
      <c r="N456" s="189"/>
      <c r="O456" s="189"/>
      <c r="Y456" s="184"/>
      <c r="Z456" s="184"/>
      <c r="AA456" s="184"/>
      <c r="AB456" s="183"/>
    </row>
    <row r="457" spans="1:28" s="179" customFormat="1" ht="18" customHeight="1" x14ac:dyDescent="0.15">
      <c r="A457" s="218">
        <f t="shared" si="33"/>
        <v>0</v>
      </c>
      <c r="B457" s="217">
        <f t="shared" ref="B457:B476" si="35">SUM(C457:D457)</f>
        <v>0</v>
      </c>
      <c r="C457" s="216">
        <f>IF(($Q$9-SUM($C$9:C456))&gt;0,$AB$9,0)</f>
        <v>0</v>
      </c>
      <c r="D457" s="215">
        <f>IF(($Q$10-SUM($D$9:D456))&gt;0,$AB$10,0)</f>
        <v>0</v>
      </c>
      <c r="E457" s="214">
        <f>IF(Q$13&gt;1,"未定",ROUND(((Q$9-SUM(C$9:C456))*Q$14/100)/12,0))</f>
        <v>0</v>
      </c>
      <c r="F457" s="213">
        <f t="shared" si="34"/>
        <v>0</v>
      </c>
      <c r="G457" s="1458"/>
      <c r="H457" s="1459"/>
      <c r="I457" s="210"/>
      <c r="J457" s="210"/>
      <c r="K457" s="210"/>
      <c r="L457" s="210"/>
      <c r="M457" s="209">
        <f t="shared" ref="M457:M476" si="36">SUM(I457:L457)</f>
        <v>0</v>
      </c>
      <c r="N457" s="189"/>
      <c r="O457" s="189"/>
      <c r="Y457" s="184"/>
      <c r="Z457" s="184"/>
      <c r="AA457" s="184"/>
      <c r="AB457" s="183"/>
    </row>
    <row r="458" spans="1:28" s="179" customFormat="1" ht="18" customHeight="1" x14ac:dyDescent="0.15">
      <c r="A458" s="218">
        <f t="shared" ref="A458:A476" si="37">IF(F458&gt;0,A457+1,0)</f>
        <v>0</v>
      </c>
      <c r="B458" s="217">
        <f t="shared" si="35"/>
        <v>0</v>
      </c>
      <c r="C458" s="216">
        <f>IF(($Q$9-SUM($C$9:C457))&gt;0,$AB$9,0)</f>
        <v>0</v>
      </c>
      <c r="D458" s="215">
        <f>IF(($Q$10-SUM($D$9:D457))&gt;0,$AB$10,0)</f>
        <v>0</v>
      </c>
      <c r="E458" s="214">
        <f>IF(Q$13&gt;1,"未定",ROUND(((Q$9-SUM(C$9:C457))*Q$14/100)/12,0))</f>
        <v>0</v>
      </c>
      <c r="F458" s="213">
        <f t="shared" si="34"/>
        <v>0</v>
      </c>
      <c r="G458" s="1458"/>
      <c r="H458" s="1459"/>
      <c r="I458" s="210"/>
      <c r="J458" s="210"/>
      <c r="K458" s="210"/>
      <c r="L458" s="210"/>
      <c r="M458" s="209">
        <f t="shared" si="36"/>
        <v>0</v>
      </c>
      <c r="N458" s="189"/>
      <c r="O458" s="189"/>
      <c r="Y458" s="184"/>
      <c r="Z458" s="184"/>
      <c r="AA458" s="184"/>
      <c r="AB458" s="183"/>
    </row>
    <row r="459" spans="1:28" s="179" customFormat="1" ht="18" customHeight="1" x14ac:dyDescent="0.15">
      <c r="A459" s="218">
        <f t="shared" si="37"/>
        <v>0</v>
      </c>
      <c r="B459" s="217">
        <f t="shared" si="35"/>
        <v>0</v>
      </c>
      <c r="C459" s="216">
        <f>IF(($Q$9-SUM($C$9:C458))&gt;0,$AB$9,0)</f>
        <v>0</v>
      </c>
      <c r="D459" s="215">
        <f>IF(($Q$10-SUM($D$9:D458))&gt;0,$AB$10,0)</f>
        <v>0</v>
      </c>
      <c r="E459" s="214">
        <f>IF(Q$13&gt;1,"未定",ROUND(((Q$9-SUM(C$9:C458))*Q$14/100)/12,0))</f>
        <v>0</v>
      </c>
      <c r="F459" s="213">
        <f t="shared" si="34"/>
        <v>0</v>
      </c>
      <c r="G459" s="1458"/>
      <c r="H459" s="1459"/>
      <c r="I459" s="210"/>
      <c r="J459" s="210"/>
      <c r="K459" s="210"/>
      <c r="L459" s="210"/>
      <c r="M459" s="209">
        <f t="shared" si="36"/>
        <v>0</v>
      </c>
      <c r="N459" s="189"/>
      <c r="O459" s="189"/>
      <c r="Y459" s="184"/>
      <c r="Z459" s="184"/>
      <c r="AA459" s="184"/>
      <c r="AB459" s="183"/>
    </row>
    <row r="460" spans="1:28" s="179" customFormat="1" ht="18" customHeight="1" x14ac:dyDescent="0.15">
      <c r="A460" s="218">
        <f t="shared" si="37"/>
        <v>0</v>
      </c>
      <c r="B460" s="217">
        <f t="shared" si="35"/>
        <v>0</v>
      </c>
      <c r="C460" s="216">
        <f>IF(($Q$9-SUM($C$9:C459))&gt;0,$AB$9,0)</f>
        <v>0</v>
      </c>
      <c r="D460" s="215">
        <f>IF(($Q$10-SUM($D$9:D459))&gt;0,$AB$10,0)</f>
        <v>0</v>
      </c>
      <c r="E460" s="214">
        <f>IF(Q$13&gt;1,"未定",ROUND(((Q$9-SUM(C$9:C459))*Q$14/100)/12,0))</f>
        <v>0</v>
      </c>
      <c r="F460" s="213">
        <f t="shared" si="34"/>
        <v>0</v>
      </c>
      <c r="G460" s="1458"/>
      <c r="H460" s="1459"/>
      <c r="I460" s="210"/>
      <c r="J460" s="210"/>
      <c r="K460" s="210"/>
      <c r="L460" s="210"/>
      <c r="M460" s="209">
        <f t="shared" si="36"/>
        <v>0</v>
      </c>
      <c r="N460" s="189"/>
      <c r="O460" s="189"/>
      <c r="Y460" s="184"/>
      <c r="Z460" s="184"/>
      <c r="AA460" s="184"/>
      <c r="AB460" s="183"/>
    </row>
    <row r="461" spans="1:28" s="179" customFormat="1" ht="18" customHeight="1" x14ac:dyDescent="0.15">
      <c r="A461" s="218">
        <f t="shared" si="37"/>
        <v>0</v>
      </c>
      <c r="B461" s="217">
        <f t="shared" si="35"/>
        <v>0</v>
      </c>
      <c r="C461" s="216">
        <f>IF(($Q$9-SUM($C$9:C460))&gt;0,$AB$9,0)</f>
        <v>0</v>
      </c>
      <c r="D461" s="215">
        <f>IF(($Q$10-SUM($D$9:D460))&gt;0,$AB$10,0)</f>
        <v>0</v>
      </c>
      <c r="E461" s="214">
        <f>IF(Q$13&gt;1,"未定",ROUND(((Q$9-SUM(C$9:C460))*Q$14/100)/12,0))</f>
        <v>0</v>
      </c>
      <c r="F461" s="213">
        <f t="shared" si="34"/>
        <v>0</v>
      </c>
      <c r="G461" s="1458"/>
      <c r="H461" s="1459"/>
      <c r="I461" s="210"/>
      <c r="J461" s="210"/>
      <c r="K461" s="210"/>
      <c r="L461" s="210"/>
      <c r="M461" s="209">
        <f t="shared" si="36"/>
        <v>0</v>
      </c>
      <c r="N461" s="189"/>
      <c r="O461" s="189"/>
      <c r="Y461" s="184"/>
      <c r="Z461" s="184"/>
      <c r="AA461" s="184"/>
      <c r="AB461" s="183"/>
    </row>
    <row r="462" spans="1:28" s="179" customFormat="1" ht="18" customHeight="1" x14ac:dyDescent="0.15">
      <c r="A462" s="218">
        <f t="shared" si="37"/>
        <v>0</v>
      </c>
      <c r="B462" s="217">
        <f t="shared" si="35"/>
        <v>0</v>
      </c>
      <c r="C462" s="216">
        <f>IF(($Q$9-SUM($C$9:C461))&gt;0,$AB$9,0)</f>
        <v>0</v>
      </c>
      <c r="D462" s="215">
        <f>IF(($Q$10-SUM($D$9:D461))&gt;0,$AB$10,0)</f>
        <v>0</v>
      </c>
      <c r="E462" s="214">
        <f>IF(Q$13&gt;1,"未定",ROUND(((Q$9-SUM(C$9:C461))*Q$14/100)/12,0))</f>
        <v>0</v>
      </c>
      <c r="F462" s="213">
        <f t="shared" si="34"/>
        <v>0</v>
      </c>
      <c r="G462" s="220" t="s">
        <v>529</v>
      </c>
      <c r="H462" s="219">
        <f>IF(Q$13&gt;1,"未定",SUM(F453:F464))</f>
        <v>0</v>
      </c>
      <c r="I462" s="210"/>
      <c r="J462" s="210"/>
      <c r="K462" s="210"/>
      <c r="L462" s="210"/>
      <c r="M462" s="209">
        <f t="shared" si="36"/>
        <v>0</v>
      </c>
      <c r="N462" s="189"/>
      <c r="O462" s="189"/>
      <c r="Y462" s="184"/>
      <c r="Z462" s="184"/>
      <c r="AA462" s="184"/>
      <c r="AB462" s="183"/>
    </row>
    <row r="463" spans="1:28" s="179" customFormat="1" ht="18" customHeight="1" x14ac:dyDescent="0.15">
      <c r="A463" s="218">
        <f t="shared" si="37"/>
        <v>0</v>
      </c>
      <c r="B463" s="217">
        <f t="shared" si="35"/>
        <v>0</v>
      </c>
      <c r="C463" s="216">
        <f>IF(($Q$9-SUM($C$9:C462))&gt;0,$AB$9,0)</f>
        <v>0</v>
      </c>
      <c r="D463" s="215">
        <f>IF(($Q$10-SUM($D$9:D462))&gt;0,$AB$10,0)</f>
        <v>0</v>
      </c>
      <c r="E463" s="214">
        <f>IF(Q$13&gt;1,"未定",ROUND(((Q$9-SUM(C$9:C462))*Q$14/100)/12,0))</f>
        <v>0</v>
      </c>
      <c r="F463" s="213">
        <f t="shared" si="34"/>
        <v>0</v>
      </c>
      <c r="G463" s="212" t="s">
        <v>528</v>
      </c>
      <c r="H463" s="211">
        <f>SUM(B453:B464)</f>
        <v>0</v>
      </c>
      <c r="I463" s="210"/>
      <c r="J463" s="210"/>
      <c r="K463" s="210"/>
      <c r="L463" s="210"/>
      <c r="M463" s="209">
        <f t="shared" si="36"/>
        <v>0</v>
      </c>
      <c r="N463" s="189"/>
      <c r="O463" s="189"/>
      <c r="Y463" s="184"/>
      <c r="Z463" s="184"/>
      <c r="AA463" s="184"/>
      <c r="AB463" s="183"/>
    </row>
    <row r="464" spans="1:28" s="179" customFormat="1" ht="18" customHeight="1" x14ac:dyDescent="0.15">
      <c r="A464" s="208">
        <f t="shared" si="37"/>
        <v>0</v>
      </c>
      <c r="B464" s="207">
        <f t="shared" si="35"/>
        <v>0</v>
      </c>
      <c r="C464" s="206">
        <f>IF(($Q$9-SUM($C$9:C463))&gt;0,$AB$9,0)</f>
        <v>0</v>
      </c>
      <c r="D464" s="205">
        <f>IF(($Q$10-SUM($D$9:D463))&gt;0,$AB$10,0)</f>
        <v>0</v>
      </c>
      <c r="E464" s="204">
        <f>IF(Q$13&gt;1,"未定",ROUND(((Q$9-SUM(C$9:C463))*Q$14/100)/12,0))</f>
        <v>0</v>
      </c>
      <c r="F464" s="203">
        <f t="shared" si="34"/>
        <v>0</v>
      </c>
      <c r="G464" s="202" t="s">
        <v>527</v>
      </c>
      <c r="H464" s="201">
        <f>IF(Q$13&gt;1,"未定",SUM(E453:E464))</f>
        <v>0</v>
      </c>
      <c r="I464" s="200"/>
      <c r="J464" s="200"/>
      <c r="K464" s="200"/>
      <c r="L464" s="200"/>
      <c r="M464" s="199">
        <f t="shared" si="36"/>
        <v>0</v>
      </c>
      <c r="N464" s="189"/>
      <c r="O464" s="189"/>
      <c r="Y464" s="184"/>
      <c r="Z464" s="184"/>
      <c r="AA464" s="184"/>
      <c r="AB464" s="183"/>
    </row>
    <row r="465" spans="1:28" s="179" customFormat="1" ht="18" customHeight="1" x14ac:dyDescent="0.15">
      <c r="A465" s="228">
        <f t="shared" si="37"/>
        <v>0</v>
      </c>
      <c r="B465" s="227">
        <f t="shared" si="35"/>
        <v>0</v>
      </c>
      <c r="C465" s="226">
        <f>IF(($Q$9-SUM($C$9:C464))&gt;0,$AB$9,0)</f>
        <v>0</v>
      </c>
      <c r="D465" s="225">
        <f>IF(($Q$10-SUM($D$9:D464))&gt;0,$AB$10,0)</f>
        <v>0</v>
      </c>
      <c r="E465" s="224">
        <f>IF(Q$13&gt;1,"未定",ROUND(((Q$9-SUM(C$9:C464))*Q$14/100)/12,0))</f>
        <v>0</v>
      </c>
      <c r="F465" s="223">
        <f t="shared" si="34"/>
        <v>0</v>
      </c>
      <c r="G465" s="1456" t="s">
        <v>530</v>
      </c>
      <c r="H465" s="1457"/>
      <c r="I465" s="222"/>
      <c r="J465" s="222"/>
      <c r="K465" s="222"/>
      <c r="L465" s="222"/>
      <c r="M465" s="221">
        <f t="shared" si="36"/>
        <v>0</v>
      </c>
      <c r="N465" s="189"/>
      <c r="O465" s="189"/>
      <c r="Y465" s="184"/>
      <c r="Z465" s="184"/>
      <c r="AA465" s="184"/>
      <c r="AB465" s="183"/>
    </row>
    <row r="466" spans="1:28" s="179" customFormat="1" ht="18" customHeight="1" x14ac:dyDescent="0.15">
      <c r="A466" s="218">
        <f t="shared" si="37"/>
        <v>0</v>
      </c>
      <c r="B466" s="217">
        <f t="shared" si="35"/>
        <v>0</v>
      </c>
      <c r="C466" s="216">
        <f>IF(($Q$9-SUM($C$9:C465))&gt;0,$AB$9,0)</f>
        <v>0</v>
      </c>
      <c r="D466" s="215">
        <f>IF(($Q$10-SUM($D$9:D465))&gt;0,$AB$10,0)</f>
        <v>0</v>
      </c>
      <c r="E466" s="214">
        <f>IF(Q$13&gt;1,"未定",ROUND(((Q$9-SUM(C$9:C465))*Q$14/100)/12,0))</f>
        <v>0</v>
      </c>
      <c r="F466" s="213">
        <f t="shared" si="34"/>
        <v>0</v>
      </c>
      <c r="G466" s="1458"/>
      <c r="H466" s="1459"/>
      <c r="I466" s="210"/>
      <c r="J466" s="210"/>
      <c r="K466" s="210"/>
      <c r="L466" s="210"/>
      <c r="M466" s="209">
        <f t="shared" si="36"/>
        <v>0</v>
      </c>
      <c r="N466" s="189"/>
      <c r="O466" s="189"/>
      <c r="Y466" s="184"/>
      <c r="Z466" s="184"/>
      <c r="AA466" s="184"/>
      <c r="AB466" s="183"/>
    </row>
    <row r="467" spans="1:28" s="179" customFormat="1" ht="18" customHeight="1" x14ac:dyDescent="0.15">
      <c r="A467" s="218">
        <f t="shared" si="37"/>
        <v>0</v>
      </c>
      <c r="B467" s="217">
        <f t="shared" si="35"/>
        <v>0</v>
      </c>
      <c r="C467" s="216">
        <f>IF(($Q$9-SUM($C$9:C466))&gt;0,$AB$9,0)</f>
        <v>0</v>
      </c>
      <c r="D467" s="215">
        <f>IF(($Q$10-SUM($D$9:D466))&gt;0,$AB$10,0)</f>
        <v>0</v>
      </c>
      <c r="E467" s="214">
        <f>IF(Q$13&gt;1,"未定",ROUND(((Q$9-SUM(C$9:C466))*Q$14/100)/12,0))</f>
        <v>0</v>
      </c>
      <c r="F467" s="213">
        <f t="shared" si="34"/>
        <v>0</v>
      </c>
      <c r="G467" s="1458"/>
      <c r="H467" s="1459"/>
      <c r="I467" s="210"/>
      <c r="J467" s="210"/>
      <c r="K467" s="210"/>
      <c r="L467" s="210"/>
      <c r="M467" s="209">
        <f t="shared" si="36"/>
        <v>0</v>
      </c>
      <c r="N467" s="189"/>
      <c r="O467" s="189"/>
      <c r="Y467" s="184"/>
      <c r="Z467" s="184"/>
      <c r="AA467" s="184"/>
      <c r="AB467" s="183"/>
    </row>
    <row r="468" spans="1:28" s="179" customFormat="1" ht="18" customHeight="1" x14ac:dyDescent="0.15">
      <c r="A468" s="218">
        <f t="shared" si="37"/>
        <v>0</v>
      </c>
      <c r="B468" s="217">
        <f t="shared" si="35"/>
        <v>0</v>
      </c>
      <c r="C468" s="216">
        <f>IF(($Q$9-SUM($C$9:C467))&gt;0,$AB$9,0)</f>
        <v>0</v>
      </c>
      <c r="D468" s="215">
        <f>IF(($Q$10-SUM($D$9:D467))&gt;0,$AB$10,0)</f>
        <v>0</v>
      </c>
      <c r="E468" s="214">
        <f>IF(Q$13&gt;1,"未定",ROUND(((Q$9-SUM(C$9:C467))*Q$14/100)/12,0))</f>
        <v>0</v>
      </c>
      <c r="F468" s="213">
        <f t="shared" si="34"/>
        <v>0</v>
      </c>
      <c r="G468" s="1458"/>
      <c r="H468" s="1459"/>
      <c r="I468" s="210"/>
      <c r="J468" s="210"/>
      <c r="K468" s="210"/>
      <c r="L468" s="210"/>
      <c r="M468" s="209">
        <f t="shared" si="36"/>
        <v>0</v>
      </c>
      <c r="N468" s="189"/>
      <c r="O468" s="189"/>
      <c r="Y468" s="184"/>
      <c r="Z468" s="184"/>
      <c r="AA468" s="184"/>
      <c r="AB468" s="183"/>
    </row>
    <row r="469" spans="1:28" s="179" customFormat="1" ht="18" customHeight="1" x14ac:dyDescent="0.15">
      <c r="A469" s="218">
        <f t="shared" si="37"/>
        <v>0</v>
      </c>
      <c r="B469" s="217">
        <f t="shared" si="35"/>
        <v>0</v>
      </c>
      <c r="C469" s="216">
        <f>IF(($Q$9-SUM($C$9:C468))&gt;0,$AB$9,0)</f>
        <v>0</v>
      </c>
      <c r="D469" s="215">
        <f>IF(($Q$10-SUM($D$9:D468))&gt;0,$AB$10,0)</f>
        <v>0</v>
      </c>
      <c r="E469" s="214">
        <f>IF(Q$13&gt;1,"未定",ROUND(((Q$9-SUM(C$9:C468))*Q$14/100)/12,0))</f>
        <v>0</v>
      </c>
      <c r="F469" s="213">
        <f t="shared" si="34"/>
        <v>0</v>
      </c>
      <c r="G469" s="1458"/>
      <c r="H469" s="1459"/>
      <c r="I469" s="210"/>
      <c r="J469" s="210"/>
      <c r="K469" s="210"/>
      <c r="L469" s="210"/>
      <c r="M469" s="209">
        <f t="shared" si="36"/>
        <v>0</v>
      </c>
      <c r="N469" s="189"/>
      <c r="O469" s="189"/>
      <c r="Y469" s="184"/>
      <c r="Z469" s="184"/>
      <c r="AA469" s="184"/>
      <c r="AB469" s="183"/>
    </row>
    <row r="470" spans="1:28" s="179" customFormat="1" ht="18" customHeight="1" x14ac:dyDescent="0.15">
      <c r="A470" s="218">
        <f t="shared" si="37"/>
        <v>0</v>
      </c>
      <c r="B470" s="217">
        <f t="shared" si="35"/>
        <v>0</v>
      </c>
      <c r="C470" s="216">
        <f>IF(($Q$9-SUM($C$9:C469))&gt;0,$AB$9,0)</f>
        <v>0</v>
      </c>
      <c r="D470" s="215">
        <f>IF(($Q$10-SUM($D$9:D469))&gt;0,$AB$10,0)</f>
        <v>0</v>
      </c>
      <c r="E470" s="214">
        <f>IF(Q$13&gt;1,"未定",ROUND(((Q$9-SUM(C$9:C469))*Q$14/100)/12,0))</f>
        <v>0</v>
      </c>
      <c r="F470" s="213">
        <f t="shared" si="34"/>
        <v>0</v>
      </c>
      <c r="G470" s="1458"/>
      <c r="H470" s="1459"/>
      <c r="I470" s="210"/>
      <c r="J470" s="210"/>
      <c r="K470" s="210"/>
      <c r="L470" s="210"/>
      <c r="M470" s="209">
        <f t="shared" si="36"/>
        <v>0</v>
      </c>
      <c r="N470" s="189"/>
      <c r="O470" s="189"/>
      <c r="Y470" s="184"/>
      <c r="Z470" s="184"/>
      <c r="AA470" s="184"/>
      <c r="AB470" s="183"/>
    </row>
    <row r="471" spans="1:28" s="179" customFormat="1" ht="18" customHeight="1" x14ac:dyDescent="0.15">
      <c r="A471" s="218">
        <f t="shared" si="37"/>
        <v>0</v>
      </c>
      <c r="B471" s="217">
        <f t="shared" si="35"/>
        <v>0</v>
      </c>
      <c r="C471" s="216">
        <f>IF(($Q$9-SUM($C$9:C470))&gt;0,$AB$9,0)</f>
        <v>0</v>
      </c>
      <c r="D471" s="215">
        <f>IF(($Q$10-SUM($D$9:D470))&gt;0,$AB$10,0)</f>
        <v>0</v>
      </c>
      <c r="E471" s="214">
        <f>IF(Q$13&gt;1,"未定",ROUND(((Q$9-SUM(C$9:C470))*Q$14/100)/12,0))</f>
        <v>0</v>
      </c>
      <c r="F471" s="213">
        <f t="shared" si="34"/>
        <v>0</v>
      </c>
      <c r="G471" s="1458"/>
      <c r="H471" s="1459"/>
      <c r="I471" s="210"/>
      <c r="J471" s="210"/>
      <c r="K471" s="210"/>
      <c r="L471" s="210"/>
      <c r="M471" s="209">
        <f t="shared" si="36"/>
        <v>0</v>
      </c>
      <c r="N471" s="189"/>
      <c r="O471" s="189"/>
      <c r="Y471" s="184"/>
      <c r="Z471" s="184"/>
      <c r="AA471" s="184"/>
      <c r="AB471" s="183"/>
    </row>
    <row r="472" spans="1:28" s="179" customFormat="1" ht="18" customHeight="1" x14ac:dyDescent="0.15">
      <c r="A472" s="218">
        <f t="shared" si="37"/>
        <v>0</v>
      </c>
      <c r="B472" s="217">
        <f t="shared" si="35"/>
        <v>0</v>
      </c>
      <c r="C472" s="216">
        <f>IF(($Q$9-SUM($C$9:C471))&gt;0,$AB$9,0)</f>
        <v>0</v>
      </c>
      <c r="D472" s="215">
        <f>IF(($Q$10-SUM($D$9:D471))&gt;0,$AB$10,0)</f>
        <v>0</v>
      </c>
      <c r="E472" s="214">
        <f>IF(Q$13&gt;1,"未定",ROUND(((Q$9-SUM(C$9:C471))*Q$14/100)/12,0))</f>
        <v>0</v>
      </c>
      <c r="F472" s="213">
        <f t="shared" si="34"/>
        <v>0</v>
      </c>
      <c r="G472" s="1458"/>
      <c r="H472" s="1459"/>
      <c r="I472" s="210"/>
      <c r="J472" s="210"/>
      <c r="K472" s="210"/>
      <c r="L472" s="210"/>
      <c r="M472" s="209">
        <f t="shared" si="36"/>
        <v>0</v>
      </c>
      <c r="N472" s="189"/>
      <c r="O472" s="189"/>
      <c r="Y472" s="184"/>
      <c r="Z472" s="184"/>
      <c r="AA472" s="184"/>
      <c r="AB472" s="183"/>
    </row>
    <row r="473" spans="1:28" s="179" customFormat="1" ht="18" customHeight="1" x14ac:dyDescent="0.15">
      <c r="A473" s="218">
        <f t="shared" si="37"/>
        <v>0</v>
      </c>
      <c r="B473" s="217">
        <f t="shared" si="35"/>
        <v>0</v>
      </c>
      <c r="C473" s="216">
        <f>IF(($Q$9-SUM($C$9:C472))&gt;0,$AB$9,0)</f>
        <v>0</v>
      </c>
      <c r="D473" s="215">
        <f>IF(($Q$10-SUM($D$9:D472))&gt;0,$AB$10,0)</f>
        <v>0</v>
      </c>
      <c r="E473" s="214">
        <f>IF(Q$13&gt;1,"未定",ROUND(((Q$9-SUM(C$9:C472))*Q$14/100)/12,0))</f>
        <v>0</v>
      </c>
      <c r="F473" s="213">
        <f t="shared" si="34"/>
        <v>0</v>
      </c>
      <c r="G473" s="1458"/>
      <c r="H473" s="1459"/>
      <c r="I473" s="210"/>
      <c r="J473" s="210"/>
      <c r="K473" s="210"/>
      <c r="L473" s="210"/>
      <c r="M473" s="209">
        <f t="shared" si="36"/>
        <v>0</v>
      </c>
      <c r="N473" s="189"/>
      <c r="O473" s="189"/>
      <c r="Y473" s="184"/>
      <c r="Z473" s="184"/>
      <c r="AA473" s="184"/>
      <c r="AB473" s="183"/>
    </row>
    <row r="474" spans="1:28" s="179" customFormat="1" ht="18" customHeight="1" x14ac:dyDescent="0.15">
      <c r="A474" s="218">
        <f t="shared" si="37"/>
        <v>0</v>
      </c>
      <c r="B474" s="217">
        <f t="shared" si="35"/>
        <v>0</v>
      </c>
      <c r="C474" s="216">
        <f>IF(($Q$9-SUM($C$9:C473))&gt;0,$AB$9,0)</f>
        <v>0</v>
      </c>
      <c r="D474" s="215">
        <f>IF(($Q$10-SUM($D$9:D473))&gt;0,$AB$10,0)</f>
        <v>0</v>
      </c>
      <c r="E474" s="214">
        <f>IF(Q$13&gt;1,"未定",ROUND(((Q$9-SUM(C$9:C473))*Q$14/100)/12,0))</f>
        <v>0</v>
      </c>
      <c r="F474" s="213">
        <f t="shared" si="34"/>
        <v>0</v>
      </c>
      <c r="G474" s="220" t="s">
        <v>529</v>
      </c>
      <c r="H474" s="219">
        <f>IF(Q$13&gt;1,"未定",SUM(F465:F476))</f>
        <v>0</v>
      </c>
      <c r="I474" s="210"/>
      <c r="J474" s="210"/>
      <c r="K474" s="210"/>
      <c r="L474" s="210"/>
      <c r="M474" s="209">
        <f t="shared" si="36"/>
        <v>0</v>
      </c>
      <c r="N474" s="189"/>
      <c r="O474" s="189"/>
      <c r="Y474" s="184"/>
      <c r="Z474" s="184"/>
      <c r="AA474" s="184"/>
      <c r="AB474" s="183"/>
    </row>
    <row r="475" spans="1:28" s="179" customFormat="1" ht="18" customHeight="1" x14ac:dyDescent="0.15">
      <c r="A475" s="218">
        <f t="shared" si="37"/>
        <v>0</v>
      </c>
      <c r="B475" s="217">
        <f t="shared" si="35"/>
        <v>0</v>
      </c>
      <c r="C475" s="216">
        <f>IF(($Q$9-SUM($C$9:C474))&gt;0,$AB$9,0)</f>
        <v>0</v>
      </c>
      <c r="D475" s="215">
        <f>IF(($Q$10-SUM($D$9:D474))&gt;0,$AB$10,0)</f>
        <v>0</v>
      </c>
      <c r="E475" s="214">
        <f>IF(Q$13&gt;1,"未定",ROUND(((Q$9-SUM(C$9:C474))*Q$14/100)/12,0))</f>
        <v>0</v>
      </c>
      <c r="F475" s="213">
        <f t="shared" si="34"/>
        <v>0</v>
      </c>
      <c r="G475" s="212" t="s">
        <v>528</v>
      </c>
      <c r="H475" s="211">
        <f>SUM(B465:B476)</f>
        <v>0</v>
      </c>
      <c r="I475" s="210"/>
      <c r="J475" s="210"/>
      <c r="K475" s="210"/>
      <c r="L475" s="210"/>
      <c r="M475" s="209">
        <f t="shared" si="36"/>
        <v>0</v>
      </c>
      <c r="N475" s="189"/>
      <c r="O475" s="189"/>
      <c r="Y475" s="184"/>
      <c r="Z475" s="184"/>
      <c r="AA475" s="184"/>
      <c r="AB475" s="183"/>
    </row>
    <row r="476" spans="1:28" s="179" customFormat="1" ht="18" customHeight="1" x14ac:dyDescent="0.15">
      <c r="A476" s="208">
        <f t="shared" si="37"/>
        <v>0</v>
      </c>
      <c r="B476" s="207">
        <f t="shared" si="35"/>
        <v>0</v>
      </c>
      <c r="C476" s="206">
        <f>IF(($Q$9-SUM($C$9:C475))&gt;0,$AB$9,0)</f>
        <v>0</v>
      </c>
      <c r="D476" s="205">
        <f>IF(($Q$10-SUM($D$9:D475))&gt;0,$AB$10,0)</f>
        <v>0</v>
      </c>
      <c r="E476" s="204">
        <f>IF(Q$13&gt;1,"未定",ROUND(((Q$9-SUM(C$9:C475))*Q$14/100)/12,0))</f>
        <v>0</v>
      </c>
      <c r="F476" s="203">
        <f t="shared" si="34"/>
        <v>0</v>
      </c>
      <c r="G476" s="202" t="s">
        <v>527</v>
      </c>
      <c r="H476" s="201">
        <f>IF(Q$13&gt;1,"未定",SUM(E465:E476))</f>
        <v>0</v>
      </c>
      <c r="I476" s="200"/>
      <c r="J476" s="200"/>
      <c r="K476" s="200"/>
      <c r="L476" s="200"/>
      <c r="M476" s="199">
        <f t="shared" si="36"/>
        <v>0</v>
      </c>
      <c r="N476" s="189"/>
      <c r="O476" s="189"/>
      <c r="Y476" s="184"/>
      <c r="Z476" s="184"/>
      <c r="AA476" s="184"/>
      <c r="AB476" s="183"/>
    </row>
    <row r="477" spans="1:28" s="179" customFormat="1" ht="18.75" customHeight="1" x14ac:dyDescent="0.15">
      <c r="A477" s="198" t="s">
        <v>526</v>
      </c>
      <c r="B477" s="197">
        <f>SUM(B9:B476)</f>
        <v>0</v>
      </c>
      <c r="C477" s="196">
        <f>SUM(C9:C476)</f>
        <v>0</v>
      </c>
      <c r="D477" s="195">
        <f>SUM(D9:D476)</f>
        <v>0</v>
      </c>
      <c r="E477" s="194">
        <f>IF(Q$13&gt;1,"未定",SUM(E9:E476))</f>
        <v>0</v>
      </c>
      <c r="F477" s="193">
        <f>IF(Q13&gt;1,"未定",SUM(F9:F476))</f>
        <v>0</v>
      </c>
      <c r="G477" s="1522">
        <f>IF(Q13&gt;1,"未定",SUM(G478:H479))</f>
        <v>0</v>
      </c>
      <c r="H477" s="1523"/>
      <c r="I477" s="192">
        <f>SUM(I9:I476)</f>
        <v>0</v>
      </c>
      <c r="J477" s="191">
        <f>SUM(J9:J476)</f>
        <v>0</v>
      </c>
      <c r="K477" s="191">
        <f>SUM(K9:K476)</f>
        <v>0</v>
      </c>
      <c r="L477" s="191">
        <f>SUM(L9:L476)</f>
        <v>0</v>
      </c>
      <c r="M477" s="191">
        <f>SUM(M9:M476)</f>
        <v>0</v>
      </c>
      <c r="N477" s="189"/>
      <c r="O477" s="189"/>
      <c r="Y477" s="184"/>
      <c r="Z477" s="184"/>
      <c r="AA477" s="184"/>
      <c r="AB477" s="183"/>
    </row>
    <row r="478" spans="1:28" s="179" customFormat="1" ht="22.5" customHeight="1" x14ac:dyDescent="0.15">
      <c r="A478" s="1480" t="s">
        <v>525</v>
      </c>
      <c r="B478" s="1506"/>
      <c r="C478" s="1507"/>
      <c r="D478" s="1508"/>
      <c r="E478" s="1484" t="s">
        <v>423</v>
      </c>
      <c r="F478" s="1519"/>
      <c r="G478" s="1520">
        <f>B477</f>
        <v>0</v>
      </c>
      <c r="H478" s="1521"/>
      <c r="I478" s="188"/>
      <c r="J478" s="188"/>
      <c r="K478" s="188"/>
      <c r="L478" s="188"/>
      <c r="M478" s="190">
        <f>SUM(I478:L478)</f>
        <v>0</v>
      </c>
      <c r="N478" s="189"/>
      <c r="O478" s="189"/>
      <c r="Y478" s="184"/>
      <c r="Z478" s="184"/>
      <c r="AA478" s="184"/>
      <c r="AB478" s="183"/>
    </row>
    <row r="479" spans="1:28" s="179" customFormat="1" ht="22.5" customHeight="1" x14ac:dyDescent="0.15">
      <c r="A479" s="1482"/>
      <c r="B479" s="1509"/>
      <c r="C479" s="1510"/>
      <c r="D479" s="1511"/>
      <c r="E479" s="1484" t="s">
        <v>524</v>
      </c>
      <c r="F479" s="1519"/>
      <c r="G479" s="1520">
        <f>E477</f>
        <v>0</v>
      </c>
      <c r="H479" s="1521"/>
      <c r="I479" s="188"/>
      <c r="J479" s="188"/>
      <c r="K479" s="188"/>
      <c r="L479" s="188"/>
      <c r="M479" s="187">
        <f>SUM(I479:L479)</f>
        <v>0</v>
      </c>
      <c r="N479" s="186"/>
      <c r="O479" s="185"/>
      <c r="Y479" s="184"/>
      <c r="Z479" s="184"/>
      <c r="AA479" s="184"/>
      <c r="AB479" s="183"/>
    </row>
    <row r="480" spans="1:28" ht="5.25" customHeight="1" x14ac:dyDescent="0.15">
      <c r="P480" s="179"/>
      <c r="Q480" s="179"/>
      <c r="R480" s="179"/>
      <c r="S480" s="179"/>
      <c r="T480" s="179"/>
      <c r="U480" s="179"/>
      <c r="V480" s="179"/>
      <c r="W480" s="179"/>
    </row>
    <row r="481" spans="1:23" ht="32.25" customHeight="1" x14ac:dyDescent="0.15">
      <c r="A481" s="182" t="s">
        <v>523</v>
      </c>
      <c r="B481" s="1512" t="s">
        <v>522</v>
      </c>
      <c r="C481" s="1513"/>
      <c r="D481" s="1513"/>
      <c r="E481" s="1513"/>
      <c r="F481" s="1513"/>
      <c r="G481" s="1513"/>
      <c r="H481" s="1513"/>
      <c r="I481" s="1513"/>
      <c r="J481" s="1513"/>
      <c r="K481" s="1513"/>
      <c r="L481" s="1513"/>
      <c r="M481" s="1513"/>
      <c r="N481" s="181"/>
      <c r="P481" s="179"/>
      <c r="Q481" s="179"/>
      <c r="R481" s="179"/>
      <c r="S481" s="179"/>
      <c r="T481" s="179"/>
      <c r="U481" s="179"/>
      <c r="V481" s="179"/>
      <c r="W481" s="179"/>
    </row>
    <row r="482" spans="1:23" x14ac:dyDescent="0.15">
      <c r="A482" s="176" t="s">
        <v>521</v>
      </c>
      <c r="P482" s="179"/>
      <c r="Q482" s="179"/>
      <c r="R482" s="179"/>
      <c r="S482" s="179"/>
      <c r="T482" s="179"/>
      <c r="U482" s="179"/>
      <c r="V482" s="179"/>
      <c r="W482" s="179"/>
    </row>
    <row r="483" spans="1:23" x14ac:dyDescent="0.15">
      <c r="A483" s="176" t="s">
        <v>521</v>
      </c>
      <c r="P483" s="179"/>
      <c r="Q483" s="179"/>
      <c r="R483" s="179"/>
      <c r="S483" s="179"/>
      <c r="T483" s="179"/>
      <c r="U483" s="179"/>
      <c r="V483" s="179"/>
      <c r="W483" s="179"/>
    </row>
    <row r="484" spans="1:23" x14ac:dyDescent="0.15">
      <c r="P484" s="179"/>
      <c r="Q484" s="179"/>
      <c r="R484" s="179"/>
      <c r="S484" s="179"/>
      <c r="T484" s="179"/>
      <c r="U484" s="179"/>
      <c r="V484" s="179"/>
      <c r="W484" s="179"/>
    </row>
    <row r="485" spans="1:23" x14ac:dyDescent="0.15">
      <c r="P485" s="180"/>
      <c r="Q485" s="179"/>
      <c r="R485" s="179"/>
      <c r="S485" s="179"/>
      <c r="T485" s="179"/>
    </row>
    <row r="486" spans="1:23" x14ac:dyDescent="0.15">
      <c r="P486" s="179"/>
      <c r="Q486" s="179"/>
      <c r="R486" s="179"/>
      <c r="T486" s="179"/>
    </row>
    <row r="487" spans="1:23" x14ac:dyDescent="0.15">
      <c r="P487" s="179"/>
      <c r="Q487" s="179"/>
      <c r="R487" s="179"/>
    </row>
    <row r="488" spans="1:23" x14ac:dyDescent="0.15">
      <c r="P488" s="179"/>
      <c r="Q488" s="179"/>
      <c r="R488" s="179"/>
    </row>
    <row r="489" spans="1:23" x14ac:dyDescent="0.15">
      <c r="P489" s="179"/>
      <c r="Q489" s="179"/>
      <c r="R489" s="179"/>
    </row>
  </sheetData>
  <dataConsolidate/>
  <mergeCells count="74">
    <mergeCell ref="Q12:R12"/>
    <mergeCell ref="Q13:R13"/>
    <mergeCell ref="Q14:R14"/>
    <mergeCell ref="G201:H209"/>
    <mergeCell ref="G213:H221"/>
    <mergeCell ref="G57:H65"/>
    <mergeCell ref="G69:H77"/>
    <mergeCell ref="G177:H185"/>
    <mergeCell ref="G105:H113"/>
    <mergeCell ref="G117:H125"/>
    <mergeCell ref="G129:H137"/>
    <mergeCell ref="G141:H149"/>
    <mergeCell ref="A478:D479"/>
    <mergeCell ref="B481:M481"/>
    <mergeCell ref="P15:T17"/>
    <mergeCell ref="G345:H353"/>
    <mergeCell ref="G297:H305"/>
    <mergeCell ref="G309:H317"/>
    <mergeCell ref="G321:H329"/>
    <mergeCell ref="G333:H341"/>
    <mergeCell ref="G9:H17"/>
    <mergeCell ref="G21:H29"/>
    <mergeCell ref="Q11:R11"/>
    <mergeCell ref="E478:F478"/>
    <mergeCell ref="E479:F479"/>
    <mergeCell ref="G478:H478"/>
    <mergeCell ref="G479:H479"/>
    <mergeCell ref="G477:H477"/>
    <mergeCell ref="L1:M1"/>
    <mergeCell ref="I4:M4"/>
    <mergeCell ref="L5:L8"/>
    <mergeCell ref="M5:M8"/>
    <mergeCell ref="I5:I8"/>
    <mergeCell ref="J5:J8"/>
    <mergeCell ref="K5:K8"/>
    <mergeCell ref="A4:A8"/>
    <mergeCell ref="F5:F8"/>
    <mergeCell ref="B5:D5"/>
    <mergeCell ref="B4:H4"/>
    <mergeCell ref="B6:B8"/>
    <mergeCell ref="E6:E8"/>
    <mergeCell ref="G5:H8"/>
    <mergeCell ref="P2:X2"/>
    <mergeCell ref="Q8:R8"/>
    <mergeCell ref="Q10:R10"/>
    <mergeCell ref="Q9:R9"/>
    <mergeCell ref="P6:P7"/>
    <mergeCell ref="Q6:R7"/>
    <mergeCell ref="Q5:R5"/>
    <mergeCell ref="G2:H2"/>
    <mergeCell ref="G93:H101"/>
    <mergeCell ref="G357:H365"/>
    <mergeCell ref="C2:D2"/>
    <mergeCell ref="G225:H233"/>
    <mergeCell ref="G237:H245"/>
    <mergeCell ref="G249:H257"/>
    <mergeCell ref="G261:H269"/>
    <mergeCell ref="G153:H161"/>
    <mergeCell ref="G165:H173"/>
    <mergeCell ref="G81:H89"/>
    <mergeCell ref="G189:H197"/>
    <mergeCell ref="G273:H281"/>
    <mergeCell ref="G285:H293"/>
    <mergeCell ref="G33:H41"/>
    <mergeCell ref="G45:H53"/>
    <mergeCell ref="G441:H449"/>
    <mergeCell ref="G453:H461"/>
    <mergeCell ref="G465:H473"/>
    <mergeCell ref="G369:H377"/>
    <mergeCell ref="G381:H389"/>
    <mergeCell ref="G393:H401"/>
    <mergeCell ref="G405:H413"/>
    <mergeCell ref="G417:H425"/>
    <mergeCell ref="G429:H437"/>
  </mergeCells>
  <phoneticPr fontId="2"/>
  <dataValidations disablePrompts="1" count="5">
    <dataValidation type="whole" allowBlank="1" showInputMessage="1" showErrorMessage="1" promptTitle="入力上の注意" prompt="償還期間の上限は、施設種類、建物構造及び借入申込金額により異なりますのでご注意ください。" sqref="Q11:R11" xr:uid="{00000000-0002-0000-1700-000000000000}">
      <formula1>3</formula1>
      <formula2>39</formula2>
    </dataValidation>
    <dataValidation type="list" allowBlank="1" showInputMessage="1" showErrorMessage="1" sqref="Q5:R5" xr:uid="{00000000-0002-0000-1700-000001000000}">
      <formula1>$Z$5:$AA$5</formula1>
    </dataValidation>
    <dataValidation allowBlank="1" showInputMessage="1" showErrorMessage="1" promptTitle="特養ﾕﾆｯﾄの有無" prompt="今次計画において、特養ﾕﾆｯﾄの整備を行なう場合は、「1」を入力してください。" sqref="Q6:R7" xr:uid="{00000000-0002-0000-1700-000002000000}"/>
    <dataValidation type="whole" allowBlank="1" showInputMessage="1" showErrorMessage="1" promptTitle="入力上の注意" prompt="据置期間の上限は、施設種類及び償還期間により異なりますのでご注意ください。" sqref="Q12:R12" xr:uid="{00000000-0002-0000-1700-000003000000}">
      <formula1>3</formula1>
      <formula2>36</formula2>
    </dataValidation>
    <dataValidation type="custom" allowBlank="1" showInputMessage="1" showErrorMessage="1" promptTitle="ご確認ください" prompt="「無利子分」の入力は、借入金算出内訳で無利子分の借入金を算出した場合に限ります。" sqref="Q10:R10" xr:uid="{00000000-0002-0000-1700-000004000000}">
      <formula1>Q10&lt;=Q8</formula1>
    </dataValidation>
  </dataValidations>
  <printOptions horizontalCentered="1"/>
  <pageMargins left="0.59055118110236227" right="0.19685039370078741" top="0.59055118110236227" bottom="0.98425196850393704" header="0.39370078740157483" footer="0.51181102362204722"/>
  <pageSetup paperSize="9" scale="90" firstPageNumber="63" fitToHeight="0" orientation="portrait" blackAndWhite="1" useFirstPageNumber="1" r:id="rId1"/>
  <headerFooter>
    <oddHeader>&amp;L（様式３）</oddHeader>
    <oddFooter>&amp;L&amp;K01+000※令和５年４月末時点の利率表に0.5％を上乗せして算出し、保証人免除を行う場合は、上記金利に加え0.05％を上乗せすること。
&amp;C&amp;P</oddFooter>
  </headerFooter>
  <rowBreaks count="9" manualBreakCount="9">
    <brk id="44" max="12" man="1"/>
    <brk id="80" max="12" man="1"/>
    <brk id="116" max="12" man="1"/>
    <brk id="152" max="12" man="1"/>
    <brk id="188" max="12" man="1"/>
    <brk id="224" max="12" man="1"/>
    <brk id="260" max="12" man="1"/>
    <brk id="296" max="12" man="1"/>
    <brk id="332" max="12"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D489"/>
  <sheetViews>
    <sheetView showZeros="0" view="pageBreakPreview" topLeftCell="A16" zoomScale="115" zoomScaleNormal="100" zoomScaleSheetLayoutView="115" zoomScalePageLayoutView="80" workbookViewId="0">
      <selection activeCell="V17" sqref="V17:V18"/>
    </sheetView>
  </sheetViews>
  <sheetFormatPr defaultColWidth="9" defaultRowHeight="13.5" x14ac:dyDescent="0.15"/>
  <cols>
    <col min="1" max="1" width="5" style="175" customWidth="1"/>
    <col min="2" max="2" width="8.625" style="175" customWidth="1"/>
    <col min="3" max="5" width="8.125" style="175" customWidth="1"/>
    <col min="6" max="6" width="8.625" style="175" customWidth="1"/>
    <col min="7" max="7" width="3.625" style="175" customWidth="1"/>
    <col min="8" max="8" width="5.875" style="175" customWidth="1"/>
    <col min="9" max="14" width="8.625" style="175" customWidth="1"/>
    <col min="15" max="15" width="3.75" style="178" customWidth="1"/>
    <col min="16" max="16" width="14.375" style="175" customWidth="1"/>
    <col min="17" max="17" width="9" style="175"/>
    <col min="18" max="18" width="10.5" style="175" bestFit="1" customWidth="1"/>
    <col min="19" max="24" width="9" style="175"/>
    <col min="25" max="27" width="0" style="177" hidden="1" customWidth="1"/>
    <col min="28" max="28" width="0" style="176" hidden="1" customWidth="1"/>
    <col min="29" max="29" width="0" style="175" hidden="1" customWidth="1"/>
    <col min="30" max="30" width="5.5" style="175" hidden="1" customWidth="1"/>
    <col min="31" max="16384" width="9" style="175"/>
  </cols>
  <sheetData>
    <row r="1" spans="1:30" ht="21.75" customHeight="1" x14ac:dyDescent="0.2">
      <c r="A1" s="279" t="s">
        <v>622</v>
      </c>
      <c r="L1" s="1497" t="s">
        <v>618</v>
      </c>
      <c r="M1" s="1498"/>
      <c r="N1" s="276"/>
      <c r="O1" s="276"/>
    </row>
    <row r="2" spans="1:30" ht="21.75" customHeight="1" x14ac:dyDescent="0.2">
      <c r="A2" s="279"/>
      <c r="B2" s="275" t="s">
        <v>617</v>
      </c>
      <c r="C2" s="1462">
        <f>Q8</f>
        <v>0</v>
      </c>
      <c r="D2" s="1463"/>
      <c r="E2" s="175" t="s">
        <v>616</v>
      </c>
      <c r="F2" s="275"/>
      <c r="G2" s="1460">
        <f>Q14</f>
        <v>0</v>
      </c>
      <c r="H2" s="1461"/>
      <c r="I2" s="175" t="s">
        <v>621</v>
      </c>
      <c r="J2" s="278"/>
      <c r="L2" s="276"/>
      <c r="M2" s="277"/>
      <c r="N2" s="277"/>
      <c r="O2" s="276"/>
      <c r="P2" s="1464" t="s">
        <v>614</v>
      </c>
      <c r="Q2" s="1465"/>
      <c r="R2" s="1465"/>
      <c r="S2" s="1465"/>
      <c r="T2" s="1465"/>
      <c r="U2" s="1465"/>
      <c r="V2" s="1465"/>
      <c r="W2" s="1465"/>
      <c r="X2" s="1466"/>
    </row>
    <row r="3" spans="1:30" x14ac:dyDescent="0.15">
      <c r="M3" s="275" t="s">
        <v>613</v>
      </c>
      <c r="N3" s="275"/>
      <c r="O3" s="274"/>
    </row>
    <row r="4" spans="1:30" s="179" customFormat="1" ht="27" customHeight="1" x14ac:dyDescent="0.15">
      <c r="A4" s="1477" t="s">
        <v>612</v>
      </c>
      <c r="B4" s="1484" t="s">
        <v>611</v>
      </c>
      <c r="C4" s="1485"/>
      <c r="D4" s="1485"/>
      <c r="E4" s="1485"/>
      <c r="F4" s="1485"/>
      <c r="G4" s="1485"/>
      <c r="H4" s="1486"/>
      <c r="I4" s="1485" t="s">
        <v>610</v>
      </c>
      <c r="J4" s="1485"/>
      <c r="K4" s="1485"/>
      <c r="L4" s="1485"/>
      <c r="M4" s="1499"/>
      <c r="N4" s="267"/>
      <c r="O4" s="267"/>
      <c r="P4" s="175"/>
      <c r="Q4" s="175"/>
      <c r="R4" s="175"/>
      <c r="S4" s="175"/>
      <c r="T4" s="175"/>
      <c r="U4" s="175"/>
      <c r="V4" s="175"/>
      <c r="W4" s="175"/>
      <c r="X4" s="175"/>
      <c r="Y4" s="184"/>
      <c r="Z4" s="184"/>
      <c r="AA4" s="184"/>
      <c r="AB4" s="183"/>
    </row>
    <row r="5" spans="1:30" ht="16.5" customHeight="1" x14ac:dyDescent="0.15">
      <c r="A5" s="1478"/>
      <c r="B5" s="1483" t="s">
        <v>609</v>
      </c>
      <c r="C5" s="1483"/>
      <c r="D5" s="1483"/>
      <c r="E5" s="273" t="s">
        <v>608</v>
      </c>
      <c r="F5" s="1480" t="s">
        <v>607</v>
      </c>
      <c r="G5" s="1480" t="s">
        <v>606</v>
      </c>
      <c r="H5" s="1492"/>
      <c r="I5" s="1503"/>
      <c r="J5" s="1500"/>
      <c r="K5" s="1500"/>
      <c r="L5" s="1500"/>
      <c r="M5" s="1477" t="s">
        <v>426</v>
      </c>
      <c r="N5" s="267"/>
      <c r="O5" s="266"/>
      <c r="P5" s="272"/>
      <c r="Q5" s="1475"/>
      <c r="R5" s="1475"/>
    </row>
    <row r="6" spans="1:30" ht="9" customHeight="1" x14ac:dyDescent="0.15">
      <c r="A6" s="1478"/>
      <c r="B6" s="1487" t="s">
        <v>529</v>
      </c>
      <c r="C6" s="271"/>
      <c r="D6" s="270"/>
      <c r="E6" s="1489" t="s">
        <v>605</v>
      </c>
      <c r="F6" s="1481"/>
      <c r="G6" s="1493"/>
      <c r="H6" s="1494"/>
      <c r="I6" s="1504"/>
      <c r="J6" s="1501"/>
      <c r="K6" s="1501"/>
      <c r="L6" s="1501"/>
      <c r="M6" s="1478"/>
      <c r="N6" s="267"/>
      <c r="O6" s="266"/>
      <c r="P6" s="1473"/>
      <c r="Q6" s="1475"/>
      <c r="R6" s="1475"/>
    </row>
    <row r="7" spans="1:30" ht="13.5" customHeight="1" x14ac:dyDescent="0.15">
      <c r="A7" s="1478"/>
      <c r="B7" s="1487"/>
      <c r="C7" s="269" t="s">
        <v>604</v>
      </c>
      <c r="D7" s="268" t="s">
        <v>603</v>
      </c>
      <c r="E7" s="1490"/>
      <c r="F7" s="1481"/>
      <c r="G7" s="1493"/>
      <c r="H7" s="1494"/>
      <c r="I7" s="1504"/>
      <c r="J7" s="1501"/>
      <c r="K7" s="1501"/>
      <c r="L7" s="1501"/>
      <c r="M7" s="1478"/>
      <c r="N7" s="267"/>
      <c r="O7" s="266"/>
      <c r="P7" s="1474"/>
      <c r="Q7" s="1476"/>
      <c r="R7" s="1476"/>
    </row>
    <row r="8" spans="1:30" ht="35.25" customHeight="1" x14ac:dyDescent="0.15">
      <c r="A8" s="1479"/>
      <c r="B8" s="1488"/>
      <c r="C8" s="265" t="s">
        <v>602</v>
      </c>
      <c r="D8" s="265" t="s">
        <v>602</v>
      </c>
      <c r="E8" s="1491"/>
      <c r="F8" s="1482"/>
      <c r="G8" s="1495"/>
      <c r="H8" s="1496"/>
      <c r="I8" s="1505"/>
      <c r="J8" s="1502"/>
      <c r="K8" s="1502"/>
      <c r="L8" s="1502"/>
      <c r="M8" s="1479"/>
      <c r="N8" s="264"/>
      <c r="O8" s="263"/>
      <c r="P8" s="262" t="s">
        <v>601</v>
      </c>
      <c r="Q8" s="1467"/>
      <c r="R8" s="1468"/>
      <c r="S8" s="249" t="s">
        <v>600</v>
      </c>
      <c r="AD8" s="255" t="s">
        <v>588</v>
      </c>
    </row>
    <row r="9" spans="1:30" s="179" customFormat="1" ht="18" customHeight="1" x14ac:dyDescent="0.15">
      <c r="A9" s="228">
        <f>IF(F9&gt;0,1,0)</f>
        <v>0</v>
      </c>
      <c r="B9" s="227">
        <f t="shared" ref="B9:B72" si="0">SUM(C9:D9)</f>
        <v>0</v>
      </c>
      <c r="C9" s="226">
        <f>IF($Q$11&gt;0,IF($Z$11=0,Z9,0),0)</f>
        <v>0</v>
      </c>
      <c r="D9" s="225">
        <f>IF($Q$11&gt;0,IF($Z$11=0,Z10,0),0)</f>
        <v>0</v>
      </c>
      <c r="E9" s="224">
        <f>ROUND((Q$9*Q$14/100)/12,0)</f>
        <v>0</v>
      </c>
      <c r="F9" s="223">
        <f t="shared" ref="F9:F40" si="1">B9+E9</f>
        <v>0</v>
      </c>
      <c r="G9" s="1456" t="s">
        <v>599</v>
      </c>
      <c r="H9" s="1457"/>
      <c r="I9" s="222"/>
      <c r="J9" s="261"/>
      <c r="K9" s="261"/>
      <c r="L9" s="261"/>
      <c r="M9" s="221">
        <f t="shared" ref="M9:M72" si="2">SUM(I9:L9)</f>
        <v>0</v>
      </c>
      <c r="N9" s="260"/>
      <c r="O9" s="259"/>
      <c r="P9" s="258" t="s">
        <v>598</v>
      </c>
      <c r="Q9" s="1471">
        <f>Q8-Q10</f>
        <v>0</v>
      </c>
      <c r="R9" s="1472"/>
      <c r="S9" s="257" t="s">
        <v>597</v>
      </c>
      <c r="Y9" s="255" t="s">
        <v>596</v>
      </c>
      <c r="Z9" s="184" t="e">
        <f>Q9-AB9*($Q$11*12-$Z$11)+AB9</f>
        <v>#DIV/0!</v>
      </c>
      <c r="AA9" s="255" t="s">
        <v>595</v>
      </c>
      <c r="AB9" s="184" t="e">
        <f>ROUNDDOWN(Q9/($Q$11*12-$Z$11),0)</f>
        <v>#DIV/0!</v>
      </c>
      <c r="AD9" s="183">
        <v>1</v>
      </c>
    </row>
    <row r="10" spans="1:30" s="179" customFormat="1" ht="18" customHeight="1" x14ac:dyDescent="0.15">
      <c r="A10" s="218">
        <f t="shared" ref="A10:A73" si="3">IF(F10&gt;0,A9+1,0)</f>
        <v>0</v>
      </c>
      <c r="B10" s="217">
        <f t="shared" si="0"/>
        <v>0</v>
      </c>
      <c r="C10" s="216">
        <f t="shared" ref="C10:C18" si="4">IF($Q$11&gt;0,IF($Z$11&gt;AD9,0,IF($Z$11=AD9,$Z$9,IF($Z$11&lt;AD9,$AB$9,0))),0)</f>
        <v>0</v>
      </c>
      <c r="D10" s="215">
        <f t="shared" ref="D10:D18" si="5">IF($Q$11&gt;0,IF($Z$11&gt;AD9,0,IF($Z$11=AD9,$Z$10,IF($Z$11&lt;AD9,$AB$10,0))),0)</f>
        <v>0</v>
      </c>
      <c r="E10" s="214">
        <f>ROUND(((Q$9-SUM(C$9:C9))*Q$14/100)/12,0)</f>
        <v>0</v>
      </c>
      <c r="F10" s="213">
        <f t="shared" si="1"/>
        <v>0</v>
      </c>
      <c r="G10" s="1458"/>
      <c r="H10" s="1459"/>
      <c r="I10" s="210"/>
      <c r="J10" s="210"/>
      <c r="K10" s="210"/>
      <c r="L10" s="210"/>
      <c r="M10" s="209">
        <f t="shared" si="2"/>
        <v>0</v>
      </c>
      <c r="N10" s="251"/>
      <c r="O10" s="251"/>
      <c r="P10" s="256" t="s">
        <v>594</v>
      </c>
      <c r="Q10" s="1469"/>
      <c r="R10" s="1470"/>
      <c r="S10" s="249" t="s">
        <v>593</v>
      </c>
      <c r="Y10" s="255" t="s">
        <v>592</v>
      </c>
      <c r="Z10" s="184" t="e">
        <f>Q10-AB10*($Q$11*12-$Z$11)+AB10</f>
        <v>#DIV/0!</v>
      </c>
      <c r="AA10" s="255" t="s">
        <v>591</v>
      </c>
      <c r="AB10" s="184" t="e">
        <f>ROUNDDOWN(Q10/($Q$11*12-$Z$11),0)</f>
        <v>#DIV/0!</v>
      </c>
      <c r="AD10" s="183">
        <v>2</v>
      </c>
    </row>
    <row r="11" spans="1:30" s="179" customFormat="1" ht="18" customHeight="1" x14ac:dyDescent="0.15">
      <c r="A11" s="218">
        <f t="shared" si="3"/>
        <v>0</v>
      </c>
      <c r="B11" s="217">
        <f t="shared" si="0"/>
        <v>0</v>
      </c>
      <c r="C11" s="216">
        <f t="shared" si="4"/>
        <v>0</v>
      </c>
      <c r="D11" s="215">
        <f t="shared" si="5"/>
        <v>0</v>
      </c>
      <c r="E11" s="214">
        <f>ROUND(((Q$9-SUM(C$9:C10))*Q$14/100)/12,0)</f>
        <v>0</v>
      </c>
      <c r="F11" s="213">
        <f t="shared" si="1"/>
        <v>0</v>
      </c>
      <c r="G11" s="1458"/>
      <c r="H11" s="1459"/>
      <c r="I11" s="210"/>
      <c r="J11" s="210"/>
      <c r="K11" s="210"/>
      <c r="L11" s="210"/>
      <c r="M11" s="209">
        <f t="shared" si="2"/>
        <v>0</v>
      </c>
      <c r="N11" s="251"/>
      <c r="O11" s="251"/>
      <c r="P11" s="252" t="s">
        <v>590</v>
      </c>
      <c r="Q11" s="1517"/>
      <c r="R11" s="1518"/>
      <c r="S11" s="249" t="s">
        <v>589</v>
      </c>
      <c r="Y11" s="184" t="s">
        <v>588</v>
      </c>
      <c r="Z11" s="184">
        <f>IF(Q12&gt;0,ROUNDUP((Q12)-1,0),0)</f>
        <v>0</v>
      </c>
      <c r="AA11" s="184"/>
      <c r="AB11" s="183"/>
      <c r="AD11" s="183">
        <v>3</v>
      </c>
    </row>
    <row r="12" spans="1:30" s="179" customFormat="1" ht="18" customHeight="1" x14ac:dyDescent="0.15">
      <c r="A12" s="218">
        <f t="shared" si="3"/>
        <v>0</v>
      </c>
      <c r="B12" s="217">
        <f t="shared" si="0"/>
        <v>0</v>
      </c>
      <c r="C12" s="216">
        <f t="shared" si="4"/>
        <v>0</v>
      </c>
      <c r="D12" s="215">
        <f t="shared" si="5"/>
        <v>0</v>
      </c>
      <c r="E12" s="214">
        <f>ROUND(((Q$9-SUM(C$9:C11))*Q$14/100)/12,0)</f>
        <v>0</v>
      </c>
      <c r="F12" s="213">
        <f t="shared" si="1"/>
        <v>0</v>
      </c>
      <c r="G12" s="1458"/>
      <c r="H12" s="1459"/>
      <c r="I12" s="210"/>
      <c r="J12" s="210"/>
      <c r="K12" s="210"/>
      <c r="L12" s="210"/>
      <c r="M12" s="209">
        <f t="shared" si="2"/>
        <v>0</v>
      </c>
      <c r="N12" s="251"/>
      <c r="O12" s="251"/>
      <c r="P12" s="252" t="s">
        <v>587</v>
      </c>
      <c r="Q12" s="1517"/>
      <c r="R12" s="1518"/>
      <c r="S12" s="249" t="s">
        <v>586</v>
      </c>
      <c r="Y12" s="184"/>
      <c r="Z12" s="254"/>
      <c r="AA12" s="184"/>
      <c r="AB12" s="183"/>
      <c r="AD12" s="183">
        <v>4</v>
      </c>
    </row>
    <row r="13" spans="1:30" s="179" customFormat="1" ht="18" customHeight="1" x14ac:dyDescent="0.15">
      <c r="A13" s="218">
        <f t="shared" si="3"/>
        <v>0</v>
      </c>
      <c r="B13" s="217">
        <f t="shared" si="0"/>
        <v>0</v>
      </c>
      <c r="C13" s="216">
        <f t="shared" si="4"/>
        <v>0</v>
      </c>
      <c r="D13" s="215">
        <f t="shared" si="5"/>
        <v>0</v>
      </c>
      <c r="E13" s="214">
        <f>ROUND(((Q$9-SUM(C$9:C12))*Q$14/100)/12,0)</f>
        <v>0</v>
      </c>
      <c r="F13" s="213">
        <f t="shared" si="1"/>
        <v>0</v>
      </c>
      <c r="G13" s="1458"/>
      <c r="H13" s="1459"/>
      <c r="I13" s="210"/>
      <c r="J13" s="210"/>
      <c r="K13" s="210"/>
      <c r="L13" s="210"/>
      <c r="M13" s="209">
        <f t="shared" si="2"/>
        <v>0</v>
      </c>
      <c r="N13" s="251"/>
      <c r="O13" s="253"/>
      <c r="P13" s="252" t="s">
        <v>585</v>
      </c>
      <c r="Q13" s="1517"/>
      <c r="R13" s="1518"/>
      <c r="S13" s="249" t="s">
        <v>620</v>
      </c>
      <c r="Y13" s="184"/>
      <c r="Z13" s="184">
        <v>1</v>
      </c>
      <c r="AA13" s="184">
        <v>2</v>
      </c>
      <c r="AB13" s="183"/>
      <c r="AD13" s="183">
        <v>5</v>
      </c>
    </row>
    <row r="14" spans="1:30" s="179" customFormat="1" ht="18" customHeight="1" x14ac:dyDescent="0.15">
      <c r="A14" s="218">
        <f t="shared" si="3"/>
        <v>0</v>
      </c>
      <c r="B14" s="217">
        <f t="shared" si="0"/>
        <v>0</v>
      </c>
      <c r="C14" s="216">
        <f t="shared" si="4"/>
        <v>0</v>
      </c>
      <c r="D14" s="215">
        <f t="shared" si="5"/>
        <v>0</v>
      </c>
      <c r="E14" s="214">
        <f>ROUND(((Q$9-SUM(C$9:C13))*Q$14/100)/12,0)</f>
        <v>0</v>
      </c>
      <c r="F14" s="213">
        <f t="shared" si="1"/>
        <v>0</v>
      </c>
      <c r="G14" s="1458"/>
      <c r="H14" s="1459"/>
      <c r="I14" s="210"/>
      <c r="J14" s="210"/>
      <c r="K14" s="210"/>
      <c r="L14" s="210"/>
      <c r="M14" s="209">
        <f t="shared" si="2"/>
        <v>0</v>
      </c>
      <c r="N14" s="251"/>
      <c r="O14" s="251"/>
      <c r="P14" s="250" t="s">
        <v>583</v>
      </c>
      <c r="Q14" s="1524"/>
      <c r="R14" s="1524"/>
      <c r="S14" s="249" t="s">
        <v>582</v>
      </c>
      <c r="Y14" s="184"/>
      <c r="Z14" s="184"/>
      <c r="AA14" s="184"/>
      <c r="AB14" s="183"/>
      <c r="AD14" s="183">
        <v>6</v>
      </c>
    </row>
    <row r="15" spans="1:30" s="179" customFormat="1" ht="18" customHeight="1" x14ac:dyDescent="0.15">
      <c r="A15" s="218">
        <f t="shared" si="3"/>
        <v>0</v>
      </c>
      <c r="B15" s="217">
        <f t="shared" si="0"/>
        <v>0</v>
      </c>
      <c r="C15" s="216">
        <f t="shared" si="4"/>
        <v>0</v>
      </c>
      <c r="D15" s="215">
        <f t="shared" si="5"/>
        <v>0</v>
      </c>
      <c r="E15" s="214">
        <f>ROUND(((Q$9-SUM(C$9:C14))*Q$14/100)/12,0)</f>
        <v>0</v>
      </c>
      <c r="F15" s="213">
        <f t="shared" si="1"/>
        <v>0</v>
      </c>
      <c r="G15" s="1458"/>
      <c r="H15" s="1459"/>
      <c r="I15" s="210"/>
      <c r="J15" s="210"/>
      <c r="K15" s="210"/>
      <c r="L15" s="210"/>
      <c r="M15" s="209">
        <f t="shared" si="2"/>
        <v>0</v>
      </c>
      <c r="N15" s="189"/>
      <c r="O15" s="189"/>
      <c r="P15" s="1514" t="s">
        <v>581</v>
      </c>
      <c r="Q15" s="1515"/>
      <c r="R15" s="1515"/>
      <c r="S15" s="1515"/>
      <c r="T15" s="1516"/>
      <c r="Y15" s="184"/>
      <c r="Z15" s="184"/>
      <c r="AA15" s="184"/>
      <c r="AB15" s="183"/>
      <c r="AD15" s="183">
        <v>7</v>
      </c>
    </row>
    <row r="16" spans="1:30" s="179" customFormat="1" ht="18" customHeight="1" x14ac:dyDescent="0.15">
      <c r="A16" s="218">
        <f t="shared" si="3"/>
        <v>0</v>
      </c>
      <c r="B16" s="217">
        <f t="shared" si="0"/>
        <v>0</v>
      </c>
      <c r="C16" s="216">
        <f t="shared" si="4"/>
        <v>0</v>
      </c>
      <c r="D16" s="215">
        <f t="shared" si="5"/>
        <v>0</v>
      </c>
      <c r="E16" s="214">
        <f>ROUND(((Q$9-SUM(C$9:C15))*Q$14/100)/12,0)</f>
        <v>0</v>
      </c>
      <c r="F16" s="213">
        <f t="shared" si="1"/>
        <v>0</v>
      </c>
      <c r="G16" s="1458"/>
      <c r="H16" s="1459"/>
      <c r="I16" s="210"/>
      <c r="J16" s="210"/>
      <c r="K16" s="210"/>
      <c r="L16" s="210"/>
      <c r="M16" s="209">
        <f t="shared" si="2"/>
        <v>0</v>
      </c>
      <c r="N16" s="189"/>
      <c r="O16" s="189"/>
      <c r="P16" s="1515"/>
      <c r="Q16" s="1515"/>
      <c r="R16" s="1515"/>
      <c r="S16" s="1515"/>
      <c r="T16" s="1516"/>
      <c r="Y16" s="184"/>
      <c r="Z16" s="184"/>
      <c r="AA16" s="184"/>
      <c r="AB16" s="183"/>
      <c r="AD16" s="183">
        <v>8</v>
      </c>
    </row>
    <row r="17" spans="1:30" s="179" customFormat="1" ht="18" customHeight="1" x14ac:dyDescent="0.15">
      <c r="A17" s="218">
        <f t="shared" si="3"/>
        <v>0</v>
      </c>
      <c r="B17" s="217">
        <f t="shared" si="0"/>
        <v>0</v>
      </c>
      <c r="C17" s="216">
        <f t="shared" si="4"/>
        <v>0</v>
      </c>
      <c r="D17" s="215">
        <f t="shared" si="5"/>
        <v>0</v>
      </c>
      <c r="E17" s="214">
        <f>ROUND(((Q$9-SUM(C$9:C16))*Q$14/100)/12,0)</f>
        <v>0</v>
      </c>
      <c r="F17" s="213">
        <f t="shared" si="1"/>
        <v>0</v>
      </c>
      <c r="G17" s="1458"/>
      <c r="H17" s="1459"/>
      <c r="I17" s="210"/>
      <c r="J17" s="210"/>
      <c r="K17" s="210"/>
      <c r="L17" s="210"/>
      <c r="M17" s="209">
        <f t="shared" si="2"/>
        <v>0</v>
      </c>
      <c r="N17" s="189"/>
      <c r="O17" s="189"/>
      <c r="P17" s="1515"/>
      <c r="Q17" s="1515"/>
      <c r="R17" s="1515"/>
      <c r="S17" s="1515"/>
      <c r="T17" s="1516"/>
      <c r="Y17" s="184"/>
      <c r="Z17" s="184"/>
      <c r="AA17" s="184"/>
      <c r="AB17" s="183"/>
      <c r="AD17" s="183">
        <v>9</v>
      </c>
    </row>
    <row r="18" spans="1:30" s="179" customFormat="1" ht="18" customHeight="1" x14ac:dyDescent="0.15">
      <c r="A18" s="218">
        <f t="shared" si="3"/>
        <v>0</v>
      </c>
      <c r="B18" s="217">
        <f t="shared" si="0"/>
        <v>0</v>
      </c>
      <c r="C18" s="216">
        <f t="shared" si="4"/>
        <v>0</v>
      </c>
      <c r="D18" s="215">
        <f t="shared" si="5"/>
        <v>0</v>
      </c>
      <c r="E18" s="214">
        <f>ROUND(((Q$9-SUM(C$9:C17))*Q$14/100)/12,0)</f>
        <v>0</v>
      </c>
      <c r="F18" s="213">
        <f t="shared" si="1"/>
        <v>0</v>
      </c>
      <c r="G18" s="220" t="s">
        <v>529</v>
      </c>
      <c r="H18" s="229">
        <f>SUM(F9:F20)</f>
        <v>0</v>
      </c>
      <c r="I18" s="210"/>
      <c r="J18" s="210"/>
      <c r="K18" s="210"/>
      <c r="L18" s="210"/>
      <c r="M18" s="209">
        <f t="shared" si="2"/>
        <v>0</v>
      </c>
      <c r="N18" s="189"/>
      <c r="O18" s="189"/>
      <c r="P18" s="248" t="s">
        <v>580</v>
      </c>
      <c r="Q18" s="247" t="s">
        <v>579</v>
      </c>
      <c r="R18" s="247" t="s">
        <v>578</v>
      </c>
      <c r="S18" s="247" t="s">
        <v>577</v>
      </c>
      <c r="T18" s="247" t="s">
        <v>576</v>
      </c>
      <c r="V18" s="184"/>
      <c r="W18" s="184"/>
      <c r="X18" s="184"/>
      <c r="Y18" s="183"/>
      <c r="AA18" s="183">
        <v>10</v>
      </c>
    </row>
    <row r="19" spans="1:30" s="179" customFormat="1" ht="18" customHeight="1" x14ac:dyDescent="0.15">
      <c r="A19" s="218">
        <f t="shared" si="3"/>
        <v>0</v>
      </c>
      <c r="B19" s="217">
        <f t="shared" si="0"/>
        <v>0</v>
      </c>
      <c r="C19" s="216">
        <f>IF($Q$11&gt;0,IF($Z$11&gt;AA18,0,IF($Z$11=AA18,$Z$9,IF($Z$11&lt;AA18,$AB$9,0))),0)</f>
        <v>0</v>
      </c>
      <c r="D19" s="215">
        <f>IF($Q$11&gt;0,IF($Z$11&gt;AA18,0,IF($Z$11=AA18,$Z$10,IF($Z$11&lt;AA18,$AB$10,0))),0)</f>
        <v>0</v>
      </c>
      <c r="E19" s="214">
        <f>ROUND(((Q$9-SUM(C$9:C18))*Q$14/100)/12,0)</f>
        <v>0</v>
      </c>
      <c r="F19" s="213">
        <f t="shared" si="1"/>
        <v>0</v>
      </c>
      <c r="G19" s="212" t="s">
        <v>528</v>
      </c>
      <c r="H19" s="211">
        <f>SUM(B9:B20)</f>
        <v>0</v>
      </c>
      <c r="I19" s="210"/>
      <c r="J19" s="210"/>
      <c r="K19" s="210"/>
      <c r="L19" s="210"/>
      <c r="M19" s="209">
        <f t="shared" si="2"/>
        <v>0</v>
      </c>
      <c r="N19" s="189"/>
      <c r="O19" s="189"/>
      <c r="P19" s="246" t="str">
        <f>IF(AND(R19&gt;R20,R19&gt;R21,R19&gt;R22),"最多","")</f>
        <v/>
      </c>
      <c r="Q19" s="246" t="s">
        <v>575</v>
      </c>
      <c r="R19" s="245">
        <f>SUM(S19:T19)</f>
        <v>0</v>
      </c>
      <c r="S19" s="245">
        <f>H19</f>
        <v>0</v>
      </c>
      <c r="T19" s="245">
        <f>H20</f>
        <v>0</v>
      </c>
      <c r="V19" s="184"/>
      <c r="W19" s="184"/>
      <c r="X19" s="184"/>
      <c r="Y19" s="183"/>
      <c r="AA19" s="183">
        <v>11</v>
      </c>
    </row>
    <row r="20" spans="1:30" s="179" customFormat="1" ht="18" customHeight="1" x14ac:dyDescent="0.15">
      <c r="A20" s="208">
        <f t="shared" si="3"/>
        <v>0</v>
      </c>
      <c r="B20" s="207">
        <f t="shared" si="0"/>
        <v>0</v>
      </c>
      <c r="C20" s="206">
        <f>IF($Q$11&gt;0,IF($Z$11&gt;AA19,0,IF($Z$11=AA19,$Z$9,IF($Z$11&lt;AA19,$AB$9,0))),0)</f>
        <v>0</v>
      </c>
      <c r="D20" s="205">
        <f>IF($Q$11&gt;0,IF($Z$11&gt;AA19,0,IF($Z$11=AA19,$Z$10,IF($Z$11&lt;AA19,$AB$10,0))),0)</f>
        <v>0</v>
      </c>
      <c r="E20" s="204">
        <f>ROUND(((Q$9-SUM(C$9:C19))*Q$14/100)/12,0)</f>
        <v>0</v>
      </c>
      <c r="F20" s="203">
        <f t="shared" si="1"/>
        <v>0</v>
      </c>
      <c r="G20" s="202" t="s">
        <v>527</v>
      </c>
      <c r="H20" s="201">
        <f>SUM(E9:E20)</f>
        <v>0</v>
      </c>
      <c r="I20" s="200"/>
      <c r="J20" s="200"/>
      <c r="K20" s="200"/>
      <c r="L20" s="200"/>
      <c r="M20" s="199">
        <f t="shared" si="2"/>
        <v>0</v>
      </c>
      <c r="N20" s="189"/>
      <c r="O20" s="189"/>
      <c r="P20" s="246" t="str">
        <f>IF(AND(R20&gt;R19,R20&gt;R21,R20&gt;R22),"最多","")</f>
        <v/>
      </c>
      <c r="Q20" s="246" t="s">
        <v>574</v>
      </c>
      <c r="R20" s="245">
        <f>SUM(S20:T20)</f>
        <v>0</v>
      </c>
      <c r="S20" s="245">
        <f>H31</f>
        <v>0</v>
      </c>
      <c r="T20" s="245">
        <f>H32</f>
        <v>0</v>
      </c>
      <c r="V20" s="184"/>
      <c r="W20" s="184"/>
      <c r="X20" s="184"/>
      <c r="Y20" s="183"/>
      <c r="AA20" s="183">
        <v>12</v>
      </c>
    </row>
    <row r="21" spans="1:30" s="179" customFormat="1" ht="18" customHeight="1" x14ac:dyDescent="0.15">
      <c r="A21" s="228">
        <f t="shared" si="3"/>
        <v>0</v>
      </c>
      <c r="B21" s="227">
        <f t="shared" si="0"/>
        <v>0</v>
      </c>
      <c r="C21" s="226">
        <f>IF($Q$11&gt;0,IF($Z$11&gt;AA20,0,IF($Z$11=AA20,$Z$9,IF($Z$11&lt;AA20,$AB$9,0))),0)</f>
        <v>0</v>
      </c>
      <c r="D21" s="225">
        <f>IF($Q$11&gt;0,IF($Z$11&gt;AA20,0,IF($Z$11=AA20,$Z$10,IF($Z$11&lt;AA20,$AB$10,0))),0)</f>
        <v>0</v>
      </c>
      <c r="E21" s="230">
        <f>ROUND(((Q$9-SUM(C$9:C20))*Q$14/100)/12,0)</f>
        <v>0</v>
      </c>
      <c r="F21" s="223">
        <f t="shared" si="1"/>
        <v>0</v>
      </c>
      <c r="G21" s="1456" t="s">
        <v>573</v>
      </c>
      <c r="H21" s="1457"/>
      <c r="I21" s="222"/>
      <c r="J21" s="222"/>
      <c r="K21" s="222"/>
      <c r="L21" s="222"/>
      <c r="M21" s="221">
        <f t="shared" si="2"/>
        <v>0</v>
      </c>
      <c r="N21" s="189"/>
      <c r="O21" s="189"/>
      <c r="P21" s="246" t="str">
        <f>IF(AND(R21&gt;R19,R21&gt;R20,R21&gt;R22),"最多","")</f>
        <v/>
      </c>
      <c r="Q21" s="246" t="s">
        <v>572</v>
      </c>
      <c r="R21" s="245">
        <f>SUM(S21:T21)</f>
        <v>0</v>
      </c>
      <c r="S21" s="245">
        <f>H43</f>
        <v>0</v>
      </c>
      <c r="T21" s="245">
        <f>H44</f>
        <v>0</v>
      </c>
      <c r="V21" s="184"/>
      <c r="W21" s="184"/>
      <c r="X21" s="184"/>
      <c r="Y21" s="183"/>
      <c r="AA21" s="183">
        <v>13</v>
      </c>
    </row>
    <row r="22" spans="1:30" s="179" customFormat="1" ht="18" customHeight="1" x14ac:dyDescent="0.15">
      <c r="A22" s="218">
        <f t="shared" si="3"/>
        <v>0</v>
      </c>
      <c r="B22" s="217">
        <f t="shared" si="0"/>
        <v>0</v>
      </c>
      <c r="C22" s="216">
        <f>IF($Q$11&gt;0,IF($Z$11&gt;AA21,0,IF($Z$11=AA21,$Z$9,IF($Z$11&lt;AA21,$AB$9,0))),0)</f>
        <v>0</v>
      </c>
      <c r="D22" s="215">
        <f>IF($Q$11&gt;0,IF($Z$11&gt;AA21,0,IF($Z$11=AA21,$Z$10,IF($Z$11&lt;AA21,$AB$10,0))),0)</f>
        <v>0</v>
      </c>
      <c r="E22" s="214">
        <f>ROUND(((Q$9-SUM(C$9:C21))*Q$14/100)/12,0)</f>
        <v>0</v>
      </c>
      <c r="F22" s="213">
        <f t="shared" si="1"/>
        <v>0</v>
      </c>
      <c r="G22" s="1458"/>
      <c r="H22" s="1459"/>
      <c r="I22" s="210"/>
      <c r="J22" s="210"/>
      <c r="K22" s="210"/>
      <c r="L22" s="210"/>
      <c r="M22" s="209">
        <f t="shared" si="2"/>
        <v>0</v>
      </c>
      <c r="N22" s="189"/>
      <c r="O22" s="189"/>
      <c r="P22" s="246" t="str">
        <f>IF(AND(R22&gt;R19,R22&gt;R20,R22&gt;R21),"最多","")</f>
        <v/>
      </c>
      <c r="Q22" s="246" t="s">
        <v>571</v>
      </c>
      <c r="R22" s="245">
        <f>SUM(S22:T22)</f>
        <v>0</v>
      </c>
      <c r="S22" s="245">
        <f>H55</f>
        <v>0</v>
      </c>
      <c r="T22" s="245">
        <f>H56</f>
        <v>0</v>
      </c>
      <c r="V22" s="184"/>
      <c r="W22" s="184"/>
      <c r="X22" s="184"/>
      <c r="Y22" s="183"/>
      <c r="AA22" s="183">
        <v>14</v>
      </c>
    </row>
    <row r="23" spans="1:30" s="179" customFormat="1" ht="18" customHeight="1" x14ac:dyDescent="0.15">
      <c r="A23" s="218">
        <f t="shared" si="3"/>
        <v>0</v>
      </c>
      <c r="B23" s="217">
        <f t="shared" si="0"/>
        <v>0</v>
      </c>
      <c r="C23" s="216">
        <f>IF($Q$11&gt;0,IF($Z$11&gt;AA22,0,IF($Z$11=AA22,$Z$9,IF($Z$11&lt;AA22,$AB$9,0))),0)</f>
        <v>0</v>
      </c>
      <c r="D23" s="215">
        <f>IF($Q$11&gt;0,IF($Z$11&gt;AA22,0,IF($Z$11=AA22,$Z$10,IF($Z$11&lt;AA22,$AB$10,0))),0)</f>
        <v>0</v>
      </c>
      <c r="E23" s="214">
        <f>ROUND(((Q$9-SUM(C$9:C22))*Q$14/100)/12,0)</f>
        <v>0</v>
      </c>
      <c r="F23" s="213">
        <f t="shared" si="1"/>
        <v>0</v>
      </c>
      <c r="G23" s="1458"/>
      <c r="H23" s="1459"/>
      <c r="I23" s="210"/>
      <c r="J23" s="210"/>
      <c r="K23" s="210"/>
      <c r="L23" s="210"/>
      <c r="M23" s="209">
        <f t="shared" si="2"/>
        <v>0</v>
      </c>
      <c r="N23" s="189"/>
      <c r="O23" s="189"/>
      <c r="P23" s="244"/>
      <c r="Q23" s="243"/>
      <c r="R23" s="242"/>
      <c r="S23" s="241"/>
      <c r="T23" s="240"/>
      <c r="W23" s="239"/>
      <c r="Y23" s="184"/>
      <c r="Z23" s="184"/>
      <c r="AA23" s="184"/>
      <c r="AB23" s="183"/>
      <c r="AD23" s="183">
        <v>15</v>
      </c>
    </row>
    <row r="24" spans="1:30" s="179" customFormat="1" ht="18" customHeight="1" x14ac:dyDescent="0.15">
      <c r="A24" s="218">
        <f t="shared" si="3"/>
        <v>0</v>
      </c>
      <c r="B24" s="217">
        <f t="shared" si="0"/>
        <v>0</v>
      </c>
      <c r="C24" s="216">
        <f t="shared" ref="C24:C44" si="6">IF($Q$11&gt;0,IF($Z$11&gt;AD23,0,IF($Z$11=AD23,$Z$9,IF($Z$11&lt;AD23,$AB$9,0))),0)</f>
        <v>0</v>
      </c>
      <c r="D24" s="215">
        <f t="shared" ref="D24:D44" si="7">IF($Q$11&gt;0,IF($Z$11&gt;AD23,0,IF($Z$11=AD23,$Z$10,IF($Z$11&lt;AD23,$AB$10,0))),0)</f>
        <v>0</v>
      </c>
      <c r="E24" s="214">
        <f>ROUND(((Q$9-SUM(C$9:C23))*Q$14/100)/12,0)</f>
        <v>0</v>
      </c>
      <c r="F24" s="213">
        <f t="shared" si="1"/>
        <v>0</v>
      </c>
      <c r="G24" s="1458"/>
      <c r="H24" s="1459"/>
      <c r="I24" s="210"/>
      <c r="J24" s="210"/>
      <c r="K24" s="210"/>
      <c r="L24" s="210"/>
      <c r="M24" s="209">
        <f t="shared" si="2"/>
        <v>0</v>
      </c>
      <c r="N24" s="189"/>
      <c r="O24" s="189"/>
      <c r="P24" s="238"/>
      <c r="Q24" s="237" t="s">
        <v>570</v>
      </c>
      <c r="R24" s="236">
        <f>VLOOKUP("最多",P19:T22,5,TRUE)</f>
        <v>0</v>
      </c>
      <c r="S24" s="235"/>
      <c r="T24" s="235"/>
      <c r="W24" s="239"/>
      <c r="Y24" s="184"/>
      <c r="Z24" s="184"/>
      <c r="AA24" s="184"/>
      <c r="AB24" s="183"/>
      <c r="AD24" s="183">
        <v>16</v>
      </c>
    </row>
    <row r="25" spans="1:30" s="179" customFormat="1" ht="18" customHeight="1" x14ac:dyDescent="0.15">
      <c r="A25" s="218">
        <f t="shared" si="3"/>
        <v>0</v>
      </c>
      <c r="B25" s="217">
        <f t="shared" si="0"/>
        <v>0</v>
      </c>
      <c r="C25" s="216">
        <f t="shared" si="6"/>
        <v>0</v>
      </c>
      <c r="D25" s="215">
        <f t="shared" si="7"/>
        <v>0</v>
      </c>
      <c r="E25" s="214">
        <f>ROUND(((Q$9-SUM(C$9:C24))*Q$14/100)/12,0)</f>
        <v>0</v>
      </c>
      <c r="F25" s="213">
        <f t="shared" si="1"/>
        <v>0</v>
      </c>
      <c r="G25" s="1458"/>
      <c r="H25" s="1459"/>
      <c r="I25" s="210"/>
      <c r="J25" s="210"/>
      <c r="K25" s="210"/>
      <c r="L25" s="210"/>
      <c r="M25" s="209">
        <f t="shared" si="2"/>
        <v>0</v>
      </c>
      <c r="N25" s="189"/>
      <c r="O25" s="189"/>
      <c r="P25" s="238"/>
      <c r="Q25" s="237" t="s">
        <v>569</v>
      </c>
      <c r="R25" s="236">
        <f>VLOOKUP("最多",P19:T22,4,TRUE)</f>
        <v>0</v>
      </c>
      <c r="S25" s="235"/>
      <c r="T25" s="235"/>
      <c r="Y25" s="184"/>
      <c r="Z25" s="184"/>
      <c r="AA25" s="184"/>
      <c r="AB25" s="183"/>
      <c r="AD25" s="183">
        <v>17</v>
      </c>
    </row>
    <row r="26" spans="1:30" s="179" customFormat="1" ht="18" customHeight="1" x14ac:dyDescent="0.15">
      <c r="A26" s="218">
        <f t="shared" si="3"/>
        <v>0</v>
      </c>
      <c r="B26" s="217">
        <f t="shared" si="0"/>
        <v>0</v>
      </c>
      <c r="C26" s="216">
        <f t="shared" si="6"/>
        <v>0</v>
      </c>
      <c r="D26" s="215">
        <f t="shared" si="7"/>
        <v>0</v>
      </c>
      <c r="E26" s="214">
        <f>ROUND(((Q$9-SUM(C$9:C25))*Q$14/100)/12,0)</f>
        <v>0</v>
      </c>
      <c r="F26" s="213">
        <f t="shared" si="1"/>
        <v>0</v>
      </c>
      <c r="G26" s="1458"/>
      <c r="H26" s="1459"/>
      <c r="I26" s="210"/>
      <c r="J26" s="210"/>
      <c r="K26" s="210"/>
      <c r="L26" s="210"/>
      <c r="M26" s="209">
        <f t="shared" si="2"/>
        <v>0</v>
      </c>
      <c r="N26" s="189"/>
      <c r="O26" s="189"/>
      <c r="Q26" s="179" t="s">
        <v>568</v>
      </c>
      <c r="R26" s="234" t="e">
        <f>R25/Q8</f>
        <v>#DIV/0!</v>
      </c>
      <c r="Y26" s="184"/>
      <c r="Z26" s="184"/>
      <c r="AA26" s="184"/>
      <c r="AB26" s="183"/>
      <c r="AD26" s="183">
        <v>18</v>
      </c>
    </row>
    <row r="27" spans="1:30" s="179" customFormat="1" ht="18" customHeight="1" x14ac:dyDescent="0.15">
      <c r="A27" s="218">
        <f t="shared" si="3"/>
        <v>0</v>
      </c>
      <c r="B27" s="217">
        <f t="shared" si="0"/>
        <v>0</v>
      </c>
      <c r="C27" s="216">
        <f t="shared" si="6"/>
        <v>0</v>
      </c>
      <c r="D27" s="215">
        <f t="shared" si="7"/>
        <v>0</v>
      </c>
      <c r="E27" s="214">
        <f>ROUND(((Q$9-SUM(C$9:C26))*Q$14/100)/12,0)</f>
        <v>0</v>
      </c>
      <c r="F27" s="213">
        <f t="shared" si="1"/>
        <v>0</v>
      </c>
      <c r="G27" s="1458"/>
      <c r="H27" s="1459"/>
      <c r="I27" s="210"/>
      <c r="J27" s="210"/>
      <c r="K27" s="210"/>
      <c r="L27" s="210"/>
      <c r="M27" s="209">
        <f t="shared" si="2"/>
        <v>0</v>
      </c>
      <c r="N27" s="189"/>
      <c r="O27" s="189"/>
      <c r="Q27" s="179" t="s">
        <v>567</v>
      </c>
      <c r="R27" s="234" t="e">
        <f>R24/Q8</f>
        <v>#DIV/0!</v>
      </c>
      <c r="Y27" s="184"/>
      <c r="Z27" s="184"/>
      <c r="AA27" s="184"/>
      <c r="AB27" s="183"/>
      <c r="AD27" s="183">
        <v>19</v>
      </c>
    </row>
    <row r="28" spans="1:30" s="179" customFormat="1" ht="18" customHeight="1" x14ac:dyDescent="0.15">
      <c r="A28" s="218">
        <f t="shared" si="3"/>
        <v>0</v>
      </c>
      <c r="B28" s="217">
        <f t="shared" si="0"/>
        <v>0</v>
      </c>
      <c r="C28" s="216">
        <f t="shared" si="6"/>
        <v>0</v>
      </c>
      <c r="D28" s="215">
        <f t="shared" si="7"/>
        <v>0</v>
      </c>
      <c r="E28" s="214">
        <f>ROUND(((Q$9-SUM(C$9:C27))*Q$14/100)/12,0)</f>
        <v>0</v>
      </c>
      <c r="F28" s="213">
        <f t="shared" si="1"/>
        <v>0</v>
      </c>
      <c r="G28" s="1458"/>
      <c r="H28" s="1459"/>
      <c r="I28" s="210"/>
      <c r="J28" s="210"/>
      <c r="K28" s="210"/>
      <c r="L28" s="210"/>
      <c r="M28" s="209">
        <f t="shared" si="2"/>
        <v>0</v>
      </c>
      <c r="N28" s="189"/>
      <c r="O28" s="189"/>
      <c r="Q28" s="233" t="s">
        <v>529</v>
      </c>
      <c r="R28" s="232" t="e">
        <f>SUM(R26:R27)</f>
        <v>#DIV/0!</v>
      </c>
      <c r="Y28" s="184"/>
      <c r="Z28" s="184"/>
      <c r="AA28" s="184"/>
      <c r="AB28" s="183"/>
      <c r="AD28" s="183">
        <v>20</v>
      </c>
    </row>
    <row r="29" spans="1:30" s="179" customFormat="1" ht="18" customHeight="1" x14ac:dyDescent="0.15">
      <c r="A29" s="218">
        <f t="shared" si="3"/>
        <v>0</v>
      </c>
      <c r="B29" s="217">
        <f t="shared" si="0"/>
        <v>0</v>
      </c>
      <c r="C29" s="216">
        <f t="shared" si="6"/>
        <v>0</v>
      </c>
      <c r="D29" s="215">
        <f t="shared" si="7"/>
        <v>0</v>
      </c>
      <c r="E29" s="214">
        <f>ROUND(((Q$9-SUM(C$9:C28))*Q$14/100)/12,0)</f>
        <v>0</v>
      </c>
      <c r="F29" s="213">
        <f t="shared" si="1"/>
        <v>0</v>
      </c>
      <c r="G29" s="1458"/>
      <c r="H29" s="1459"/>
      <c r="I29" s="210"/>
      <c r="J29" s="210"/>
      <c r="K29" s="210"/>
      <c r="L29" s="210"/>
      <c r="M29" s="209">
        <f t="shared" si="2"/>
        <v>0</v>
      </c>
      <c r="N29" s="189"/>
      <c r="O29" s="189"/>
      <c r="Y29" s="184"/>
      <c r="Z29" s="184"/>
      <c r="AA29" s="184"/>
      <c r="AB29" s="183"/>
      <c r="AD29" s="183">
        <v>21</v>
      </c>
    </row>
    <row r="30" spans="1:30" s="179" customFormat="1" ht="18" customHeight="1" x14ac:dyDescent="0.15">
      <c r="A30" s="218">
        <f t="shared" si="3"/>
        <v>0</v>
      </c>
      <c r="B30" s="217">
        <f t="shared" si="0"/>
        <v>0</v>
      </c>
      <c r="C30" s="216">
        <f t="shared" si="6"/>
        <v>0</v>
      </c>
      <c r="D30" s="215">
        <f t="shared" si="7"/>
        <v>0</v>
      </c>
      <c r="E30" s="214">
        <f>ROUND(((Q$9-SUM(C$9:C29))*Q$14/100)/12,0)</f>
        <v>0</v>
      </c>
      <c r="F30" s="213">
        <f t="shared" si="1"/>
        <v>0</v>
      </c>
      <c r="G30" s="220" t="s">
        <v>529</v>
      </c>
      <c r="H30" s="229">
        <f>SUM(F21:F32)</f>
        <v>0</v>
      </c>
      <c r="I30" s="210"/>
      <c r="J30" s="210"/>
      <c r="K30" s="210"/>
      <c r="L30" s="210"/>
      <c r="M30" s="209">
        <f t="shared" si="2"/>
        <v>0</v>
      </c>
      <c r="N30" s="189"/>
      <c r="O30" s="189"/>
      <c r="Y30" s="184"/>
      <c r="Z30" s="184"/>
      <c r="AA30" s="184"/>
      <c r="AB30" s="183"/>
      <c r="AD30" s="183">
        <v>22</v>
      </c>
    </row>
    <row r="31" spans="1:30" s="179" customFormat="1" ht="18" customHeight="1" x14ac:dyDescent="0.15">
      <c r="A31" s="218">
        <f t="shared" si="3"/>
        <v>0</v>
      </c>
      <c r="B31" s="217">
        <f t="shared" si="0"/>
        <v>0</v>
      </c>
      <c r="C31" s="216">
        <f t="shared" si="6"/>
        <v>0</v>
      </c>
      <c r="D31" s="215">
        <f t="shared" si="7"/>
        <v>0</v>
      </c>
      <c r="E31" s="214">
        <f>ROUND(((Q$9-SUM(C$9:C30))*Q$14/100)/12,0)</f>
        <v>0</v>
      </c>
      <c r="F31" s="213">
        <f t="shared" si="1"/>
        <v>0</v>
      </c>
      <c r="G31" s="212" t="s">
        <v>528</v>
      </c>
      <c r="H31" s="211">
        <f>SUM(B21:B32)</f>
        <v>0</v>
      </c>
      <c r="I31" s="210"/>
      <c r="J31" s="210"/>
      <c r="K31" s="210"/>
      <c r="L31" s="210"/>
      <c r="M31" s="209">
        <f t="shared" si="2"/>
        <v>0</v>
      </c>
      <c r="N31" s="189"/>
      <c r="O31" s="189"/>
      <c r="Y31" s="184"/>
      <c r="Z31" s="184"/>
      <c r="AA31" s="184"/>
      <c r="AB31" s="183"/>
      <c r="AD31" s="183">
        <v>23</v>
      </c>
    </row>
    <row r="32" spans="1:30" s="179" customFormat="1" ht="18" customHeight="1" x14ac:dyDescent="0.15">
      <c r="A32" s="208">
        <f t="shared" si="3"/>
        <v>0</v>
      </c>
      <c r="B32" s="207">
        <f t="shared" si="0"/>
        <v>0</v>
      </c>
      <c r="C32" s="206">
        <f t="shared" si="6"/>
        <v>0</v>
      </c>
      <c r="D32" s="205">
        <f t="shared" si="7"/>
        <v>0</v>
      </c>
      <c r="E32" s="204">
        <f>ROUND(((Q$9-SUM(C$9:C31))*Q$14/100)/12,0)</f>
        <v>0</v>
      </c>
      <c r="F32" s="203">
        <f t="shared" si="1"/>
        <v>0</v>
      </c>
      <c r="G32" s="202" t="s">
        <v>527</v>
      </c>
      <c r="H32" s="201">
        <f>SUM(E21:E32)</f>
        <v>0</v>
      </c>
      <c r="I32" s="200"/>
      <c r="J32" s="200"/>
      <c r="K32" s="200"/>
      <c r="L32" s="200"/>
      <c r="M32" s="199">
        <f t="shared" si="2"/>
        <v>0</v>
      </c>
      <c r="N32" s="189"/>
      <c r="O32" s="189"/>
      <c r="Y32" s="184"/>
      <c r="Z32" s="184"/>
      <c r="AA32" s="184"/>
      <c r="AB32" s="183"/>
      <c r="AD32" s="183">
        <v>24</v>
      </c>
    </row>
    <row r="33" spans="1:30" s="179" customFormat="1" ht="18" customHeight="1" x14ac:dyDescent="0.15">
      <c r="A33" s="228">
        <f t="shared" si="3"/>
        <v>0</v>
      </c>
      <c r="B33" s="227">
        <f t="shared" si="0"/>
        <v>0</v>
      </c>
      <c r="C33" s="226">
        <f t="shared" si="6"/>
        <v>0</v>
      </c>
      <c r="D33" s="225">
        <f t="shared" si="7"/>
        <v>0</v>
      </c>
      <c r="E33" s="230">
        <f>ROUND(((Q$9-SUM(C$9:C32))*Q$14/100)/12,0)</f>
        <v>0</v>
      </c>
      <c r="F33" s="223">
        <f t="shared" si="1"/>
        <v>0</v>
      </c>
      <c r="G33" s="1456" t="s">
        <v>566</v>
      </c>
      <c r="H33" s="1457"/>
      <c r="I33" s="222"/>
      <c r="J33" s="222"/>
      <c r="K33" s="222"/>
      <c r="L33" s="222"/>
      <c r="M33" s="221">
        <f t="shared" si="2"/>
        <v>0</v>
      </c>
      <c r="N33" s="189"/>
      <c r="O33" s="189"/>
      <c r="Y33" s="184"/>
      <c r="Z33" s="184"/>
      <c r="AA33" s="184"/>
      <c r="AB33" s="183"/>
      <c r="AD33" s="183">
        <v>25</v>
      </c>
    </row>
    <row r="34" spans="1:30" s="179" customFormat="1" ht="18" customHeight="1" x14ac:dyDescent="0.15">
      <c r="A34" s="218">
        <f t="shared" si="3"/>
        <v>0</v>
      </c>
      <c r="B34" s="217">
        <f t="shared" si="0"/>
        <v>0</v>
      </c>
      <c r="C34" s="216">
        <f t="shared" si="6"/>
        <v>0</v>
      </c>
      <c r="D34" s="215">
        <f t="shared" si="7"/>
        <v>0</v>
      </c>
      <c r="E34" s="214">
        <f>ROUND(((Q$9-SUM(C$9:C33))*Q$14/100)/12,0)</f>
        <v>0</v>
      </c>
      <c r="F34" s="213">
        <f t="shared" si="1"/>
        <v>0</v>
      </c>
      <c r="G34" s="1458"/>
      <c r="H34" s="1459"/>
      <c r="I34" s="210"/>
      <c r="J34" s="210"/>
      <c r="K34" s="210"/>
      <c r="L34" s="210"/>
      <c r="M34" s="209">
        <f t="shared" si="2"/>
        <v>0</v>
      </c>
      <c r="N34" s="189"/>
      <c r="O34" s="189"/>
      <c r="Y34" s="184"/>
      <c r="Z34" s="184"/>
      <c r="AA34" s="184"/>
      <c r="AB34" s="183"/>
      <c r="AD34" s="183">
        <v>26</v>
      </c>
    </row>
    <row r="35" spans="1:30" s="179" customFormat="1" ht="18" customHeight="1" x14ac:dyDescent="0.15">
      <c r="A35" s="218">
        <f t="shared" si="3"/>
        <v>0</v>
      </c>
      <c r="B35" s="217">
        <f t="shared" si="0"/>
        <v>0</v>
      </c>
      <c r="C35" s="216">
        <f t="shared" si="6"/>
        <v>0</v>
      </c>
      <c r="D35" s="215">
        <f t="shared" si="7"/>
        <v>0</v>
      </c>
      <c r="E35" s="214">
        <f>ROUND(((Q$9-SUM(C$9:C34))*Q$14/100)/12,0)</f>
        <v>0</v>
      </c>
      <c r="F35" s="213">
        <f t="shared" si="1"/>
        <v>0</v>
      </c>
      <c r="G35" s="1458"/>
      <c r="H35" s="1459"/>
      <c r="I35" s="210"/>
      <c r="J35" s="210"/>
      <c r="K35" s="210"/>
      <c r="L35" s="210"/>
      <c r="M35" s="209">
        <f t="shared" si="2"/>
        <v>0</v>
      </c>
      <c r="N35" s="189"/>
      <c r="O35" s="189"/>
      <c r="Y35" s="184"/>
      <c r="Z35" s="184"/>
      <c r="AA35" s="184"/>
      <c r="AB35" s="183"/>
      <c r="AD35" s="183">
        <v>27</v>
      </c>
    </row>
    <row r="36" spans="1:30" s="179" customFormat="1" ht="18" customHeight="1" x14ac:dyDescent="0.15">
      <c r="A36" s="218">
        <f t="shared" si="3"/>
        <v>0</v>
      </c>
      <c r="B36" s="217">
        <f t="shared" si="0"/>
        <v>0</v>
      </c>
      <c r="C36" s="216">
        <f t="shared" si="6"/>
        <v>0</v>
      </c>
      <c r="D36" s="215">
        <f t="shared" si="7"/>
        <v>0</v>
      </c>
      <c r="E36" s="214">
        <f>ROUND(((Q$9-SUM(C$9:C35))*Q$14/100)/12,0)</f>
        <v>0</v>
      </c>
      <c r="F36" s="213">
        <f t="shared" si="1"/>
        <v>0</v>
      </c>
      <c r="G36" s="1458"/>
      <c r="H36" s="1459"/>
      <c r="I36" s="210"/>
      <c r="J36" s="210"/>
      <c r="K36" s="210"/>
      <c r="L36" s="210"/>
      <c r="M36" s="209">
        <f t="shared" si="2"/>
        <v>0</v>
      </c>
      <c r="N36" s="189"/>
      <c r="O36" s="231"/>
      <c r="Y36" s="184"/>
      <c r="Z36" s="184"/>
      <c r="AA36" s="184"/>
      <c r="AB36" s="183"/>
      <c r="AD36" s="183">
        <v>28</v>
      </c>
    </row>
    <row r="37" spans="1:30" s="179" customFormat="1" ht="18" customHeight="1" x14ac:dyDescent="0.15">
      <c r="A37" s="218">
        <f t="shared" si="3"/>
        <v>0</v>
      </c>
      <c r="B37" s="217">
        <f t="shared" si="0"/>
        <v>0</v>
      </c>
      <c r="C37" s="216">
        <f t="shared" si="6"/>
        <v>0</v>
      </c>
      <c r="D37" s="215">
        <f t="shared" si="7"/>
        <v>0</v>
      </c>
      <c r="E37" s="214">
        <f>ROUND(((Q$9-SUM(C$9:C36))*Q$14/100)/12,0)</f>
        <v>0</v>
      </c>
      <c r="F37" s="213">
        <f t="shared" si="1"/>
        <v>0</v>
      </c>
      <c r="G37" s="1458"/>
      <c r="H37" s="1459"/>
      <c r="I37" s="210"/>
      <c r="J37" s="210"/>
      <c r="K37" s="210"/>
      <c r="L37" s="210"/>
      <c r="M37" s="209">
        <f t="shared" si="2"/>
        <v>0</v>
      </c>
      <c r="N37" s="189"/>
      <c r="O37" s="189"/>
      <c r="Y37" s="184"/>
      <c r="Z37" s="184"/>
      <c r="AA37" s="184"/>
      <c r="AB37" s="183"/>
      <c r="AD37" s="183">
        <v>29</v>
      </c>
    </row>
    <row r="38" spans="1:30" s="179" customFormat="1" ht="18" customHeight="1" x14ac:dyDescent="0.15">
      <c r="A38" s="218">
        <f t="shared" si="3"/>
        <v>0</v>
      </c>
      <c r="B38" s="217">
        <f t="shared" si="0"/>
        <v>0</v>
      </c>
      <c r="C38" s="216">
        <f t="shared" si="6"/>
        <v>0</v>
      </c>
      <c r="D38" s="215">
        <f t="shared" si="7"/>
        <v>0</v>
      </c>
      <c r="E38" s="214">
        <f>ROUND(((Q$9-SUM(C$9:C37))*Q$14/100)/12,0)</f>
        <v>0</v>
      </c>
      <c r="F38" s="213">
        <f t="shared" si="1"/>
        <v>0</v>
      </c>
      <c r="G38" s="1458"/>
      <c r="H38" s="1459"/>
      <c r="I38" s="210"/>
      <c r="J38" s="210"/>
      <c r="K38" s="210"/>
      <c r="L38" s="210"/>
      <c r="M38" s="209">
        <f t="shared" si="2"/>
        <v>0</v>
      </c>
      <c r="N38" s="189"/>
      <c r="O38" s="189"/>
      <c r="Y38" s="184"/>
      <c r="Z38" s="184"/>
      <c r="AA38" s="184"/>
      <c r="AB38" s="183"/>
      <c r="AD38" s="183">
        <v>30</v>
      </c>
    </row>
    <row r="39" spans="1:30" s="179" customFormat="1" ht="18" customHeight="1" x14ac:dyDescent="0.15">
      <c r="A39" s="218">
        <f t="shared" si="3"/>
        <v>0</v>
      </c>
      <c r="B39" s="217">
        <f t="shared" si="0"/>
        <v>0</v>
      </c>
      <c r="C39" s="216">
        <f t="shared" si="6"/>
        <v>0</v>
      </c>
      <c r="D39" s="215">
        <f t="shared" si="7"/>
        <v>0</v>
      </c>
      <c r="E39" s="214">
        <f>ROUND(((Q$9-SUM(C$9:C38))*Q$14/100)/12,0)</f>
        <v>0</v>
      </c>
      <c r="F39" s="213">
        <f t="shared" si="1"/>
        <v>0</v>
      </c>
      <c r="G39" s="1458"/>
      <c r="H39" s="1459"/>
      <c r="I39" s="210"/>
      <c r="J39" s="210"/>
      <c r="K39" s="210"/>
      <c r="L39" s="210"/>
      <c r="M39" s="209">
        <f t="shared" si="2"/>
        <v>0</v>
      </c>
      <c r="N39" s="189"/>
      <c r="O39" s="189"/>
      <c r="Y39" s="184"/>
      <c r="Z39" s="184"/>
      <c r="AA39" s="184"/>
      <c r="AB39" s="183"/>
      <c r="AD39" s="183">
        <v>31</v>
      </c>
    </row>
    <row r="40" spans="1:30" s="179" customFormat="1" ht="18" customHeight="1" x14ac:dyDescent="0.15">
      <c r="A40" s="218">
        <f t="shared" si="3"/>
        <v>0</v>
      </c>
      <c r="B40" s="217">
        <f t="shared" si="0"/>
        <v>0</v>
      </c>
      <c r="C40" s="216">
        <f t="shared" si="6"/>
        <v>0</v>
      </c>
      <c r="D40" s="215">
        <f t="shared" si="7"/>
        <v>0</v>
      </c>
      <c r="E40" s="214">
        <f>ROUND(((Q$9-SUM(C$9:C39))*Q$14/100)/12,0)</f>
        <v>0</v>
      </c>
      <c r="F40" s="213">
        <f t="shared" si="1"/>
        <v>0</v>
      </c>
      <c r="G40" s="1458"/>
      <c r="H40" s="1459"/>
      <c r="I40" s="210"/>
      <c r="J40" s="210"/>
      <c r="K40" s="210"/>
      <c r="L40" s="210"/>
      <c r="M40" s="209">
        <f t="shared" si="2"/>
        <v>0</v>
      </c>
      <c r="N40" s="189"/>
      <c r="O40" s="189"/>
      <c r="Y40" s="184"/>
      <c r="Z40" s="184"/>
      <c r="AA40" s="184"/>
      <c r="AB40" s="183"/>
      <c r="AD40" s="183">
        <v>32</v>
      </c>
    </row>
    <row r="41" spans="1:30" s="179" customFormat="1" ht="18" customHeight="1" x14ac:dyDescent="0.15">
      <c r="A41" s="218">
        <f t="shared" si="3"/>
        <v>0</v>
      </c>
      <c r="B41" s="217">
        <f t="shared" si="0"/>
        <v>0</v>
      </c>
      <c r="C41" s="216">
        <f t="shared" si="6"/>
        <v>0</v>
      </c>
      <c r="D41" s="215">
        <f t="shared" si="7"/>
        <v>0</v>
      </c>
      <c r="E41" s="214">
        <f>ROUND(((Q$9-SUM(C$9:C40))*Q$14/100)/12,0)</f>
        <v>0</v>
      </c>
      <c r="F41" s="213">
        <f t="shared" ref="F41:F72" si="8">B41+E41</f>
        <v>0</v>
      </c>
      <c r="G41" s="1458"/>
      <c r="H41" s="1459"/>
      <c r="I41" s="210"/>
      <c r="J41" s="210"/>
      <c r="K41" s="210"/>
      <c r="L41" s="210"/>
      <c r="M41" s="209">
        <f t="shared" si="2"/>
        <v>0</v>
      </c>
      <c r="N41" s="189"/>
      <c r="O41" s="189"/>
      <c r="Y41" s="184"/>
      <c r="Z41" s="184"/>
      <c r="AA41" s="184"/>
      <c r="AB41" s="183"/>
      <c r="AD41" s="183">
        <v>33</v>
      </c>
    </row>
    <row r="42" spans="1:30" s="179" customFormat="1" ht="18" customHeight="1" x14ac:dyDescent="0.15">
      <c r="A42" s="218">
        <f t="shared" si="3"/>
        <v>0</v>
      </c>
      <c r="B42" s="217">
        <f t="shared" si="0"/>
        <v>0</v>
      </c>
      <c r="C42" s="216">
        <f t="shared" si="6"/>
        <v>0</v>
      </c>
      <c r="D42" s="215">
        <f t="shared" si="7"/>
        <v>0</v>
      </c>
      <c r="E42" s="214">
        <f>ROUND(((Q$9-SUM(C$9:C41))*Q$14/100)/12,0)</f>
        <v>0</v>
      </c>
      <c r="F42" s="213">
        <f t="shared" si="8"/>
        <v>0</v>
      </c>
      <c r="G42" s="220" t="s">
        <v>529</v>
      </c>
      <c r="H42" s="229">
        <f>SUM(F33:F44)</f>
        <v>0</v>
      </c>
      <c r="I42" s="210"/>
      <c r="J42" s="210"/>
      <c r="K42" s="210"/>
      <c r="L42" s="210"/>
      <c r="M42" s="209">
        <f t="shared" si="2"/>
        <v>0</v>
      </c>
      <c r="N42" s="189"/>
      <c r="O42" s="189"/>
      <c r="Y42" s="184"/>
      <c r="Z42" s="184"/>
      <c r="AA42" s="184"/>
      <c r="AB42" s="183"/>
      <c r="AD42" s="183">
        <v>34</v>
      </c>
    </row>
    <row r="43" spans="1:30" s="179" customFormat="1" ht="18" customHeight="1" x14ac:dyDescent="0.15">
      <c r="A43" s="218">
        <f t="shared" si="3"/>
        <v>0</v>
      </c>
      <c r="B43" s="217">
        <f t="shared" si="0"/>
        <v>0</v>
      </c>
      <c r="C43" s="216">
        <f t="shared" si="6"/>
        <v>0</v>
      </c>
      <c r="D43" s="215">
        <f t="shared" si="7"/>
        <v>0</v>
      </c>
      <c r="E43" s="214">
        <f>ROUND(((Q$9-SUM(C$9:C42))*Q$14/100)/12,0)</f>
        <v>0</v>
      </c>
      <c r="F43" s="213">
        <f t="shared" si="8"/>
        <v>0</v>
      </c>
      <c r="G43" s="212" t="s">
        <v>528</v>
      </c>
      <c r="H43" s="211">
        <f>SUM(B33:B44)</f>
        <v>0</v>
      </c>
      <c r="I43" s="210"/>
      <c r="J43" s="210"/>
      <c r="K43" s="210"/>
      <c r="L43" s="210"/>
      <c r="M43" s="209">
        <f t="shared" si="2"/>
        <v>0</v>
      </c>
      <c r="N43" s="189"/>
      <c r="O43" s="189"/>
      <c r="Y43" s="184"/>
      <c r="Z43" s="184"/>
      <c r="AA43" s="184"/>
      <c r="AB43" s="183"/>
      <c r="AD43" s="183">
        <v>35</v>
      </c>
    </row>
    <row r="44" spans="1:30" s="179" customFormat="1" ht="18" customHeight="1" x14ac:dyDescent="0.15">
      <c r="A44" s="208">
        <f t="shared" si="3"/>
        <v>0</v>
      </c>
      <c r="B44" s="207">
        <f t="shared" si="0"/>
        <v>0</v>
      </c>
      <c r="C44" s="206">
        <f t="shared" si="6"/>
        <v>0</v>
      </c>
      <c r="D44" s="205">
        <f t="shared" si="7"/>
        <v>0</v>
      </c>
      <c r="E44" s="204">
        <f>ROUND(((Q$9-SUM(C$9:C43))*Q$14/100)/12,0)</f>
        <v>0</v>
      </c>
      <c r="F44" s="203">
        <f t="shared" si="8"/>
        <v>0</v>
      </c>
      <c r="G44" s="202" t="s">
        <v>527</v>
      </c>
      <c r="H44" s="201">
        <f>SUM(E33:E44)</f>
        <v>0</v>
      </c>
      <c r="I44" s="200"/>
      <c r="J44" s="200"/>
      <c r="K44" s="200"/>
      <c r="L44" s="200"/>
      <c r="M44" s="199">
        <f t="shared" si="2"/>
        <v>0</v>
      </c>
      <c r="N44" s="189"/>
      <c r="O44" s="189"/>
      <c r="Y44" s="184"/>
      <c r="Z44" s="184"/>
      <c r="AA44" s="184"/>
      <c r="AB44" s="183"/>
    </row>
    <row r="45" spans="1:30" s="179" customFormat="1" ht="18" customHeight="1" x14ac:dyDescent="0.15">
      <c r="A45" s="228">
        <f t="shared" si="3"/>
        <v>0</v>
      </c>
      <c r="B45" s="227">
        <f t="shared" si="0"/>
        <v>0</v>
      </c>
      <c r="C45" s="226">
        <f>IF(($Q$9-SUM($C$9:C44))&gt;0,$AB$9,0)</f>
        <v>0</v>
      </c>
      <c r="D45" s="225">
        <f>IF(($Q$10-SUM($D$9:D44))&gt;0,$AB$10,0)</f>
        <v>0</v>
      </c>
      <c r="E45" s="230">
        <f>ROUND(((Q$9-SUM(C$9:C44))*Q$14/100)/12,0)</f>
        <v>0</v>
      </c>
      <c r="F45" s="223">
        <f t="shared" si="8"/>
        <v>0</v>
      </c>
      <c r="G45" s="1456" t="s">
        <v>565</v>
      </c>
      <c r="H45" s="1457"/>
      <c r="I45" s="222"/>
      <c r="J45" s="222"/>
      <c r="K45" s="222"/>
      <c r="L45" s="222"/>
      <c r="M45" s="221">
        <f t="shared" si="2"/>
        <v>0</v>
      </c>
      <c r="N45" s="189"/>
      <c r="O45" s="189"/>
      <c r="Y45" s="184"/>
      <c r="Z45" s="184"/>
      <c r="AA45" s="184"/>
      <c r="AB45" s="183"/>
    </row>
    <row r="46" spans="1:30" s="179" customFormat="1" ht="18" customHeight="1" x14ac:dyDescent="0.15">
      <c r="A46" s="218">
        <f t="shared" si="3"/>
        <v>0</v>
      </c>
      <c r="B46" s="217">
        <f t="shared" si="0"/>
        <v>0</v>
      </c>
      <c r="C46" s="216">
        <f>IF(($Q$9-SUM($C$9:C45))&gt;0,$AB$9,0)</f>
        <v>0</v>
      </c>
      <c r="D46" s="215">
        <f>IF(($Q$10-SUM($D$9:D45))&gt;0,$AB$10,0)</f>
        <v>0</v>
      </c>
      <c r="E46" s="214">
        <f>ROUND(((Q$9-SUM(C$9:C45))*Q$14/100)/12,0)</f>
        <v>0</v>
      </c>
      <c r="F46" s="213">
        <f t="shared" si="8"/>
        <v>0</v>
      </c>
      <c r="G46" s="1458"/>
      <c r="H46" s="1459"/>
      <c r="I46" s="210"/>
      <c r="J46" s="210"/>
      <c r="K46" s="210"/>
      <c r="L46" s="210"/>
      <c r="M46" s="209">
        <f t="shared" si="2"/>
        <v>0</v>
      </c>
      <c r="N46" s="189"/>
      <c r="O46" s="189"/>
      <c r="Y46" s="184"/>
      <c r="Z46" s="184"/>
      <c r="AA46" s="184"/>
      <c r="AB46" s="183"/>
    </row>
    <row r="47" spans="1:30" s="179" customFormat="1" ht="18" customHeight="1" x14ac:dyDescent="0.15">
      <c r="A47" s="218">
        <f t="shared" si="3"/>
        <v>0</v>
      </c>
      <c r="B47" s="217">
        <f t="shared" si="0"/>
        <v>0</v>
      </c>
      <c r="C47" s="216">
        <f>IF(($Q$9-SUM($C$9:C46))&gt;0,$AB$9,0)</f>
        <v>0</v>
      </c>
      <c r="D47" s="215">
        <f>IF(($Q$10-SUM($D$9:D46))&gt;0,$AB$10,0)</f>
        <v>0</v>
      </c>
      <c r="E47" s="214">
        <f>ROUND(((Q$9-SUM(C$9:C46))*Q$14/100)/12,0)</f>
        <v>0</v>
      </c>
      <c r="F47" s="213">
        <f t="shared" si="8"/>
        <v>0</v>
      </c>
      <c r="G47" s="1458"/>
      <c r="H47" s="1459"/>
      <c r="I47" s="210"/>
      <c r="J47" s="210"/>
      <c r="K47" s="210"/>
      <c r="L47" s="210"/>
      <c r="M47" s="209">
        <f t="shared" si="2"/>
        <v>0</v>
      </c>
      <c r="N47" s="189"/>
      <c r="O47" s="189"/>
      <c r="Y47" s="184"/>
      <c r="Z47" s="184"/>
      <c r="AA47" s="184"/>
      <c r="AB47" s="183"/>
    </row>
    <row r="48" spans="1:30" s="179" customFormat="1" ht="18" customHeight="1" x14ac:dyDescent="0.15">
      <c r="A48" s="218">
        <f t="shared" si="3"/>
        <v>0</v>
      </c>
      <c r="B48" s="217">
        <f t="shared" si="0"/>
        <v>0</v>
      </c>
      <c r="C48" s="216">
        <f>IF(($Q$9-SUM($C$9:C47))&gt;0,$AB$9,0)</f>
        <v>0</v>
      </c>
      <c r="D48" s="215">
        <f>IF(($Q$10-SUM($D$9:D47))&gt;0,$AB$10,0)</f>
        <v>0</v>
      </c>
      <c r="E48" s="214">
        <f>ROUND(((Q$9-SUM(C$9:C47))*Q$14/100)/12,0)</f>
        <v>0</v>
      </c>
      <c r="F48" s="213">
        <f t="shared" si="8"/>
        <v>0</v>
      </c>
      <c r="G48" s="1458"/>
      <c r="H48" s="1459"/>
      <c r="I48" s="210"/>
      <c r="J48" s="210"/>
      <c r="K48" s="210"/>
      <c r="L48" s="210"/>
      <c r="M48" s="209">
        <f t="shared" si="2"/>
        <v>0</v>
      </c>
      <c r="N48" s="189"/>
      <c r="O48" s="189"/>
      <c r="Y48" s="184"/>
      <c r="Z48" s="184"/>
      <c r="AA48" s="184"/>
      <c r="AB48" s="183"/>
    </row>
    <row r="49" spans="1:28" s="179" customFormat="1" ht="18" customHeight="1" x14ac:dyDescent="0.15">
      <c r="A49" s="218">
        <f t="shared" si="3"/>
        <v>0</v>
      </c>
      <c r="B49" s="217">
        <f t="shared" si="0"/>
        <v>0</v>
      </c>
      <c r="C49" s="216">
        <f>IF(($Q$9-SUM($C$9:C48))&gt;0,$AB$9,0)</f>
        <v>0</v>
      </c>
      <c r="D49" s="215">
        <f>IF(($Q$10-SUM($D$9:D48))&gt;0,$AB$10,0)</f>
        <v>0</v>
      </c>
      <c r="E49" s="214">
        <f>ROUND(((Q$9-SUM(C$9:C48))*Q$14/100)/12,0)</f>
        <v>0</v>
      </c>
      <c r="F49" s="213">
        <f t="shared" si="8"/>
        <v>0</v>
      </c>
      <c r="G49" s="1458"/>
      <c r="H49" s="1459"/>
      <c r="I49" s="210"/>
      <c r="J49" s="210"/>
      <c r="K49" s="210"/>
      <c r="L49" s="210"/>
      <c r="M49" s="209">
        <f t="shared" si="2"/>
        <v>0</v>
      </c>
      <c r="N49" s="189"/>
      <c r="O49" s="189"/>
      <c r="Y49" s="184"/>
      <c r="Z49" s="184"/>
      <c r="AA49" s="184"/>
      <c r="AB49" s="183"/>
    </row>
    <row r="50" spans="1:28" s="179" customFormat="1" ht="18" customHeight="1" x14ac:dyDescent="0.15">
      <c r="A50" s="218">
        <f t="shared" si="3"/>
        <v>0</v>
      </c>
      <c r="B50" s="217">
        <f t="shared" si="0"/>
        <v>0</v>
      </c>
      <c r="C50" s="216">
        <f>IF(($Q$9-SUM($C$9:C49))&gt;0,$AB$9,0)</f>
        <v>0</v>
      </c>
      <c r="D50" s="215">
        <f>IF(($Q$10-SUM($D$9:D49))&gt;0,$AB$10,0)</f>
        <v>0</v>
      </c>
      <c r="E50" s="214">
        <f>ROUND(((Q$9-SUM(C$9:C49))*Q$14/100)/12,0)</f>
        <v>0</v>
      </c>
      <c r="F50" s="213">
        <f t="shared" si="8"/>
        <v>0</v>
      </c>
      <c r="G50" s="1458"/>
      <c r="H50" s="1459"/>
      <c r="I50" s="210"/>
      <c r="J50" s="210"/>
      <c r="K50" s="210"/>
      <c r="L50" s="210"/>
      <c r="M50" s="209">
        <f t="shared" si="2"/>
        <v>0</v>
      </c>
      <c r="N50" s="189"/>
      <c r="O50" s="189"/>
      <c r="Y50" s="184"/>
      <c r="Z50" s="184"/>
      <c r="AA50" s="184"/>
      <c r="AB50" s="183"/>
    </row>
    <row r="51" spans="1:28" s="179" customFormat="1" ht="18" customHeight="1" x14ac:dyDescent="0.15">
      <c r="A51" s="218">
        <f t="shared" si="3"/>
        <v>0</v>
      </c>
      <c r="B51" s="217">
        <f t="shared" si="0"/>
        <v>0</v>
      </c>
      <c r="C51" s="216">
        <f>IF(($Q$9-SUM($C$9:C50))&gt;0,$AB$9,0)</f>
        <v>0</v>
      </c>
      <c r="D51" s="215">
        <f>IF(($Q$10-SUM($D$9:D50))&gt;0,$AB$10,0)</f>
        <v>0</v>
      </c>
      <c r="E51" s="214">
        <f>ROUND(((Q$9-SUM(C$9:C50))*Q$14/100)/12,0)</f>
        <v>0</v>
      </c>
      <c r="F51" s="213">
        <f t="shared" si="8"/>
        <v>0</v>
      </c>
      <c r="G51" s="1458"/>
      <c r="H51" s="1459"/>
      <c r="I51" s="210"/>
      <c r="J51" s="210"/>
      <c r="K51" s="210"/>
      <c r="L51" s="210"/>
      <c r="M51" s="209">
        <f t="shared" si="2"/>
        <v>0</v>
      </c>
      <c r="N51" s="189"/>
      <c r="O51" s="189"/>
      <c r="Y51" s="184"/>
      <c r="Z51" s="184"/>
      <c r="AA51" s="184"/>
      <c r="AB51" s="183"/>
    </row>
    <row r="52" spans="1:28" s="179" customFormat="1" ht="18" customHeight="1" x14ac:dyDescent="0.15">
      <c r="A52" s="218">
        <f t="shared" si="3"/>
        <v>0</v>
      </c>
      <c r="B52" s="217">
        <f t="shared" si="0"/>
        <v>0</v>
      </c>
      <c r="C52" s="216">
        <f>IF(($Q$9-SUM($C$9:C51))&gt;0,$AB$9,0)</f>
        <v>0</v>
      </c>
      <c r="D52" s="215">
        <f>IF(($Q$10-SUM($D$9:D51))&gt;0,$AB$10,0)</f>
        <v>0</v>
      </c>
      <c r="E52" s="214">
        <f>ROUND(((Q$9-SUM(C$9:C51))*Q$14/100)/12,0)</f>
        <v>0</v>
      </c>
      <c r="F52" s="213">
        <f t="shared" si="8"/>
        <v>0</v>
      </c>
      <c r="G52" s="1458"/>
      <c r="H52" s="1459"/>
      <c r="I52" s="210"/>
      <c r="J52" s="210"/>
      <c r="K52" s="210"/>
      <c r="L52" s="210"/>
      <c r="M52" s="209">
        <f t="shared" si="2"/>
        <v>0</v>
      </c>
      <c r="N52" s="189"/>
      <c r="O52" s="189"/>
      <c r="Y52" s="184"/>
      <c r="Z52" s="184"/>
      <c r="AA52" s="184"/>
      <c r="AB52" s="183"/>
    </row>
    <row r="53" spans="1:28" s="179" customFormat="1" ht="18" customHeight="1" x14ac:dyDescent="0.15">
      <c r="A53" s="218">
        <f t="shared" si="3"/>
        <v>0</v>
      </c>
      <c r="B53" s="217">
        <f t="shared" si="0"/>
        <v>0</v>
      </c>
      <c r="C53" s="216">
        <f>IF(($Q$9-SUM($C$9:C52))&gt;0,$AB$9,0)</f>
        <v>0</v>
      </c>
      <c r="D53" s="215">
        <f>IF(($Q$10-SUM($D$9:D52))&gt;0,$AB$10,0)</f>
        <v>0</v>
      </c>
      <c r="E53" s="214">
        <f>ROUND(((Q$9-SUM(C$9:C52))*Q$14/100)/12,0)</f>
        <v>0</v>
      </c>
      <c r="F53" s="213">
        <f t="shared" si="8"/>
        <v>0</v>
      </c>
      <c r="G53" s="1458"/>
      <c r="H53" s="1459"/>
      <c r="I53" s="210"/>
      <c r="J53" s="210"/>
      <c r="K53" s="210"/>
      <c r="L53" s="210"/>
      <c r="M53" s="209">
        <f t="shared" si="2"/>
        <v>0</v>
      </c>
      <c r="N53" s="189"/>
      <c r="O53" s="189"/>
      <c r="Y53" s="184"/>
      <c r="Z53" s="184"/>
      <c r="AA53" s="184"/>
      <c r="AB53" s="183"/>
    </row>
    <row r="54" spans="1:28" s="179" customFormat="1" ht="18" customHeight="1" x14ac:dyDescent="0.15">
      <c r="A54" s="218">
        <f t="shared" si="3"/>
        <v>0</v>
      </c>
      <c r="B54" s="217">
        <f t="shared" si="0"/>
        <v>0</v>
      </c>
      <c r="C54" s="216">
        <f>IF(($Q$9-SUM($C$9:C53))&gt;0,$AB$9,0)</f>
        <v>0</v>
      </c>
      <c r="D54" s="215">
        <f>IF(($Q$10-SUM($D$9:D53))&gt;0,$AB$10,0)</f>
        <v>0</v>
      </c>
      <c r="E54" s="214">
        <f>ROUND(((Q$9-SUM(C$9:C53))*Q$14/100)/12,0)</f>
        <v>0</v>
      </c>
      <c r="F54" s="213">
        <f t="shared" si="8"/>
        <v>0</v>
      </c>
      <c r="G54" s="220" t="s">
        <v>529</v>
      </c>
      <c r="H54" s="229">
        <f>SUM(F45:F56)</f>
        <v>0</v>
      </c>
      <c r="I54" s="210"/>
      <c r="J54" s="210"/>
      <c r="K54" s="210"/>
      <c r="L54" s="210"/>
      <c r="M54" s="209">
        <f t="shared" si="2"/>
        <v>0</v>
      </c>
      <c r="N54" s="189"/>
      <c r="O54" s="189"/>
      <c r="Y54" s="184"/>
      <c r="Z54" s="184"/>
      <c r="AA54" s="184"/>
      <c r="AB54" s="183"/>
    </row>
    <row r="55" spans="1:28" s="179" customFormat="1" ht="18" customHeight="1" x14ac:dyDescent="0.15">
      <c r="A55" s="218">
        <f t="shared" si="3"/>
        <v>0</v>
      </c>
      <c r="B55" s="217">
        <f t="shared" si="0"/>
        <v>0</v>
      </c>
      <c r="C55" s="216">
        <f>IF(($Q$9-SUM($C$9:C54))&gt;0,$AB$9,0)</f>
        <v>0</v>
      </c>
      <c r="D55" s="215">
        <f>IF(($Q$10-SUM($D$9:D54))&gt;0,$AB$10,0)</f>
        <v>0</v>
      </c>
      <c r="E55" s="214">
        <f>ROUND(((Q$9-SUM(C$9:C54))*Q$14/100)/12,0)</f>
        <v>0</v>
      </c>
      <c r="F55" s="213">
        <f t="shared" si="8"/>
        <v>0</v>
      </c>
      <c r="G55" s="212" t="s">
        <v>528</v>
      </c>
      <c r="H55" s="211">
        <f>SUM(B45:B56)</f>
        <v>0</v>
      </c>
      <c r="I55" s="210"/>
      <c r="J55" s="210"/>
      <c r="K55" s="210"/>
      <c r="L55" s="210"/>
      <c r="M55" s="209">
        <f t="shared" si="2"/>
        <v>0</v>
      </c>
      <c r="N55" s="189"/>
      <c r="O55" s="189"/>
      <c r="Y55" s="184"/>
      <c r="Z55" s="184"/>
      <c r="AA55" s="184"/>
      <c r="AB55" s="183"/>
    </row>
    <row r="56" spans="1:28" s="179" customFormat="1" ht="18" customHeight="1" x14ac:dyDescent="0.15">
      <c r="A56" s="208">
        <f t="shared" si="3"/>
        <v>0</v>
      </c>
      <c r="B56" s="207">
        <f t="shared" si="0"/>
        <v>0</v>
      </c>
      <c r="C56" s="206">
        <f>IF(($Q$9-SUM($C$9:C55))&gt;0,$AB$9,0)</f>
        <v>0</v>
      </c>
      <c r="D56" s="205">
        <f>IF(($Q$10-SUM($D$9:D55))&gt;0,$AB$10,0)</f>
        <v>0</v>
      </c>
      <c r="E56" s="204">
        <f>ROUND(((Q$9-SUM(C$9:C55))*Q$14/100)/12,0)</f>
        <v>0</v>
      </c>
      <c r="F56" s="203">
        <f t="shared" si="8"/>
        <v>0</v>
      </c>
      <c r="G56" s="202" t="s">
        <v>527</v>
      </c>
      <c r="H56" s="201">
        <f>SUM(E45:E56)</f>
        <v>0</v>
      </c>
      <c r="I56" s="200"/>
      <c r="J56" s="200"/>
      <c r="K56" s="200"/>
      <c r="L56" s="200"/>
      <c r="M56" s="199">
        <f t="shared" si="2"/>
        <v>0</v>
      </c>
      <c r="N56" s="189"/>
      <c r="O56" s="189"/>
      <c r="Y56" s="184"/>
      <c r="Z56" s="184"/>
      <c r="AA56" s="184"/>
      <c r="AB56" s="183"/>
    </row>
    <row r="57" spans="1:28" s="179" customFormat="1" ht="18" customHeight="1" x14ac:dyDescent="0.15">
      <c r="A57" s="228">
        <f t="shared" si="3"/>
        <v>0</v>
      </c>
      <c r="B57" s="227">
        <f t="shared" si="0"/>
        <v>0</v>
      </c>
      <c r="C57" s="226">
        <f>IF(($Q$9-SUM($C$9:C56))&gt;0,$AB$9,0)</f>
        <v>0</v>
      </c>
      <c r="D57" s="225">
        <f>IF(($Q$10-SUM($D$9:D56))&gt;0,$AB$10,0)</f>
        <v>0</v>
      </c>
      <c r="E57" s="230">
        <f>ROUND(((Q$9-SUM(C$9:C56))*Q$14/100)/12,0)</f>
        <v>0</v>
      </c>
      <c r="F57" s="223">
        <f t="shared" si="8"/>
        <v>0</v>
      </c>
      <c r="G57" s="1456" t="s">
        <v>564</v>
      </c>
      <c r="H57" s="1457"/>
      <c r="I57" s="222"/>
      <c r="J57" s="222"/>
      <c r="K57" s="222"/>
      <c r="L57" s="222"/>
      <c r="M57" s="221">
        <f t="shared" si="2"/>
        <v>0</v>
      </c>
      <c r="N57" s="189"/>
      <c r="O57" s="189"/>
      <c r="Y57" s="184"/>
      <c r="Z57" s="184"/>
      <c r="AA57" s="184"/>
      <c r="AB57" s="183"/>
    </row>
    <row r="58" spans="1:28" s="179" customFormat="1" ht="18" customHeight="1" x14ac:dyDescent="0.15">
      <c r="A58" s="218">
        <f t="shared" si="3"/>
        <v>0</v>
      </c>
      <c r="B58" s="217">
        <f t="shared" si="0"/>
        <v>0</v>
      </c>
      <c r="C58" s="216">
        <f>IF(($Q$9-SUM($C$9:C57))&gt;0,$AB$9,0)</f>
        <v>0</v>
      </c>
      <c r="D58" s="215">
        <f>IF(($Q$10-SUM($D$9:D57))&gt;0,$AB$10,0)</f>
        <v>0</v>
      </c>
      <c r="E58" s="214">
        <f>ROUND(((Q$9-SUM(C$9:C57))*Q$14/100)/12,0)</f>
        <v>0</v>
      </c>
      <c r="F58" s="213">
        <f t="shared" si="8"/>
        <v>0</v>
      </c>
      <c r="G58" s="1458"/>
      <c r="H58" s="1459"/>
      <c r="I58" s="210"/>
      <c r="J58" s="210"/>
      <c r="K58" s="210"/>
      <c r="L58" s="210"/>
      <c r="M58" s="209">
        <f t="shared" si="2"/>
        <v>0</v>
      </c>
      <c r="N58" s="189"/>
      <c r="O58" s="189"/>
      <c r="Y58" s="184"/>
      <c r="Z58" s="184"/>
      <c r="AA58" s="184"/>
      <c r="AB58" s="183"/>
    </row>
    <row r="59" spans="1:28" s="179" customFormat="1" ht="18" customHeight="1" x14ac:dyDescent="0.15">
      <c r="A59" s="218">
        <f t="shared" si="3"/>
        <v>0</v>
      </c>
      <c r="B59" s="217">
        <f t="shared" si="0"/>
        <v>0</v>
      </c>
      <c r="C59" s="216">
        <f>IF(($Q$9-SUM($C$9:C58))&gt;0,$AB$9,0)</f>
        <v>0</v>
      </c>
      <c r="D59" s="215">
        <f>IF(($Q$10-SUM($D$9:D58))&gt;0,$AB$10,0)</f>
        <v>0</v>
      </c>
      <c r="E59" s="214">
        <f>ROUND(((Q$9-SUM(C$9:C58))*Q$14/100)/12,0)</f>
        <v>0</v>
      </c>
      <c r="F59" s="213">
        <f t="shared" si="8"/>
        <v>0</v>
      </c>
      <c r="G59" s="1458"/>
      <c r="H59" s="1459"/>
      <c r="I59" s="210"/>
      <c r="J59" s="210"/>
      <c r="K59" s="210"/>
      <c r="L59" s="210"/>
      <c r="M59" s="209">
        <f t="shared" si="2"/>
        <v>0</v>
      </c>
      <c r="N59" s="189"/>
      <c r="O59" s="189"/>
      <c r="Y59" s="184"/>
      <c r="Z59" s="184"/>
      <c r="AA59" s="184"/>
      <c r="AB59" s="183"/>
    </row>
    <row r="60" spans="1:28" s="179" customFormat="1" ht="18" customHeight="1" x14ac:dyDescent="0.15">
      <c r="A60" s="218">
        <f t="shared" si="3"/>
        <v>0</v>
      </c>
      <c r="B60" s="217">
        <f t="shared" si="0"/>
        <v>0</v>
      </c>
      <c r="C60" s="216">
        <f>IF(($Q$9-SUM($C$9:C59))&gt;0,$AB$9,0)</f>
        <v>0</v>
      </c>
      <c r="D60" s="215">
        <f>IF(($Q$10-SUM($D$9:D59))&gt;0,$AB$10,0)</f>
        <v>0</v>
      </c>
      <c r="E60" s="214">
        <f>ROUND(((Q$9-SUM(C$9:C59))*Q$14/100)/12,0)</f>
        <v>0</v>
      </c>
      <c r="F60" s="213">
        <f t="shared" si="8"/>
        <v>0</v>
      </c>
      <c r="G60" s="1458"/>
      <c r="H60" s="1459"/>
      <c r="I60" s="210"/>
      <c r="J60" s="210"/>
      <c r="K60" s="210"/>
      <c r="L60" s="210"/>
      <c r="M60" s="209">
        <f t="shared" si="2"/>
        <v>0</v>
      </c>
      <c r="N60" s="189"/>
      <c r="O60" s="189"/>
      <c r="Y60" s="184"/>
      <c r="Z60" s="184"/>
      <c r="AA60" s="184"/>
      <c r="AB60" s="183"/>
    </row>
    <row r="61" spans="1:28" s="179" customFormat="1" ht="18" customHeight="1" x14ac:dyDescent="0.15">
      <c r="A61" s="218">
        <f t="shared" si="3"/>
        <v>0</v>
      </c>
      <c r="B61" s="217">
        <f t="shared" si="0"/>
        <v>0</v>
      </c>
      <c r="C61" s="216">
        <f>IF(($Q$9-SUM($C$9:C60))&gt;0,$AB$9,0)</f>
        <v>0</v>
      </c>
      <c r="D61" s="215">
        <f>IF(($Q$10-SUM($D$9:D60))&gt;0,$AB$10,0)</f>
        <v>0</v>
      </c>
      <c r="E61" s="214">
        <f>ROUND(((Q$9-SUM(C$9:C60))*Q$14/100)/12,0)</f>
        <v>0</v>
      </c>
      <c r="F61" s="213">
        <f t="shared" si="8"/>
        <v>0</v>
      </c>
      <c r="G61" s="1458"/>
      <c r="H61" s="1459"/>
      <c r="I61" s="210"/>
      <c r="J61" s="210"/>
      <c r="K61" s="210"/>
      <c r="L61" s="210"/>
      <c r="M61" s="209">
        <f t="shared" si="2"/>
        <v>0</v>
      </c>
      <c r="N61" s="189"/>
      <c r="O61" s="189"/>
      <c r="Y61" s="184"/>
      <c r="Z61" s="184"/>
      <c r="AA61" s="184"/>
      <c r="AB61" s="183"/>
    </row>
    <row r="62" spans="1:28" s="179" customFormat="1" ht="18" customHeight="1" x14ac:dyDescent="0.15">
      <c r="A62" s="218">
        <f t="shared" si="3"/>
        <v>0</v>
      </c>
      <c r="B62" s="217">
        <f t="shared" si="0"/>
        <v>0</v>
      </c>
      <c r="C62" s="216">
        <f>IF(($Q$9-SUM($C$9:C61))&gt;0,$AB$9,0)</f>
        <v>0</v>
      </c>
      <c r="D62" s="215">
        <f>IF(($Q$10-SUM($D$9:D61))&gt;0,$AB$10,0)</f>
        <v>0</v>
      </c>
      <c r="E62" s="214">
        <f>ROUND(((Q$9-SUM(C$9:C61))*Q$14/100)/12,0)</f>
        <v>0</v>
      </c>
      <c r="F62" s="213">
        <f t="shared" si="8"/>
        <v>0</v>
      </c>
      <c r="G62" s="1458"/>
      <c r="H62" s="1459"/>
      <c r="I62" s="210"/>
      <c r="J62" s="210"/>
      <c r="K62" s="210"/>
      <c r="L62" s="210"/>
      <c r="M62" s="209">
        <f t="shared" si="2"/>
        <v>0</v>
      </c>
      <c r="N62" s="189"/>
      <c r="O62" s="189"/>
      <c r="Y62" s="184"/>
      <c r="Z62" s="184"/>
      <c r="AA62" s="184"/>
      <c r="AB62" s="183"/>
    </row>
    <row r="63" spans="1:28" s="179" customFormat="1" ht="18" customHeight="1" x14ac:dyDescent="0.15">
      <c r="A63" s="218">
        <f t="shared" si="3"/>
        <v>0</v>
      </c>
      <c r="B63" s="217">
        <f t="shared" si="0"/>
        <v>0</v>
      </c>
      <c r="C63" s="216">
        <f>IF(($Q$9-SUM($C$9:C62))&gt;0,$AB$9,0)</f>
        <v>0</v>
      </c>
      <c r="D63" s="215">
        <f>IF(($Q$10-SUM($D$9:D62))&gt;0,$AB$10,0)</f>
        <v>0</v>
      </c>
      <c r="E63" s="214">
        <f>ROUND(((Q$9-SUM(C$9:C62))*Q$14/100)/12,0)</f>
        <v>0</v>
      </c>
      <c r="F63" s="213">
        <f t="shared" si="8"/>
        <v>0</v>
      </c>
      <c r="G63" s="1458"/>
      <c r="H63" s="1459"/>
      <c r="I63" s="210"/>
      <c r="J63" s="210"/>
      <c r="K63" s="210"/>
      <c r="L63" s="210"/>
      <c r="M63" s="209">
        <f t="shared" si="2"/>
        <v>0</v>
      </c>
      <c r="N63" s="189"/>
      <c r="O63" s="189"/>
      <c r="Y63" s="184"/>
      <c r="Z63" s="184"/>
      <c r="AA63" s="184"/>
      <c r="AB63" s="183"/>
    </row>
    <row r="64" spans="1:28" s="179" customFormat="1" ht="18" customHeight="1" x14ac:dyDescent="0.15">
      <c r="A64" s="218">
        <f t="shared" si="3"/>
        <v>0</v>
      </c>
      <c r="B64" s="217">
        <f t="shared" si="0"/>
        <v>0</v>
      </c>
      <c r="C64" s="216">
        <f>IF(($Q$9-SUM($C$9:C63))&gt;0,$AB$9,0)</f>
        <v>0</v>
      </c>
      <c r="D64" s="215">
        <f>IF(($Q$10-SUM($D$9:D63))&gt;0,$AB$10,0)</f>
        <v>0</v>
      </c>
      <c r="E64" s="214">
        <f>ROUND(((Q$9-SUM(C$9:C63))*Q$14/100)/12,0)</f>
        <v>0</v>
      </c>
      <c r="F64" s="213">
        <f t="shared" si="8"/>
        <v>0</v>
      </c>
      <c r="G64" s="1458"/>
      <c r="H64" s="1459"/>
      <c r="I64" s="210"/>
      <c r="J64" s="210"/>
      <c r="K64" s="210"/>
      <c r="L64" s="210"/>
      <c r="M64" s="209">
        <f t="shared" si="2"/>
        <v>0</v>
      </c>
      <c r="N64" s="189"/>
      <c r="O64" s="189"/>
      <c r="Y64" s="184"/>
      <c r="Z64" s="184"/>
      <c r="AA64" s="184"/>
      <c r="AB64" s="183"/>
    </row>
    <row r="65" spans="1:28" s="179" customFormat="1" ht="18" customHeight="1" x14ac:dyDescent="0.15">
      <c r="A65" s="218">
        <f t="shared" si="3"/>
        <v>0</v>
      </c>
      <c r="B65" s="217">
        <f t="shared" si="0"/>
        <v>0</v>
      </c>
      <c r="C65" s="216">
        <f>IF(($Q$9-SUM($C$9:C64))&gt;0,$AB$9,0)</f>
        <v>0</v>
      </c>
      <c r="D65" s="215">
        <f>IF(($Q$10-SUM($D$9:D64))&gt;0,$AB$10,0)</f>
        <v>0</v>
      </c>
      <c r="E65" s="214">
        <f>ROUND(((Q$9-SUM(C$9:C64))*Q$14/100)/12,0)</f>
        <v>0</v>
      </c>
      <c r="F65" s="213">
        <f t="shared" si="8"/>
        <v>0</v>
      </c>
      <c r="G65" s="1458"/>
      <c r="H65" s="1459"/>
      <c r="I65" s="210"/>
      <c r="J65" s="210"/>
      <c r="K65" s="210"/>
      <c r="L65" s="210"/>
      <c r="M65" s="209">
        <f t="shared" si="2"/>
        <v>0</v>
      </c>
      <c r="N65" s="189"/>
      <c r="O65" s="189"/>
      <c r="Y65" s="184"/>
      <c r="Z65" s="184"/>
      <c r="AA65" s="184"/>
      <c r="AB65" s="183"/>
    </row>
    <row r="66" spans="1:28" s="179" customFormat="1" ht="18" customHeight="1" x14ac:dyDescent="0.15">
      <c r="A66" s="218">
        <f t="shared" si="3"/>
        <v>0</v>
      </c>
      <c r="B66" s="217">
        <f t="shared" si="0"/>
        <v>0</v>
      </c>
      <c r="C66" s="216">
        <f>IF(($Q$9-SUM($C$9:C65))&gt;0,$AB$9,0)</f>
        <v>0</v>
      </c>
      <c r="D66" s="215">
        <f>IF(($Q$10-SUM($D$9:D65))&gt;0,$AB$10,0)</f>
        <v>0</v>
      </c>
      <c r="E66" s="214">
        <f>ROUND(((Q$9-SUM(C$9:C65))*Q$14/100)/12,0)</f>
        <v>0</v>
      </c>
      <c r="F66" s="213">
        <f t="shared" si="8"/>
        <v>0</v>
      </c>
      <c r="G66" s="220" t="s">
        <v>529</v>
      </c>
      <c r="H66" s="229">
        <f>SUM(F57:F68)</f>
        <v>0</v>
      </c>
      <c r="I66" s="210"/>
      <c r="J66" s="210"/>
      <c r="K66" s="210"/>
      <c r="L66" s="210"/>
      <c r="M66" s="209">
        <f t="shared" si="2"/>
        <v>0</v>
      </c>
      <c r="N66" s="189"/>
      <c r="O66" s="189"/>
      <c r="Y66" s="184"/>
      <c r="Z66" s="184"/>
      <c r="AA66" s="184"/>
      <c r="AB66" s="183"/>
    </row>
    <row r="67" spans="1:28" s="179" customFormat="1" ht="18" customHeight="1" x14ac:dyDescent="0.15">
      <c r="A67" s="218">
        <f t="shared" si="3"/>
        <v>0</v>
      </c>
      <c r="B67" s="217">
        <f t="shared" si="0"/>
        <v>0</v>
      </c>
      <c r="C67" s="216">
        <f>IF(($Q$9-SUM($C$9:C66))&gt;0,$AB$9,0)</f>
        <v>0</v>
      </c>
      <c r="D67" s="215">
        <f>IF(($Q$10-SUM($D$9:D66))&gt;0,$AB$10,0)</f>
        <v>0</v>
      </c>
      <c r="E67" s="214">
        <f>ROUND(((Q$9-SUM(C$9:C66))*Q$14/100)/12,0)</f>
        <v>0</v>
      </c>
      <c r="F67" s="213">
        <f t="shared" si="8"/>
        <v>0</v>
      </c>
      <c r="G67" s="212" t="s">
        <v>528</v>
      </c>
      <c r="H67" s="211">
        <f>SUM(B57:B68)</f>
        <v>0</v>
      </c>
      <c r="I67" s="210"/>
      <c r="J67" s="210"/>
      <c r="K67" s="210"/>
      <c r="L67" s="210"/>
      <c r="M67" s="209">
        <f t="shared" si="2"/>
        <v>0</v>
      </c>
      <c r="N67" s="189"/>
      <c r="O67" s="189"/>
      <c r="Y67" s="184"/>
      <c r="Z67" s="184"/>
      <c r="AA67" s="184"/>
      <c r="AB67" s="183"/>
    </row>
    <row r="68" spans="1:28" s="179" customFormat="1" ht="18" customHeight="1" x14ac:dyDescent="0.15">
      <c r="A68" s="208">
        <f t="shared" si="3"/>
        <v>0</v>
      </c>
      <c r="B68" s="207">
        <f t="shared" si="0"/>
        <v>0</v>
      </c>
      <c r="C68" s="206">
        <f>IF(($Q$9-SUM($C$9:C67))&gt;0,$AB$9,0)</f>
        <v>0</v>
      </c>
      <c r="D68" s="205">
        <f>IF(($Q$10-SUM($D$9:D67))&gt;0,$AB$10,0)</f>
        <v>0</v>
      </c>
      <c r="E68" s="204">
        <f>ROUND(((Q$9-SUM(C$9:C67))*Q$14/100)/12,0)</f>
        <v>0</v>
      </c>
      <c r="F68" s="203">
        <f t="shared" si="8"/>
        <v>0</v>
      </c>
      <c r="G68" s="202" t="s">
        <v>527</v>
      </c>
      <c r="H68" s="201">
        <f>SUM(E57:E68)</f>
        <v>0</v>
      </c>
      <c r="I68" s="200"/>
      <c r="J68" s="200"/>
      <c r="K68" s="200"/>
      <c r="L68" s="200"/>
      <c r="M68" s="199">
        <f t="shared" si="2"/>
        <v>0</v>
      </c>
      <c r="N68" s="189"/>
      <c r="O68" s="189"/>
      <c r="Y68" s="184"/>
      <c r="Z68" s="184"/>
      <c r="AA68" s="184"/>
      <c r="AB68" s="183"/>
    </row>
    <row r="69" spans="1:28" s="179" customFormat="1" ht="18" customHeight="1" x14ac:dyDescent="0.15">
      <c r="A69" s="228">
        <f t="shared" si="3"/>
        <v>0</v>
      </c>
      <c r="B69" s="227">
        <f t="shared" si="0"/>
        <v>0</v>
      </c>
      <c r="C69" s="226">
        <f>IF(($Q$9-SUM($C$9:C68))&gt;0,$AB$9,0)</f>
        <v>0</v>
      </c>
      <c r="D69" s="225">
        <f>IF(($Q$10-SUM($D$9:D68))&gt;0,$AB$10,0)</f>
        <v>0</v>
      </c>
      <c r="E69" s="230">
        <f>ROUND(((Q$9-SUM(C$9:C68))*Q$14/100)/12,0)</f>
        <v>0</v>
      </c>
      <c r="F69" s="223">
        <f t="shared" si="8"/>
        <v>0</v>
      </c>
      <c r="G69" s="1456" t="s">
        <v>563</v>
      </c>
      <c r="H69" s="1457"/>
      <c r="I69" s="222"/>
      <c r="J69" s="222"/>
      <c r="K69" s="222"/>
      <c r="L69" s="222"/>
      <c r="M69" s="221">
        <f t="shared" si="2"/>
        <v>0</v>
      </c>
      <c r="N69" s="189"/>
      <c r="O69" s="189"/>
      <c r="Y69" s="184"/>
      <c r="Z69" s="184"/>
      <c r="AA69" s="184"/>
      <c r="AB69" s="183"/>
    </row>
    <row r="70" spans="1:28" s="179" customFormat="1" ht="18" customHeight="1" x14ac:dyDescent="0.15">
      <c r="A70" s="218">
        <f t="shared" si="3"/>
        <v>0</v>
      </c>
      <c r="B70" s="217">
        <f t="shared" si="0"/>
        <v>0</v>
      </c>
      <c r="C70" s="216">
        <f>IF(($Q$9-SUM($C$9:C69))&gt;0,$AB$9,0)</f>
        <v>0</v>
      </c>
      <c r="D70" s="215">
        <f>IF(($Q$10-SUM($D$9:D69))&gt;0,$AB$10,0)</f>
        <v>0</v>
      </c>
      <c r="E70" s="214">
        <f>ROUND(((Q$9-SUM(C$9:C69))*Q$14/100)/12,0)</f>
        <v>0</v>
      </c>
      <c r="F70" s="213">
        <f t="shared" si="8"/>
        <v>0</v>
      </c>
      <c r="G70" s="1458"/>
      <c r="H70" s="1459"/>
      <c r="I70" s="210"/>
      <c r="J70" s="210"/>
      <c r="K70" s="210"/>
      <c r="L70" s="210"/>
      <c r="M70" s="209">
        <f t="shared" si="2"/>
        <v>0</v>
      </c>
      <c r="N70" s="189"/>
      <c r="O70" s="189"/>
      <c r="Y70" s="184"/>
      <c r="Z70" s="184"/>
      <c r="AA70" s="184"/>
      <c r="AB70" s="183"/>
    </row>
    <row r="71" spans="1:28" s="179" customFormat="1" ht="18" customHeight="1" x14ac:dyDescent="0.15">
      <c r="A71" s="218">
        <f t="shared" si="3"/>
        <v>0</v>
      </c>
      <c r="B71" s="217">
        <f t="shared" si="0"/>
        <v>0</v>
      </c>
      <c r="C71" s="216">
        <f>IF(($Q$9-SUM($C$9:C70))&gt;0,$AB$9,0)</f>
        <v>0</v>
      </c>
      <c r="D71" s="215">
        <f>IF(($Q$10-SUM($D$9:D70))&gt;0,$AB$10,0)</f>
        <v>0</v>
      </c>
      <c r="E71" s="214">
        <f>ROUND(((Q$9-SUM(C$9:C70))*Q$14/100)/12,0)</f>
        <v>0</v>
      </c>
      <c r="F71" s="213">
        <f t="shared" si="8"/>
        <v>0</v>
      </c>
      <c r="G71" s="1458"/>
      <c r="H71" s="1459"/>
      <c r="I71" s="210"/>
      <c r="J71" s="210"/>
      <c r="K71" s="210"/>
      <c r="L71" s="210"/>
      <c r="M71" s="209">
        <f t="shared" si="2"/>
        <v>0</v>
      </c>
      <c r="N71" s="189"/>
      <c r="O71" s="189"/>
      <c r="Y71" s="184"/>
      <c r="Z71" s="184"/>
      <c r="AA71" s="184"/>
      <c r="AB71" s="183"/>
    </row>
    <row r="72" spans="1:28" s="179" customFormat="1" ht="18" customHeight="1" x14ac:dyDescent="0.15">
      <c r="A72" s="218">
        <f t="shared" si="3"/>
        <v>0</v>
      </c>
      <c r="B72" s="217">
        <f t="shared" si="0"/>
        <v>0</v>
      </c>
      <c r="C72" s="216">
        <f>IF(($Q$9-SUM($C$9:C71))&gt;0,$AB$9,0)</f>
        <v>0</v>
      </c>
      <c r="D72" s="215">
        <f>IF(($Q$10-SUM($D$9:D71))&gt;0,$AB$10,0)</f>
        <v>0</v>
      </c>
      <c r="E72" s="214">
        <f>ROUND(((Q$9-SUM(C$9:C71))*Q$14/100)/12,0)</f>
        <v>0</v>
      </c>
      <c r="F72" s="213">
        <f t="shared" si="8"/>
        <v>0</v>
      </c>
      <c r="G72" s="1458"/>
      <c r="H72" s="1459"/>
      <c r="I72" s="210"/>
      <c r="J72" s="210"/>
      <c r="K72" s="210"/>
      <c r="L72" s="210"/>
      <c r="M72" s="209">
        <f t="shared" si="2"/>
        <v>0</v>
      </c>
      <c r="N72" s="189"/>
      <c r="O72" s="189"/>
      <c r="Y72" s="184"/>
      <c r="Z72" s="184"/>
      <c r="AA72" s="184"/>
      <c r="AB72" s="183"/>
    </row>
    <row r="73" spans="1:28" s="179" customFormat="1" ht="18" customHeight="1" x14ac:dyDescent="0.15">
      <c r="A73" s="218">
        <f t="shared" si="3"/>
        <v>0</v>
      </c>
      <c r="B73" s="217">
        <f t="shared" ref="B73:B136" si="9">SUM(C73:D73)</f>
        <v>0</v>
      </c>
      <c r="C73" s="216">
        <f>IF(($Q$9-SUM($C$9:C72))&gt;0,$AB$9,0)</f>
        <v>0</v>
      </c>
      <c r="D73" s="215">
        <f>IF(($Q$10-SUM($D$9:D72))&gt;0,$AB$10,0)</f>
        <v>0</v>
      </c>
      <c r="E73" s="214">
        <f>ROUND(((Q$9-SUM(C$9:C72))*Q$14/100)/12,0)</f>
        <v>0</v>
      </c>
      <c r="F73" s="213">
        <f t="shared" ref="F73:F104" si="10">B73+E73</f>
        <v>0</v>
      </c>
      <c r="G73" s="1458"/>
      <c r="H73" s="1459"/>
      <c r="I73" s="210"/>
      <c r="J73" s="210"/>
      <c r="K73" s="210"/>
      <c r="L73" s="210"/>
      <c r="M73" s="209">
        <f t="shared" ref="M73:M136" si="11">SUM(I73:L73)</f>
        <v>0</v>
      </c>
      <c r="N73" s="189"/>
      <c r="O73" s="189"/>
      <c r="Y73" s="184"/>
      <c r="Z73" s="184"/>
      <c r="AA73" s="184"/>
      <c r="AB73" s="183"/>
    </row>
    <row r="74" spans="1:28" s="179" customFormat="1" ht="18" customHeight="1" x14ac:dyDescent="0.15">
      <c r="A74" s="218">
        <f t="shared" ref="A74:A137" si="12">IF(F74&gt;0,A73+1,0)</f>
        <v>0</v>
      </c>
      <c r="B74" s="217">
        <f t="shared" si="9"/>
        <v>0</v>
      </c>
      <c r="C74" s="216">
        <f>IF(($Q$9-SUM($C$9:C73))&gt;0,$AB$9,0)</f>
        <v>0</v>
      </c>
      <c r="D74" s="215">
        <f>IF(($Q$10-SUM($D$9:D73))&gt;0,$AB$10,0)</f>
        <v>0</v>
      </c>
      <c r="E74" s="214">
        <f>ROUND(((Q$9-SUM(C$9:C73))*Q$14/100)/12,0)</f>
        <v>0</v>
      </c>
      <c r="F74" s="213">
        <f t="shared" si="10"/>
        <v>0</v>
      </c>
      <c r="G74" s="1458"/>
      <c r="H74" s="1459"/>
      <c r="I74" s="210"/>
      <c r="J74" s="210"/>
      <c r="K74" s="210"/>
      <c r="L74" s="210"/>
      <c r="M74" s="209">
        <f t="shared" si="11"/>
        <v>0</v>
      </c>
      <c r="N74" s="189"/>
      <c r="O74" s="189"/>
      <c r="Y74" s="184"/>
      <c r="Z74" s="184"/>
      <c r="AA74" s="184"/>
      <c r="AB74" s="183"/>
    </row>
    <row r="75" spans="1:28" s="179" customFormat="1" ht="18" customHeight="1" x14ac:dyDescent="0.15">
      <c r="A75" s="218">
        <f t="shared" si="12"/>
        <v>0</v>
      </c>
      <c r="B75" s="217">
        <f t="shared" si="9"/>
        <v>0</v>
      </c>
      <c r="C75" s="216">
        <f>IF(($Q$9-SUM($C$9:C74))&gt;0,$AB$9,0)</f>
        <v>0</v>
      </c>
      <c r="D75" s="215">
        <f>IF(($Q$10-SUM($D$9:D74))&gt;0,$AB$10,0)</f>
        <v>0</v>
      </c>
      <c r="E75" s="214">
        <f>ROUND(((Q$9-SUM(C$9:C74))*Q$14/100)/12,0)</f>
        <v>0</v>
      </c>
      <c r="F75" s="213">
        <f t="shared" si="10"/>
        <v>0</v>
      </c>
      <c r="G75" s="1458"/>
      <c r="H75" s="1459"/>
      <c r="I75" s="210"/>
      <c r="J75" s="210"/>
      <c r="K75" s="210"/>
      <c r="L75" s="210"/>
      <c r="M75" s="209">
        <f t="shared" si="11"/>
        <v>0</v>
      </c>
      <c r="N75" s="189"/>
      <c r="O75" s="189"/>
      <c r="Y75" s="184"/>
      <c r="Z75" s="184"/>
      <c r="AA75" s="184"/>
      <c r="AB75" s="183"/>
    </row>
    <row r="76" spans="1:28" s="179" customFormat="1" ht="18" customHeight="1" x14ac:dyDescent="0.15">
      <c r="A76" s="218">
        <f t="shared" si="12"/>
        <v>0</v>
      </c>
      <c r="B76" s="217">
        <f t="shared" si="9"/>
        <v>0</v>
      </c>
      <c r="C76" s="216">
        <f>IF(($Q$9-SUM($C$9:C75))&gt;0,$AB$9,0)</f>
        <v>0</v>
      </c>
      <c r="D76" s="215">
        <f>IF(($Q$10-SUM($D$9:D75))&gt;0,$AB$10,0)</f>
        <v>0</v>
      </c>
      <c r="E76" s="214">
        <f>ROUND(((Q$9-SUM(C$9:C75))*Q$14/100)/12,0)</f>
        <v>0</v>
      </c>
      <c r="F76" s="213">
        <f t="shared" si="10"/>
        <v>0</v>
      </c>
      <c r="G76" s="1458"/>
      <c r="H76" s="1459"/>
      <c r="I76" s="210"/>
      <c r="J76" s="210"/>
      <c r="K76" s="210"/>
      <c r="L76" s="210"/>
      <c r="M76" s="209">
        <f t="shared" si="11"/>
        <v>0</v>
      </c>
      <c r="N76" s="189"/>
      <c r="O76" s="189"/>
      <c r="Y76" s="184"/>
      <c r="Z76" s="184"/>
      <c r="AA76" s="184"/>
      <c r="AB76" s="183"/>
    </row>
    <row r="77" spans="1:28" s="179" customFormat="1" ht="18" customHeight="1" x14ac:dyDescent="0.15">
      <c r="A77" s="218">
        <f t="shared" si="12"/>
        <v>0</v>
      </c>
      <c r="B77" s="217">
        <f t="shared" si="9"/>
        <v>0</v>
      </c>
      <c r="C77" s="216">
        <f>IF(($Q$9-SUM($C$9:C76))&gt;0,$AB$9,0)</f>
        <v>0</v>
      </c>
      <c r="D77" s="215">
        <f>IF(($Q$10-SUM($D$9:D76))&gt;0,$AB$10,0)</f>
        <v>0</v>
      </c>
      <c r="E77" s="214">
        <f>ROUND(((Q$9-SUM(C$9:C76))*Q$14/100)/12,0)</f>
        <v>0</v>
      </c>
      <c r="F77" s="213">
        <f t="shared" si="10"/>
        <v>0</v>
      </c>
      <c r="G77" s="1458"/>
      <c r="H77" s="1459"/>
      <c r="I77" s="210"/>
      <c r="J77" s="210"/>
      <c r="K77" s="210"/>
      <c r="L77" s="210"/>
      <c r="M77" s="209">
        <f t="shared" si="11"/>
        <v>0</v>
      </c>
      <c r="N77" s="189"/>
      <c r="O77" s="189"/>
      <c r="Y77" s="184"/>
      <c r="Z77" s="184"/>
      <c r="AA77" s="184"/>
      <c r="AB77" s="183"/>
    </row>
    <row r="78" spans="1:28" s="179" customFormat="1" ht="18" customHeight="1" x14ac:dyDescent="0.15">
      <c r="A78" s="218">
        <f t="shared" si="12"/>
        <v>0</v>
      </c>
      <c r="B78" s="217">
        <f t="shared" si="9"/>
        <v>0</v>
      </c>
      <c r="C78" s="216">
        <f>IF(($Q$9-SUM($C$9:C77))&gt;0,$AB$9,0)</f>
        <v>0</v>
      </c>
      <c r="D78" s="215">
        <f>IF(($Q$10-SUM($D$9:D77))&gt;0,$AB$10,0)</f>
        <v>0</v>
      </c>
      <c r="E78" s="214">
        <f>ROUND(((Q$9-SUM(C$9:C77))*Q$14/100)/12,0)</f>
        <v>0</v>
      </c>
      <c r="F78" s="213">
        <f t="shared" si="10"/>
        <v>0</v>
      </c>
      <c r="G78" s="220" t="s">
        <v>529</v>
      </c>
      <c r="H78" s="229">
        <f>SUM(F69:F80)</f>
        <v>0</v>
      </c>
      <c r="I78" s="210"/>
      <c r="J78" s="210"/>
      <c r="K78" s="210"/>
      <c r="L78" s="210"/>
      <c r="M78" s="209">
        <f t="shared" si="11"/>
        <v>0</v>
      </c>
      <c r="N78" s="189"/>
      <c r="O78" s="189"/>
      <c r="Y78" s="184"/>
      <c r="Z78" s="184"/>
      <c r="AA78" s="184"/>
      <c r="AB78" s="183"/>
    </row>
    <row r="79" spans="1:28" s="179" customFormat="1" ht="18" customHeight="1" x14ac:dyDescent="0.15">
      <c r="A79" s="218">
        <f t="shared" si="12"/>
        <v>0</v>
      </c>
      <c r="B79" s="217">
        <f t="shared" si="9"/>
        <v>0</v>
      </c>
      <c r="C79" s="216">
        <f>IF(($Q$9-SUM($C$9:C78))&gt;0,$AB$9,0)</f>
        <v>0</v>
      </c>
      <c r="D79" s="215">
        <f>IF(($Q$10-SUM($D$9:D78))&gt;0,$AB$10,0)</f>
        <v>0</v>
      </c>
      <c r="E79" s="214">
        <f>ROUND(((Q$9-SUM(C$9:C78))*Q$14/100)/12,0)</f>
        <v>0</v>
      </c>
      <c r="F79" s="213">
        <f t="shared" si="10"/>
        <v>0</v>
      </c>
      <c r="G79" s="212" t="s">
        <v>528</v>
      </c>
      <c r="H79" s="211">
        <f>SUM(B69:B80)</f>
        <v>0</v>
      </c>
      <c r="I79" s="210"/>
      <c r="J79" s="210"/>
      <c r="K79" s="210"/>
      <c r="L79" s="210"/>
      <c r="M79" s="209">
        <f t="shared" si="11"/>
        <v>0</v>
      </c>
      <c r="N79" s="189"/>
      <c r="O79" s="189"/>
      <c r="Y79" s="184"/>
      <c r="Z79" s="184"/>
      <c r="AA79" s="184"/>
      <c r="AB79" s="183"/>
    </row>
    <row r="80" spans="1:28" s="179" customFormat="1" ht="18" customHeight="1" x14ac:dyDescent="0.15">
      <c r="A80" s="208">
        <f t="shared" si="12"/>
        <v>0</v>
      </c>
      <c r="B80" s="207">
        <f t="shared" si="9"/>
        <v>0</v>
      </c>
      <c r="C80" s="206">
        <f>IF(($Q$9-SUM($C$9:C79))&gt;0,$AB$9,0)</f>
        <v>0</v>
      </c>
      <c r="D80" s="205">
        <f>IF(($Q$10-SUM($D$9:D79))&gt;0,$AB$10,0)</f>
        <v>0</v>
      </c>
      <c r="E80" s="204">
        <f>ROUND(((Q$9-SUM(C$9:C79))*Q$14/100)/12,0)</f>
        <v>0</v>
      </c>
      <c r="F80" s="203">
        <f t="shared" si="10"/>
        <v>0</v>
      </c>
      <c r="G80" s="202" t="s">
        <v>527</v>
      </c>
      <c r="H80" s="201">
        <f>SUM(E69:E80)</f>
        <v>0</v>
      </c>
      <c r="I80" s="200"/>
      <c r="J80" s="200"/>
      <c r="K80" s="200"/>
      <c r="L80" s="200"/>
      <c r="M80" s="199">
        <f t="shared" si="11"/>
        <v>0</v>
      </c>
      <c r="N80" s="189"/>
      <c r="O80" s="189"/>
      <c r="Y80" s="184"/>
      <c r="Z80" s="184"/>
      <c r="AA80" s="184"/>
      <c r="AB80" s="183"/>
    </row>
    <row r="81" spans="1:28" s="179" customFormat="1" ht="18" customHeight="1" x14ac:dyDescent="0.15">
      <c r="A81" s="228">
        <f t="shared" si="12"/>
        <v>0</v>
      </c>
      <c r="B81" s="227">
        <f t="shared" si="9"/>
        <v>0</v>
      </c>
      <c r="C81" s="226">
        <f>IF(($Q$9-SUM($C$9:C80))&gt;0,$AB$9,0)</f>
        <v>0</v>
      </c>
      <c r="D81" s="225">
        <f>IF(($Q$10-SUM($D$9:D80))&gt;0,$AB$10,0)</f>
        <v>0</v>
      </c>
      <c r="E81" s="230">
        <f>ROUND(((Q$9-SUM(C$9:C80))*Q$14/100)/12,0)</f>
        <v>0</v>
      </c>
      <c r="F81" s="223">
        <f t="shared" si="10"/>
        <v>0</v>
      </c>
      <c r="G81" s="1456" t="s">
        <v>562</v>
      </c>
      <c r="H81" s="1457"/>
      <c r="I81" s="222"/>
      <c r="J81" s="222"/>
      <c r="K81" s="222"/>
      <c r="L81" s="222"/>
      <c r="M81" s="221">
        <f t="shared" si="11"/>
        <v>0</v>
      </c>
      <c r="N81" s="189"/>
      <c r="O81" s="189"/>
      <c r="Y81" s="184"/>
      <c r="Z81" s="184"/>
      <c r="AA81" s="184"/>
      <c r="AB81" s="183"/>
    </row>
    <row r="82" spans="1:28" s="179" customFormat="1" ht="18" customHeight="1" x14ac:dyDescent="0.15">
      <c r="A82" s="218">
        <f t="shared" si="12"/>
        <v>0</v>
      </c>
      <c r="B82" s="217">
        <f t="shared" si="9"/>
        <v>0</v>
      </c>
      <c r="C82" s="216">
        <f>IF(($Q$9-SUM($C$9:C81))&gt;0,$AB$9,0)</f>
        <v>0</v>
      </c>
      <c r="D82" s="215">
        <f>IF(($Q$10-SUM($D$9:D81))&gt;0,$AB$10,0)</f>
        <v>0</v>
      </c>
      <c r="E82" s="214">
        <f>ROUND(((Q$9-SUM(C$9:C81))*Q$14/100)/12,0)</f>
        <v>0</v>
      </c>
      <c r="F82" s="213">
        <f t="shared" si="10"/>
        <v>0</v>
      </c>
      <c r="G82" s="1458"/>
      <c r="H82" s="1459"/>
      <c r="I82" s="210"/>
      <c r="J82" s="210"/>
      <c r="K82" s="210"/>
      <c r="L82" s="210"/>
      <c r="M82" s="209">
        <f t="shared" si="11"/>
        <v>0</v>
      </c>
      <c r="N82" s="189"/>
      <c r="O82" s="189"/>
      <c r="Y82" s="184"/>
      <c r="Z82" s="184"/>
      <c r="AA82" s="184"/>
      <c r="AB82" s="183"/>
    </row>
    <row r="83" spans="1:28" s="179" customFormat="1" ht="18" customHeight="1" x14ac:dyDescent="0.15">
      <c r="A83" s="218">
        <f t="shared" si="12"/>
        <v>0</v>
      </c>
      <c r="B83" s="217">
        <f t="shared" si="9"/>
        <v>0</v>
      </c>
      <c r="C83" s="216">
        <f>IF(($Q$9-SUM($C$9:C82))&gt;0,$AB$9,0)</f>
        <v>0</v>
      </c>
      <c r="D83" s="215">
        <f>IF(($Q$10-SUM($D$9:D82))&gt;0,$AB$10,0)</f>
        <v>0</v>
      </c>
      <c r="E83" s="214">
        <f>ROUND(((Q$9-SUM(C$9:C82))*Q$14/100)/12,0)</f>
        <v>0</v>
      </c>
      <c r="F83" s="213">
        <f t="shared" si="10"/>
        <v>0</v>
      </c>
      <c r="G83" s="1458"/>
      <c r="H83" s="1459"/>
      <c r="I83" s="210"/>
      <c r="J83" s="210"/>
      <c r="K83" s="210"/>
      <c r="L83" s="210"/>
      <c r="M83" s="209">
        <f t="shared" si="11"/>
        <v>0</v>
      </c>
      <c r="N83" s="189"/>
      <c r="O83" s="189"/>
      <c r="Y83" s="184"/>
      <c r="Z83" s="184"/>
      <c r="AA83" s="184"/>
      <c r="AB83" s="183"/>
    </row>
    <row r="84" spans="1:28" s="179" customFormat="1" ht="18" customHeight="1" x14ac:dyDescent="0.15">
      <c r="A84" s="218">
        <f t="shared" si="12"/>
        <v>0</v>
      </c>
      <c r="B84" s="217">
        <f t="shared" si="9"/>
        <v>0</v>
      </c>
      <c r="C84" s="216">
        <f>IF(($Q$9-SUM($C$9:C83))&gt;0,$AB$9,0)</f>
        <v>0</v>
      </c>
      <c r="D84" s="215">
        <f>IF(($Q$10-SUM($D$9:D83))&gt;0,$AB$10,0)</f>
        <v>0</v>
      </c>
      <c r="E84" s="214">
        <f>ROUND(((Q$9-SUM(C$9:C83))*Q$14/100)/12,0)</f>
        <v>0</v>
      </c>
      <c r="F84" s="213">
        <f t="shared" si="10"/>
        <v>0</v>
      </c>
      <c r="G84" s="1458"/>
      <c r="H84" s="1459"/>
      <c r="I84" s="210"/>
      <c r="J84" s="210"/>
      <c r="K84" s="210"/>
      <c r="L84" s="210"/>
      <c r="M84" s="209">
        <f t="shared" si="11"/>
        <v>0</v>
      </c>
      <c r="N84" s="189"/>
      <c r="O84" s="189"/>
      <c r="Y84" s="184"/>
      <c r="Z84" s="184"/>
      <c r="AA84" s="184"/>
      <c r="AB84" s="183"/>
    </row>
    <row r="85" spans="1:28" s="179" customFormat="1" ht="18" customHeight="1" x14ac:dyDescent="0.15">
      <c r="A85" s="218">
        <f t="shared" si="12"/>
        <v>0</v>
      </c>
      <c r="B85" s="217">
        <f t="shared" si="9"/>
        <v>0</v>
      </c>
      <c r="C85" s="216">
        <f>IF(($Q$9-SUM($C$9:C84))&gt;0,$AB$9,0)</f>
        <v>0</v>
      </c>
      <c r="D85" s="215">
        <f>IF(($Q$10-SUM($D$9:D84))&gt;0,$AB$10,0)</f>
        <v>0</v>
      </c>
      <c r="E85" s="214">
        <f>ROUND(((Q$9-SUM(C$9:C84))*Q$14/100)/12,0)</f>
        <v>0</v>
      </c>
      <c r="F85" s="213">
        <f t="shared" si="10"/>
        <v>0</v>
      </c>
      <c r="G85" s="1458"/>
      <c r="H85" s="1459"/>
      <c r="I85" s="210"/>
      <c r="J85" s="210"/>
      <c r="K85" s="210"/>
      <c r="L85" s="210"/>
      <c r="M85" s="209">
        <f t="shared" si="11"/>
        <v>0</v>
      </c>
      <c r="N85" s="189"/>
      <c r="O85" s="189"/>
      <c r="Y85" s="184"/>
      <c r="Z85" s="184"/>
      <c r="AA85" s="184"/>
      <c r="AB85" s="183"/>
    </row>
    <row r="86" spans="1:28" s="179" customFormat="1" ht="18" customHeight="1" x14ac:dyDescent="0.15">
      <c r="A86" s="218">
        <f t="shared" si="12"/>
        <v>0</v>
      </c>
      <c r="B86" s="217">
        <f t="shared" si="9"/>
        <v>0</v>
      </c>
      <c r="C86" s="216">
        <f>IF(($Q$9-SUM($C$9:C85))&gt;0,$AB$9,0)</f>
        <v>0</v>
      </c>
      <c r="D86" s="215">
        <f>IF(($Q$10-SUM($D$9:D85))&gt;0,$AB$10,0)</f>
        <v>0</v>
      </c>
      <c r="E86" s="214">
        <f>ROUND(((Q$9-SUM(C$9:C85))*Q$14/100)/12,0)</f>
        <v>0</v>
      </c>
      <c r="F86" s="213">
        <f t="shared" si="10"/>
        <v>0</v>
      </c>
      <c r="G86" s="1458"/>
      <c r="H86" s="1459"/>
      <c r="I86" s="210"/>
      <c r="J86" s="210"/>
      <c r="K86" s="210"/>
      <c r="L86" s="210"/>
      <c r="M86" s="209">
        <f t="shared" si="11"/>
        <v>0</v>
      </c>
      <c r="N86" s="189"/>
      <c r="O86" s="189"/>
      <c r="Y86" s="184"/>
      <c r="Z86" s="184"/>
      <c r="AA86" s="184"/>
      <c r="AB86" s="183"/>
    </row>
    <row r="87" spans="1:28" s="179" customFormat="1" ht="18" customHeight="1" x14ac:dyDescent="0.15">
      <c r="A87" s="218">
        <f t="shared" si="12"/>
        <v>0</v>
      </c>
      <c r="B87" s="217">
        <f t="shared" si="9"/>
        <v>0</v>
      </c>
      <c r="C87" s="216">
        <f>IF(($Q$9-SUM($C$9:C86))&gt;0,$AB$9,0)</f>
        <v>0</v>
      </c>
      <c r="D87" s="215">
        <f>IF(($Q$10-SUM($D$9:D86))&gt;0,$AB$10,0)</f>
        <v>0</v>
      </c>
      <c r="E87" s="214">
        <f>ROUND(((Q$9-SUM(C$9:C86))*Q$14/100)/12,0)</f>
        <v>0</v>
      </c>
      <c r="F87" s="213">
        <f t="shared" si="10"/>
        <v>0</v>
      </c>
      <c r="G87" s="1458"/>
      <c r="H87" s="1459"/>
      <c r="I87" s="210"/>
      <c r="J87" s="210"/>
      <c r="K87" s="210"/>
      <c r="L87" s="210"/>
      <c r="M87" s="209">
        <f t="shared" si="11"/>
        <v>0</v>
      </c>
      <c r="N87" s="189"/>
      <c r="O87" s="189"/>
      <c r="Y87" s="184"/>
      <c r="Z87" s="184"/>
      <c r="AA87" s="184"/>
      <c r="AB87" s="183"/>
    </row>
    <row r="88" spans="1:28" s="179" customFormat="1" ht="18" customHeight="1" x14ac:dyDescent="0.15">
      <c r="A88" s="218">
        <f t="shared" si="12"/>
        <v>0</v>
      </c>
      <c r="B88" s="217">
        <f t="shared" si="9"/>
        <v>0</v>
      </c>
      <c r="C88" s="216">
        <f>IF(($Q$9-SUM($C$9:C87))&gt;0,$AB$9,0)</f>
        <v>0</v>
      </c>
      <c r="D88" s="215">
        <f>IF(($Q$10-SUM($D$9:D87))&gt;0,$AB$10,0)</f>
        <v>0</v>
      </c>
      <c r="E88" s="214">
        <f>ROUND(((Q$9-SUM(C$9:C87))*Q$14/100)/12,0)</f>
        <v>0</v>
      </c>
      <c r="F88" s="213">
        <f t="shared" si="10"/>
        <v>0</v>
      </c>
      <c r="G88" s="1458"/>
      <c r="H88" s="1459"/>
      <c r="I88" s="210"/>
      <c r="J88" s="210"/>
      <c r="K88" s="210"/>
      <c r="L88" s="210"/>
      <c r="M88" s="209">
        <f t="shared" si="11"/>
        <v>0</v>
      </c>
      <c r="N88" s="189"/>
      <c r="O88" s="189"/>
      <c r="Y88" s="184"/>
      <c r="Z88" s="184"/>
      <c r="AA88" s="184"/>
      <c r="AB88" s="183"/>
    </row>
    <row r="89" spans="1:28" s="179" customFormat="1" ht="18" customHeight="1" x14ac:dyDescent="0.15">
      <c r="A89" s="218">
        <f t="shared" si="12"/>
        <v>0</v>
      </c>
      <c r="B89" s="217">
        <f t="shared" si="9"/>
        <v>0</v>
      </c>
      <c r="C89" s="216">
        <f>IF(($Q$9-SUM($C$9:C88))&gt;0,$AB$9,0)</f>
        <v>0</v>
      </c>
      <c r="D89" s="215">
        <f>IF(($Q$10-SUM($D$9:D88))&gt;0,$AB$10,0)</f>
        <v>0</v>
      </c>
      <c r="E89" s="214">
        <f>ROUND(((Q$9-SUM(C$9:C88))*Q$14/100)/12,0)</f>
        <v>0</v>
      </c>
      <c r="F89" s="213">
        <f t="shared" si="10"/>
        <v>0</v>
      </c>
      <c r="G89" s="1458"/>
      <c r="H89" s="1459"/>
      <c r="I89" s="210"/>
      <c r="J89" s="210"/>
      <c r="K89" s="210"/>
      <c r="L89" s="210"/>
      <c r="M89" s="209">
        <f t="shared" si="11"/>
        <v>0</v>
      </c>
      <c r="N89" s="189"/>
      <c r="O89" s="189"/>
      <c r="Y89" s="184"/>
      <c r="Z89" s="184"/>
      <c r="AA89" s="184"/>
      <c r="AB89" s="183"/>
    </row>
    <row r="90" spans="1:28" s="179" customFormat="1" ht="18" customHeight="1" x14ac:dyDescent="0.15">
      <c r="A90" s="218">
        <f t="shared" si="12"/>
        <v>0</v>
      </c>
      <c r="B90" s="217">
        <f t="shared" si="9"/>
        <v>0</v>
      </c>
      <c r="C90" s="216">
        <f>IF(($Q$9-SUM($C$9:C89))&gt;0,$AB$9,0)</f>
        <v>0</v>
      </c>
      <c r="D90" s="215">
        <f>IF(($Q$10-SUM($D$9:D89))&gt;0,$AB$10,0)</f>
        <v>0</v>
      </c>
      <c r="E90" s="214">
        <f>ROUND(((Q$9-SUM(C$9:C89))*Q$14/100)/12,0)</f>
        <v>0</v>
      </c>
      <c r="F90" s="213">
        <f t="shared" si="10"/>
        <v>0</v>
      </c>
      <c r="G90" s="220" t="s">
        <v>529</v>
      </c>
      <c r="H90" s="229">
        <f>SUM(F81:F92)</f>
        <v>0</v>
      </c>
      <c r="I90" s="210"/>
      <c r="J90" s="210"/>
      <c r="K90" s="210"/>
      <c r="L90" s="210"/>
      <c r="M90" s="209">
        <f t="shared" si="11"/>
        <v>0</v>
      </c>
      <c r="N90" s="189"/>
      <c r="O90" s="189"/>
      <c r="Y90" s="184"/>
      <c r="Z90" s="184"/>
      <c r="AA90" s="184"/>
      <c r="AB90" s="183"/>
    </row>
    <row r="91" spans="1:28" s="179" customFormat="1" ht="18" customHeight="1" x14ac:dyDescent="0.15">
      <c r="A91" s="218">
        <f t="shared" si="12"/>
        <v>0</v>
      </c>
      <c r="B91" s="217">
        <f t="shared" si="9"/>
        <v>0</v>
      </c>
      <c r="C91" s="216">
        <f>IF(($Q$9-SUM($C$9:C90))&gt;0,$AB$9,0)</f>
        <v>0</v>
      </c>
      <c r="D91" s="215">
        <f>IF(($Q$10-SUM($D$9:D90))&gt;0,$AB$10,0)</f>
        <v>0</v>
      </c>
      <c r="E91" s="214">
        <f>ROUND(((Q$9-SUM(C$9:C90))*Q$14/100)/12,0)</f>
        <v>0</v>
      </c>
      <c r="F91" s="213">
        <f t="shared" si="10"/>
        <v>0</v>
      </c>
      <c r="G91" s="212" t="s">
        <v>528</v>
      </c>
      <c r="H91" s="211">
        <f>SUM(B81:B92)</f>
        <v>0</v>
      </c>
      <c r="I91" s="210"/>
      <c r="J91" s="210"/>
      <c r="K91" s="210"/>
      <c r="L91" s="210"/>
      <c r="M91" s="209">
        <f t="shared" si="11"/>
        <v>0</v>
      </c>
      <c r="N91" s="189"/>
      <c r="O91" s="189"/>
      <c r="Y91" s="184"/>
      <c r="Z91" s="184"/>
      <c r="AA91" s="184"/>
      <c r="AB91" s="183"/>
    </row>
    <row r="92" spans="1:28" s="179" customFormat="1" ht="18" customHeight="1" x14ac:dyDescent="0.15">
      <c r="A92" s="208">
        <f t="shared" si="12"/>
        <v>0</v>
      </c>
      <c r="B92" s="207">
        <f t="shared" si="9"/>
        <v>0</v>
      </c>
      <c r="C92" s="206">
        <f>IF(($Q$9-SUM($C$9:C91))&gt;0,$AB$9,0)</f>
        <v>0</v>
      </c>
      <c r="D92" s="205">
        <f>IF(($Q$10-SUM($D$9:D91))&gt;0,$AB$10,0)</f>
        <v>0</v>
      </c>
      <c r="E92" s="204">
        <f>ROUND(((Q$9-SUM(C$9:C91))*Q$14/100)/12,0)</f>
        <v>0</v>
      </c>
      <c r="F92" s="203">
        <f t="shared" si="10"/>
        <v>0</v>
      </c>
      <c r="G92" s="202" t="s">
        <v>527</v>
      </c>
      <c r="H92" s="201">
        <f>SUM(E81:E92)</f>
        <v>0</v>
      </c>
      <c r="I92" s="200"/>
      <c r="J92" s="200"/>
      <c r="K92" s="200"/>
      <c r="L92" s="200"/>
      <c r="M92" s="199">
        <f t="shared" si="11"/>
        <v>0</v>
      </c>
      <c r="N92" s="189"/>
      <c r="O92" s="189"/>
      <c r="Y92" s="184"/>
      <c r="Z92" s="184"/>
      <c r="AA92" s="184"/>
      <c r="AB92" s="183"/>
    </row>
    <row r="93" spans="1:28" s="179" customFormat="1" ht="18" customHeight="1" x14ac:dyDescent="0.15">
      <c r="A93" s="228">
        <f t="shared" si="12"/>
        <v>0</v>
      </c>
      <c r="B93" s="227">
        <f t="shared" si="9"/>
        <v>0</v>
      </c>
      <c r="C93" s="226">
        <f>IF(($Q$9-SUM($C$9:C92))&gt;0,$AB$9,0)</f>
        <v>0</v>
      </c>
      <c r="D93" s="225">
        <f>IF(($Q$10-SUM($D$9:D92))&gt;0,$AB$10,0)</f>
        <v>0</v>
      </c>
      <c r="E93" s="230">
        <f>ROUND(((Q$9-SUM(C$9:C92))*Q$14/100)/12,0)</f>
        <v>0</v>
      </c>
      <c r="F93" s="223">
        <f t="shared" si="10"/>
        <v>0</v>
      </c>
      <c r="G93" s="1456" t="s">
        <v>561</v>
      </c>
      <c r="H93" s="1457"/>
      <c r="I93" s="222"/>
      <c r="J93" s="222"/>
      <c r="K93" s="222"/>
      <c r="L93" s="222"/>
      <c r="M93" s="221">
        <f t="shared" si="11"/>
        <v>0</v>
      </c>
      <c r="N93" s="189"/>
      <c r="O93" s="189"/>
      <c r="Y93" s="184"/>
      <c r="Z93" s="184"/>
      <c r="AA93" s="184"/>
      <c r="AB93" s="183"/>
    </row>
    <row r="94" spans="1:28" s="179" customFormat="1" ht="18" customHeight="1" x14ac:dyDescent="0.15">
      <c r="A94" s="218">
        <f t="shared" si="12"/>
        <v>0</v>
      </c>
      <c r="B94" s="217">
        <f t="shared" si="9"/>
        <v>0</v>
      </c>
      <c r="C94" s="216">
        <f>IF(($Q$9-SUM($C$9:C93))&gt;0,$AB$9,0)</f>
        <v>0</v>
      </c>
      <c r="D94" s="215">
        <f>IF(($Q$10-SUM($D$9:D93))&gt;0,$AB$10,0)</f>
        <v>0</v>
      </c>
      <c r="E94" s="214">
        <f>ROUND(((Q$9-SUM(C$9:C93))*Q$14/100)/12,0)</f>
        <v>0</v>
      </c>
      <c r="F94" s="213">
        <f t="shared" si="10"/>
        <v>0</v>
      </c>
      <c r="G94" s="1458"/>
      <c r="H94" s="1459"/>
      <c r="I94" s="210"/>
      <c r="J94" s="210"/>
      <c r="K94" s="210"/>
      <c r="L94" s="210"/>
      <c r="M94" s="209">
        <f t="shared" si="11"/>
        <v>0</v>
      </c>
      <c r="N94" s="189"/>
      <c r="O94" s="189"/>
      <c r="Y94" s="184"/>
      <c r="Z94" s="184"/>
      <c r="AA94" s="184"/>
      <c r="AB94" s="183"/>
    </row>
    <row r="95" spans="1:28" s="179" customFormat="1" ht="18" customHeight="1" x14ac:dyDescent="0.15">
      <c r="A95" s="218">
        <f t="shared" si="12"/>
        <v>0</v>
      </c>
      <c r="B95" s="217">
        <f t="shared" si="9"/>
        <v>0</v>
      </c>
      <c r="C95" s="216">
        <f>IF(($Q$9-SUM($C$9:C94))&gt;0,$AB$9,0)</f>
        <v>0</v>
      </c>
      <c r="D95" s="215">
        <f>IF(($Q$10-SUM($D$9:D94))&gt;0,$AB$10,0)</f>
        <v>0</v>
      </c>
      <c r="E95" s="214">
        <f>ROUND(((Q$9-SUM(C$9:C94))*Q$14/100)/12,0)</f>
        <v>0</v>
      </c>
      <c r="F95" s="213">
        <f t="shared" si="10"/>
        <v>0</v>
      </c>
      <c r="G95" s="1458"/>
      <c r="H95" s="1459"/>
      <c r="I95" s="210"/>
      <c r="J95" s="210"/>
      <c r="K95" s="210"/>
      <c r="L95" s="210"/>
      <c r="M95" s="209">
        <f t="shared" si="11"/>
        <v>0</v>
      </c>
      <c r="N95" s="189"/>
      <c r="O95" s="189"/>
      <c r="Y95" s="184"/>
      <c r="Z95" s="184"/>
      <c r="AA95" s="184"/>
      <c r="AB95" s="183"/>
    </row>
    <row r="96" spans="1:28" s="179" customFormat="1" ht="18" customHeight="1" x14ac:dyDescent="0.15">
      <c r="A96" s="218">
        <f t="shared" si="12"/>
        <v>0</v>
      </c>
      <c r="B96" s="217">
        <f t="shared" si="9"/>
        <v>0</v>
      </c>
      <c r="C96" s="216">
        <f>IF(($Q$9-SUM($C$9:C95))&gt;0,$AB$9,0)</f>
        <v>0</v>
      </c>
      <c r="D96" s="215">
        <f>IF(($Q$10-SUM($D$9:D95))&gt;0,$AB$10,0)</f>
        <v>0</v>
      </c>
      <c r="E96" s="214">
        <f>ROUND(((Q$9-SUM(C$9:C95))*Q$14/100)/12,0)</f>
        <v>0</v>
      </c>
      <c r="F96" s="213">
        <f t="shared" si="10"/>
        <v>0</v>
      </c>
      <c r="G96" s="1458"/>
      <c r="H96" s="1459"/>
      <c r="I96" s="210"/>
      <c r="J96" s="210"/>
      <c r="K96" s="210"/>
      <c r="L96" s="210"/>
      <c r="M96" s="209">
        <f t="shared" si="11"/>
        <v>0</v>
      </c>
      <c r="N96" s="189"/>
      <c r="O96" s="189"/>
      <c r="Y96" s="184"/>
      <c r="Z96" s="184"/>
      <c r="AA96" s="184"/>
      <c r="AB96" s="183"/>
    </row>
    <row r="97" spans="1:28" s="179" customFormat="1" ht="18" customHeight="1" x14ac:dyDescent="0.15">
      <c r="A97" s="218">
        <f t="shared" si="12"/>
        <v>0</v>
      </c>
      <c r="B97" s="217">
        <f t="shared" si="9"/>
        <v>0</v>
      </c>
      <c r="C97" s="216">
        <f>IF(($Q$9-SUM($C$9:C96))&gt;0,$AB$9,0)</f>
        <v>0</v>
      </c>
      <c r="D97" s="215">
        <f>IF(($Q$10-SUM($D$9:D96))&gt;0,$AB$10,0)</f>
        <v>0</v>
      </c>
      <c r="E97" s="214">
        <f>ROUND(((Q$9-SUM(C$9:C96))*Q$14/100)/12,0)</f>
        <v>0</v>
      </c>
      <c r="F97" s="213">
        <f t="shared" si="10"/>
        <v>0</v>
      </c>
      <c r="G97" s="1458"/>
      <c r="H97" s="1459"/>
      <c r="I97" s="210"/>
      <c r="J97" s="210"/>
      <c r="K97" s="210"/>
      <c r="L97" s="210"/>
      <c r="M97" s="209">
        <f t="shared" si="11"/>
        <v>0</v>
      </c>
      <c r="N97" s="189"/>
      <c r="O97" s="189"/>
      <c r="Y97" s="184"/>
      <c r="Z97" s="184"/>
      <c r="AA97" s="184"/>
      <c r="AB97" s="183"/>
    </row>
    <row r="98" spans="1:28" s="179" customFormat="1" ht="18" customHeight="1" x14ac:dyDescent="0.15">
      <c r="A98" s="218">
        <f t="shared" si="12"/>
        <v>0</v>
      </c>
      <c r="B98" s="217">
        <f t="shared" si="9"/>
        <v>0</v>
      </c>
      <c r="C98" s="216">
        <f>IF(($Q$9-SUM($C$9:C97))&gt;0,$AB$9,0)</f>
        <v>0</v>
      </c>
      <c r="D98" s="215">
        <f>IF(($Q$10-SUM($D$9:D97))&gt;0,$AB$10,0)</f>
        <v>0</v>
      </c>
      <c r="E98" s="214">
        <f>ROUND(((Q$9-SUM(C$9:C97))*Q$14/100)/12,0)</f>
        <v>0</v>
      </c>
      <c r="F98" s="213">
        <f t="shared" si="10"/>
        <v>0</v>
      </c>
      <c r="G98" s="1458"/>
      <c r="H98" s="1459"/>
      <c r="I98" s="210"/>
      <c r="J98" s="210"/>
      <c r="K98" s="210"/>
      <c r="L98" s="210"/>
      <c r="M98" s="209">
        <f t="shared" si="11"/>
        <v>0</v>
      </c>
      <c r="N98" s="189"/>
      <c r="O98" s="189"/>
      <c r="Y98" s="184"/>
      <c r="Z98" s="184"/>
      <c r="AA98" s="184"/>
      <c r="AB98" s="183"/>
    </row>
    <row r="99" spans="1:28" s="179" customFormat="1" ht="18" customHeight="1" x14ac:dyDescent="0.15">
      <c r="A99" s="218">
        <f t="shared" si="12"/>
        <v>0</v>
      </c>
      <c r="B99" s="217">
        <f t="shared" si="9"/>
        <v>0</v>
      </c>
      <c r="C99" s="216">
        <f>IF(($Q$9-SUM($C$9:C98))&gt;0,$AB$9,0)</f>
        <v>0</v>
      </c>
      <c r="D99" s="215">
        <f>IF(($Q$10-SUM($D$9:D98))&gt;0,$AB$10,0)</f>
        <v>0</v>
      </c>
      <c r="E99" s="214">
        <f>ROUND(((Q$9-SUM(C$9:C98))*Q$14/100)/12,0)</f>
        <v>0</v>
      </c>
      <c r="F99" s="213">
        <f t="shared" si="10"/>
        <v>0</v>
      </c>
      <c r="G99" s="1458"/>
      <c r="H99" s="1459"/>
      <c r="I99" s="210"/>
      <c r="J99" s="210"/>
      <c r="K99" s="210"/>
      <c r="L99" s="210"/>
      <c r="M99" s="209">
        <f t="shared" si="11"/>
        <v>0</v>
      </c>
      <c r="N99" s="189"/>
      <c r="O99" s="189"/>
      <c r="Y99" s="184"/>
      <c r="Z99" s="184"/>
      <c r="AA99" s="184"/>
      <c r="AB99" s="183"/>
    </row>
    <row r="100" spans="1:28" s="179" customFormat="1" ht="18" customHeight="1" x14ac:dyDescent="0.15">
      <c r="A100" s="218">
        <f t="shared" si="12"/>
        <v>0</v>
      </c>
      <c r="B100" s="217">
        <f t="shared" si="9"/>
        <v>0</v>
      </c>
      <c r="C100" s="216">
        <f>IF(($Q$9-SUM($C$9:C99))&gt;0,$AB$9,0)</f>
        <v>0</v>
      </c>
      <c r="D100" s="215">
        <f>IF(($Q$10-SUM($D$9:D99))&gt;0,$AB$10,0)</f>
        <v>0</v>
      </c>
      <c r="E100" s="214">
        <f>ROUND(((Q$9-SUM(C$9:C99))*Q$14/100)/12,0)</f>
        <v>0</v>
      </c>
      <c r="F100" s="213">
        <f t="shared" si="10"/>
        <v>0</v>
      </c>
      <c r="G100" s="1458"/>
      <c r="H100" s="1459"/>
      <c r="I100" s="210"/>
      <c r="J100" s="210"/>
      <c r="K100" s="210"/>
      <c r="L100" s="210"/>
      <c r="M100" s="209">
        <f t="shared" si="11"/>
        <v>0</v>
      </c>
      <c r="N100" s="189"/>
      <c r="O100" s="189"/>
      <c r="Y100" s="184"/>
      <c r="Z100" s="184"/>
      <c r="AA100" s="184"/>
      <c r="AB100" s="183"/>
    </row>
    <row r="101" spans="1:28" s="179" customFormat="1" ht="18" customHeight="1" x14ac:dyDescent="0.15">
      <c r="A101" s="218">
        <f t="shared" si="12"/>
        <v>0</v>
      </c>
      <c r="B101" s="217">
        <f t="shared" si="9"/>
        <v>0</v>
      </c>
      <c r="C101" s="216">
        <f>IF(($Q$9-SUM($C$9:C100))&gt;0,$AB$9,0)</f>
        <v>0</v>
      </c>
      <c r="D101" s="215">
        <f>IF(($Q$10-SUM($D$9:D100))&gt;0,$AB$10,0)</f>
        <v>0</v>
      </c>
      <c r="E101" s="214">
        <f>ROUND(((Q$9-SUM(C$9:C100))*Q$14/100)/12,0)</f>
        <v>0</v>
      </c>
      <c r="F101" s="213">
        <f t="shared" si="10"/>
        <v>0</v>
      </c>
      <c r="G101" s="1458"/>
      <c r="H101" s="1459"/>
      <c r="I101" s="210"/>
      <c r="J101" s="210"/>
      <c r="K101" s="210"/>
      <c r="L101" s="210"/>
      <c r="M101" s="209">
        <f t="shared" si="11"/>
        <v>0</v>
      </c>
      <c r="N101" s="189"/>
      <c r="O101" s="189"/>
      <c r="Y101" s="184"/>
      <c r="Z101" s="184"/>
      <c r="AA101" s="184"/>
      <c r="AB101" s="183"/>
    </row>
    <row r="102" spans="1:28" s="179" customFormat="1" ht="18" customHeight="1" x14ac:dyDescent="0.15">
      <c r="A102" s="218">
        <f t="shared" si="12"/>
        <v>0</v>
      </c>
      <c r="B102" s="217">
        <f t="shared" si="9"/>
        <v>0</v>
      </c>
      <c r="C102" s="216">
        <f>IF(($Q$9-SUM($C$9:C101))&gt;0,$AB$9,0)</f>
        <v>0</v>
      </c>
      <c r="D102" s="215">
        <f>IF(($Q$10-SUM($D$9:D101))&gt;0,$AB$10,0)</f>
        <v>0</v>
      </c>
      <c r="E102" s="214">
        <f>ROUND(((Q$9-SUM(C$9:C101))*Q$14/100)/12,0)</f>
        <v>0</v>
      </c>
      <c r="F102" s="213">
        <f t="shared" si="10"/>
        <v>0</v>
      </c>
      <c r="G102" s="220" t="s">
        <v>529</v>
      </c>
      <c r="H102" s="229">
        <f>SUM(F93:F104)</f>
        <v>0</v>
      </c>
      <c r="I102" s="210"/>
      <c r="J102" s="210"/>
      <c r="K102" s="210"/>
      <c r="L102" s="210"/>
      <c r="M102" s="209">
        <f t="shared" si="11"/>
        <v>0</v>
      </c>
      <c r="N102" s="189"/>
      <c r="O102" s="189"/>
      <c r="Y102" s="184"/>
      <c r="Z102" s="184"/>
      <c r="AA102" s="184"/>
      <c r="AB102" s="183"/>
    </row>
    <row r="103" spans="1:28" s="179" customFormat="1" ht="18" customHeight="1" x14ac:dyDescent="0.15">
      <c r="A103" s="218">
        <f t="shared" si="12"/>
        <v>0</v>
      </c>
      <c r="B103" s="217">
        <f t="shared" si="9"/>
        <v>0</v>
      </c>
      <c r="C103" s="216">
        <f>IF(($Q$9-SUM($C$9:C102))&gt;0,$AB$9,0)</f>
        <v>0</v>
      </c>
      <c r="D103" s="215">
        <f>IF(($Q$10-SUM($D$9:D102))&gt;0,$AB$10,0)</f>
        <v>0</v>
      </c>
      <c r="E103" s="214">
        <f>ROUND(((Q$9-SUM(C$9:C102))*Q$14/100)/12,0)</f>
        <v>0</v>
      </c>
      <c r="F103" s="213">
        <f t="shared" si="10"/>
        <v>0</v>
      </c>
      <c r="G103" s="212" t="s">
        <v>528</v>
      </c>
      <c r="H103" s="211">
        <f>SUM(B93:B104)</f>
        <v>0</v>
      </c>
      <c r="I103" s="210"/>
      <c r="J103" s="210"/>
      <c r="K103" s="210"/>
      <c r="L103" s="210"/>
      <c r="M103" s="209">
        <f t="shared" si="11"/>
        <v>0</v>
      </c>
      <c r="N103" s="189"/>
      <c r="O103" s="189"/>
      <c r="Y103" s="184"/>
      <c r="Z103" s="184"/>
      <c r="AA103" s="184"/>
      <c r="AB103" s="183"/>
    </row>
    <row r="104" spans="1:28" s="179" customFormat="1" ht="18" customHeight="1" x14ac:dyDescent="0.15">
      <c r="A104" s="208">
        <f t="shared" si="12"/>
        <v>0</v>
      </c>
      <c r="B104" s="207">
        <f t="shared" si="9"/>
        <v>0</v>
      </c>
      <c r="C104" s="206">
        <f>IF(($Q$9-SUM($C$9:C103))&gt;0,$AB$9,0)</f>
        <v>0</v>
      </c>
      <c r="D104" s="205">
        <f>IF(($Q$10-SUM($D$9:D103))&gt;0,$AB$10,0)</f>
        <v>0</v>
      </c>
      <c r="E104" s="204">
        <f>ROUND(((Q$9-SUM(C$9:C103))*Q$14/100)/12,0)</f>
        <v>0</v>
      </c>
      <c r="F104" s="203">
        <f t="shared" si="10"/>
        <v>0</v>
      </c>
      <c r="G104" s="202" t="s">
        <v>527</v>
      </c>
      <c r="H104" s="201">
        <f>SUM(E93:E104)</f>
        <v>0</v>
      </c>
      <c r="I104" s="200"/>
      <c r="J104" s="200"/>
      <c r="K104" s="200"/>
      <c r="L104" s="200"/>
      <c r="M104" s="199">
        <f t="shared" si="11"/>
        <v>0</v>
      </c>
      <c r="N104" s="189"/>
      <c r="O104" s="189"/>
      <c r="Y104" s="184"/>
      <c r="Z104" s="184"/>
      <c r="AA104" s="184"/>
      <c r="AB104" s="183"/>
    </row>
    <row r="105" spans="1:28" s="179" customFormat="1" ht="18" customHeight="1" x14ac:dyDescent="0.15">
      <c r="A105" s="228">
        <f t="shared" si="12"/>
        <v>0</v>
      </c>
      <c r="B105" s="227">
        <f t="shared" si="9"/>
        <v>0</v>
      </c>
      <c r="C105" s="226">
        <f>IF(($Q$9-SUM($C$9:C104))&gt;0,$AB$9,0)</f>
        <v>0</v>
      </c>
      <c r="D105" s="225">
        <f>IF(($Q$10-SUM($D$9:D104))&gt;0,$AB$10,0)</f>
        <v>0</v>
      </c>
      <c r="E105" s="230">
        <f>ROUND(((Q$9-SUM(C$9:C104))*Q$14/100)/12,0)</f>
        <v>0</v>
      </c>
      <c r="F105" s="223">
        <f t="shared" ref="F105:F128" si="13">B105+E105</f>
        <v>0</v>
      </c>
      <c r="G105" s="1456" t="s">
        <v>560</v>
      </c>
      <c r="H105" s="1457"/>
      <c r="I105" s="222"/>
      <c r="J105" s="222"/>
      <c r="K105" s="222"/>
      <c r="L105" s="222"/>
      <c r="M105" s="221">
        <f t="shared" si="11"/>
        <v>0</v>
      </c>
      <c r="N105" s="189"/>
      <c r="O105" s="189"/>
      <c r="Y105" s="184"/>
      <c r="Z105" s="184"/>
      <c r="AA105" s="184"/>
      <c r="AB105" s="183"/>
    </row>
    <row r="106" spans="1:28" s="179" customFormat="1" ht="18" customHeight="1" x14ac:dyDescent="0.15">
      <c r="A106" s="218">
        <f t="shared" si="12"/>
        <v>0</v>
      </c>
      <c r="B106" s="217">
        <f t="shared" si="9"/>
        <v>0</v>
      </c>
      <c r="C106" s="216">
        <f>IF(($Q$9-SUM($C$9:C105))&gt;0,$AB$9,0)</f>
        <v>0</v>
      </c>
      <c r="D106" s="215">
        <f>IF(($Q$10-SUM($D$9:D105))&gt;0,$AB$10,0)</f>
        <v>0</v>
      </c>
      <c r="E106" s="214">
        <f>ROUND(((Q$9-SUM(C$9:C105))*Q$14/100)/12,0)</f>
        <v>0</v>
      </c>
      <c r="F106" s="213">
        <f t="shared" si="13"/>
        <v>0</v>
      </c>
      <c r="G106" s="1458"/>
      <c r="H106" s="1459"/>
      <c r="I106" s="210"/>
      <c r="J106" s="210"/>
      <c r="K106" s="210"/>
      <c r="L106" s="210"/>
      <c r="M106" s="209">
        <f t="shared" si="11"/>
        <v>0</v>
      </c>
      <c r="N106" s="189"/>
      <c r="O106" s="189"/>
      <c r="Y106" s="184"/>
      <c r="Z106" s="184"/>
      <c r="AA106" s="184"/>
      <c r="AB106" s="183"/>
    </row>
    <row r="107" spans="1:28" s="179" customFormat="1" ht="18" customHeight="1" x14ac:dyDescent="0.15">
      <c r="A107" s="218">
        <f t="shared" si="12"/>
        <v>0</v>
      </c>
      <c r="B107" s="217">
        <f t="shared" si="9"/>
        <v>0</v>
      </c>
      <c r="C107" s="216">
        <f>IF(($Q$9-SUM($C$9:C106))&gt;0,$AB$9,0)</f>
        <v>0</v>
      </c>
      <c r="D107" s="215">
        <f>IF(($Q$10-SUM($D$9:D106))&gt;0,$AB$10,0)</f>
        <v>0</v>
      </c>
      <c r="E107" s="214">
        <f>ROUND(((Q$9-SUM(C$9:C106))*Q$14/100)/12,0)</f>
        <v>0</v>
      </c>
      <c r="F107" s="213">
        <f t="shared" si="13"/>
        <v>0</v>
      </c>
      <c r="G107" s="1458"/>
      <c r="H107" s="1459"/>
      <c r="I107" s="210"/>
      <c r="J107" s="210"/>
      <c r="K107" s="210"/>
      <c r="L107" s="210"/>
      <c r="M107" s="209">
        <f t="shared" si="11"/>
        <v>0</v>
      </c>
      <c r="N107" s="189"/>
      <c r="O107" s="189"/>
      <c r="Y107" s="184"/>
      <c r="Z107" s="184"/>
      <c r="AA107" s="184"/>
      <c r="AB107" s="183"/>
    </row>
    <row r="108" spans="1:28" s="179" customFormat="1" ht="18" customHeight="1" x14ac:dyDescent="0.15">
      <c r="A108" s="218">
        <f t="shared" si="12"/>
        <v>0</v>
      </c>
      <c r="B108" s="217">
        <f t="shared" si="9"/>
        <v>0</v>
      </c>
      <c r="C108" s="216">
        <f>IF(($Q$9-SUM($C$9:C107))&gt;0,$AB$9,0)</f>
        <v>0</v>
      </c>
      <c r="D108" s="215">
        <f>IF(($Q$10-SUM($D$9:D107))&gt;0,$AB$10,0)</f>
        <v>0</v>
      </c>
      <c r="E108" s="214">
        <f>ROUND(((Q$9-SUM(C$9:C107))*Q$14/100)/12,0)</f>
        <v>0</v>
      </c>
      <c r="F108" s="213">
        <f t="shared" si="13"/>
        <v>0</v>
      </c>
      <c r="G108" s="1458"/>
      <c r="H108" s="1459"/>
      <c r="I108" s="210"/>
      <c r="J108" s="210"/>
      <c r="K108" s="210"/>
      <c r="L108" s="210"/>
      <c r="M108" s="209">
        <f t="shared" si="11"/>
        <v>0</v>
      </c>
      <c r="N108" s="189"/>
      <c r="O108" s="189"/>
      <c r="Y108" s="184"/>
      <c r="Z108" s="184"/>
      <c r="AA108" s="184"/>
      <c r="AB108" s="183"/>
    </row>
    <row r="109" spans="1:28" s="179" customFormat="1" ht="18" customHeight="1" x14ac:dyDescent="0.15">
      <c r="A109" s="218">
        <f t="shared" si="12"/>
        <v>0</v>
      </c>
      <c r="B109" s="217">
        <f t="shared" si="9"/>
        <v>0</v>
      </c>
      <c r="C109" s="216">
        <f>IF(($Q$9-SUM($C$9:C108))&gt;0,$AB$9,0)</f>
        <v>0</v>
      </c>
      <c r="D109" s="215">
        <f>IF(($Q$10-SUM($D$9:D108))&gt;0,$AB$10,0)</f>
        <v>0</v>
      </c>
      <c r="E109" s="214">
        <f>ROUND(((Q$9-SUM(C$9:C108))*Q$14/100)/12,0)</f>
        <v>0</v>
      </c>
      <c r="F109" s="213">
        <f t="shared" si="13"/>
        <v>0</v>
      </c>
      <c r="G109" s="1458"/>
      <c r="H109" s="1459"/>
      <c r="I109" s="210"/>
      <c r="J109" s="210"/>
      <c r="K109" s="210"/>
      <c r="L109" s="210"/>
      <c r="M109" s="209">
        <f t="shared" si="11"/>
        <v>0</v>
      </c>
      <c r="N109" s="189"/>
      <c r="O109" s="189"/>
      <c r="Y109" s="184"/>
      <c r="Z109" s="184"/>
      <c r="AA109" s="184"/>
      <c r="AB109" s="183"/>
    </row>
    <row r="110" spans="1:28" s="179" customFormat="1" ht="18" customHeight="1" x14ac:dyDescent="0.15">
      <c r="A110" s="218">
        <f t="shared" si="12"/>
        <v>0</v>
      </c>
      <c r="B110" s="217">
        <f t="shared" si="9"/>
        <v>0</v>
      </c>
      <c r="C110" s="216">
        <f>IF(($Q$9-SUM($C$9:C109))&gt;0,$AB$9,0)</f>
        <v>0</v>
      </c>
      <c r="D110" s="215">
        <f>IF(($Q$10-SUM($D$9:D109))&gt;0,$AB$10,0)</f>
        <v>0</v>
      </c>
      <c r="E110" s="214">
        <f>ROUND(((Q$9-SUM(C$9:C109))*Q$14/100)/12,0)</f>
        <v>0</v>
      </c>
      <c r="F110" s="213">
        <f t="shared" si="13"/>
        <v>0</v>
      </c>
      <c r="G110" s="1458"/>
      <c r="H110" s="1459"/>
      <c r="I110" s="210"/>
      <c r="J110" s="210"/>
      <c r="K110" s="210"/>
      <c r="L110" s="210"/>
      <c r="M110" s="209">
        <f t="shared" si="11"/>
        <v>0</v>
      </c>
      <c r="N110" s="189"/>
      <c r="O110" s="189"/>
      <c r="Y110" s="184"/>
      <c r="Z110" s="184"/>
      <c r="AA110" s="184"/>
      <c r="AB110" s="183"/>
    </row>
    <row r="111" spans="1:28" s="179" customFormat="1" ht="18" customHeight="1" x14ac:dyDescent="0.15">
      <c r="A111" s="218">
        <f t="shared" si="12"/>
        <v>0</v>
      </c>
      <c r="B111" s="217">
        <f t="shared" si="9"/>
        <v>0</v>
      </c>
      <c r="C111" s="216">
        <f>IF(($Q$9-SUM($C$9:C110))&gt;0,$AB$9,0)</f>
        <v>0</v>
      </c>
      <c r="D111" s="215">
        <f>IF(($Q$10-SUM($D$9:D110))&gt;0,$AB$10,0)</f>
        <v>0</v>
      </c>
      <c r="E111" s="214">
        <f>ROUND(((Q$9-SUM(C$9:C110))*Q$14/100)/12,0)</f>
        <v>0</v>
      </c>
      <c r="F111" s="213">
        <f t="shared" si="13"/>
        <v>0</v>
      </c>
      <c r="G111" s="1458"/>
      <c r="H111" s="1459"/>
      <c r="I111" s="210"/>
      <c r="J111" s="210"/>
      <c r="K111" s="210"/>
      <c r="L111" s="210"/>
      <c r="M111" s="209">
        <f t="shared" si="11"/>
        <v>0</v>
      </c>
      <c r="N111" s="189"/>
      <c r="O111" s="189"/>
      <c r="Y111" s="184"/>
      <c r="Z111" s="184"/>
      <c r="AA111" s="184"/>
      <c r="AB111" s="183"/>
    </row>
    <row r="112" spans="1:28" s="179" customFormat="1" ht="18" customHeight="1" x14ac:dyDescent="0.15">
      <c r="A112" s="218">
        <f t="shared" si="12"/>
        <v>0</v>
      </c>
      <c r="B112" s="217">
        <f t="shared" si="9"/>
        <v>0</v>
      </c>
      <c r="C112" s="216">
        <f>IF(($Q$9-SUM($C$9:C111))&gt;0,$AB$9,0)</f>
        <v>0</v>
      </c>
      <c r="D112" s="215">
        <f>IF(($Q$10-SUM($D$9:D111))&gt;0,$AB$10,0)</f>
        <v>0</v>
      </c>
      <c r="E112" s="214">
        <f>ROUND(((Q$9-SUM(C$9:C111))*Q$14/100)/12,0)</f>
        <v>0</v>
      </c>
      <c r="F112" s="213">
        <f t="shared" si="13"/>
        <v>0</v>
      </c>
      <c r="G112" s="1458"/>
      <c r="H112" s="1459"/>
      <c r="I112" s="210"/>
      <c r="J112" s="210"/>
      <c r="K112" s="210"/>
      <c r="L112" s="210"/>
      <c r="M112" s="209">
        <f t="shared" si="11"/>
        <v>0</v>
      </c>
      <c r="N112" s="189"/>
      <c r="O112" s="189"/>
      <c r="Y112" s="184"/>
      <c r="Z112" s="184"/>
      <c r="AA112" s="184"/>
      <c r="AB112" s="183"/>
    </row>
    <row r="113" spans="1:28" s="179" customFormat="1" ht="18" customHeight="1" x14ac:dyDescent="0.15">
      <c r="A113" s="218">
        <f t="shared" si="12"/>
        <v>0</v>
      </c>
      <c r="B113" s="217">
        <f t="shared" si="9"/>
        <v>0</v>
      </c>
      <c r="C113" s="216">
        <f>IF(($Q$9-SUM($C$9:C112))&gt;0,$AB$9,0)</f>
        <v>0</v>
      </c>
      <c r="D113" s="215">
        <f>IF(($Q$10-SUM($D$9:D112))&gt;0,$AB$10,0)</f>
        <v>0</v>
      </c>
      <c r="E113" s="214">
        <f>ROUND(((Q$9-SUM(C$9:C112))*Q$14/100)/12,0)</f>
        <v>0</v>
      </c>
      <c r="F113" s="213">
        <f t="shared" si="13"/>
        <v>0</v>
      </c>
      <c r="G113" s="1458"/>
      <c r="H113" s="1459"/>
      <c r="I113" s="210"/>
      <c r="J113" s="210"/>
      <c r="K113" s="210"/>
      <c r="L113" s="210"/>
      <c r="M113" s="209">
        <f t="shared" si="11"/>
        <v>0</v>
      </c>
      <c r="N113" s="189"/>
      <c r="O113" s="189"/>
      <c r="Y113" s="184"/>
      <c r="Z113" s="184"/>
      <c r="AA113" s="184"/>
      <c r="AB113" s="183"/>
    </row>
    <row r="114" spans="1:28" s="179" customFormat="1" ht="18" customHeight="1" x14ac:dyDescent="0.15">
      <c r="A114" s="218">
        <f t="shared" si="12"/>
        <v>0</v>
      </c>
      <c r="B114" s="217">
        <f t="shared" si="9"/>
        <v>0</v>
      </c>
      <c r="C114" s="216">
        <f>IF(($Q$9-SUM($C$9:C113))&gt;0,$AB$9,0)</f>
        <v>0</v>
      </c>
      <c r="D114" s="215">
        <f>IF(($Q$10-SUM($D$9:D113))&gt;0,$AB$10,0)</f>
        <v>0</v>
      </c>
      <c r="E114" s="214">
        <f>ROUND(((Q$9-SUM(C$9:C113))*Q$14/100)/12,0)</f>
        <v>0</v>
      </c>
      <c r="F114" s="213">
        <f t="shared" si="13"/>
        <v>0</v>
      </c>
      <c r="G114" s="220" t="s">
        <v>529</v>
      </c>
      <c r="H114" s="229">
        <f>SUM(F105:F116)</f>
        <v>0</v>
      </c>
      <c r="I114" s="210"/>
      <c r="J114" s="210"/>
      <c r="K114" s="210"/>
      <c r="L114" s="210"/>
      <c r="M114" s="209">
        <f t="shared" si="11"/>
        <v>0</v>
      </c>
      <c r="N114" s="189"/>
      <c r="O114" s="189"/>
      <c r="Y114" s="184"/>
      <c r="Z114" s="184"/>
      <c r="AA114" s="184"/>
      <c r="AB114" s="183"/>
    </row>
    <row r="115" spans="1:28" s="179" customFormat="1" ht="18" customHeight="1" x14ac:dyDescent="0.15">
      <c r="A115" s="218">
        <f t="shared" si="12"/>
        <v>0</v>
      </c>
      <c r="B115" s="217">
        <f t="shared" si="9"/>
        <v>0</v>
      </c>
      <c r="C115" s="216">
        <f>IF(($Q$9-SUM($C$9:C114))&gt;0,$AB$9,0)</f>
        <v>0</v>
      </c>
      <c r="D115" s="215">
        <f>IF(($Q$10-SUM($D$9:D114))&gt;0,$AB$10,0)</f>
        <v>0</v>
      </c>
      <c r="E115" s="214">
        <f>ROUND(((Q$9-SUM(C$9:C114))*Q$14/100)/12,0)</f>
        <v>0</v>
      </c>
      <c r="F115" s="213">
        <f t="shared" si="13"/>
        <v>0</v>
      </c>
      <c r="G115" s="212" t="s">
        <v>528</v>
      </c>
      <c r="H115" s="211">
        <f>SUM(B105:B116)</f>
        <v>0</v>
      </c>
      <c r="I115" s="210"/>
      <c r="J115" s="210"/>
      <c r="K115" s="210"/>
      <c r="L115" s="210"/>
      <c r="M115" s="209">
        <f t="shared" si="11"/>
        <v>0</v>
      </c>
      <c r="N115" s="189"/>
      <c r="O115" s="189"/>
      <c r="Y115" s="184"/>
      <c r="Z115" s="184"/>
      <c r="AA115" s="184"/>
      <c r="AB115" s="183"/>
    </row>
    <row r="116" spans="1:28" s="179" customFormat="1" ht="18" customHeight="1" x14ac:dyDescent="0.15">
      <c r="A116" s="208">
        <f t="shared" si="12"/>
        <v>0</v>
      </c>
      <c r="B116" s="207">
        <f t="shared" si="9"/>
        <v>0</v>
      </c>
      <c r="C116" s="206">
        <f>IF(($Q$9-SUM($C$9:C115))&gt;0,$AB$9,0)</f>
        <v>0</v>
      </c>
      <c r="D116" s="205">
        <f>IF(($Q$10-SUM($D$9:D115))&gt;0,$AB$10,0)</f>
        <v>0</v>
      </c>
      <c r="E116" s="204">
        <f>ROUND(((Q$9-SUM(C$9:C115))*Q$14/100)/12,0)</f>
        <v>0</v>
      </c>
      <c r="F116" s="203">
        <f t="shared" si="13"/>
        <v>0</v>
      </c>
      <c r="G116" s="202" t="s">
        <v>527</v>
      </c>
      <c r="H116" s="201">
        <f>SUM(E105:E116)</f>
        <v>0</v>
      </c>
      <c r="I116" s="200"/>
      <c r="J116" s="200"/>
      <c r="K116" s="200"/>
      <c r="L116" s="200"/>
      <c r="M116" s="199">
        <f t="shared" si="11"/>
        <v>0</v>
      </c>
      <c r="N116" s="189"/>
      <c r="O116" s="189"/>
      <c r="Y116" s="184"/>
      <c r="Z116" s="184"/>
      <c r="AA116" s="184"/>
      <c r="AB116" s="183"/>
    </row>
    <row r="117" spans="1:28" s="179" customFormat="1" ht="18" customHeight="1" x14ac:dyDescent="0.15">
      <c r="A117" s="228">
        <f t="shared" si="12"/>
        <v>0</v>
      </c>
      <c r="B117" s="227">
        <f t="shared" si="9"/>
        <v>0</v>
      </c>
      <c r="C117" s="226">
        <f>IF(($Q$9-SUM($C$9:C116))&gt;0,$AB$9,0)</f>
        <v>0</v>
      </c>
      <c r="D117" s="225">
        <f>IF(($Q$10-SUM($D$9:D116))&gt;0,$AB$10,0)</f>
        <v>0</v>
      </c>
      <c r="E117" s="230">
        <f>ROUND(((Q$9-SUM(C$9:C116))*Q$14/100)/12,0)</f>
        <v>0</v>
      </c>
      <c r="F117" s="223">
        <f t="shared" si="13"/>
        <v>0</v>
      </c>
      <c r="G117" s="1456" t="s">
        <v>559</v>
      </c>
      <c r="H117" s="1457"/>
      <c r="I117" s="222"/>
      <c r="J117" s="222"/>
      <c r="K117" s="222"/>
      <c r="L117" s="222"/>
      <c r="M117" s="221">
        <f t="shared" si="11"/>
        <v>0</v>
      </c>
      <c r="N117" s="189"/>
      <c r="O117" s="189"/>
      <c r="Y117" s="184"/>
      <c r="Z117" s="184"/>
      <c r="AA117" s="184"/>
      <c r="AB117" s="183"/>
    </row>
    <row r="118" spans="1:28" s="179" customFormat="1" ht="18" customHeight="1" x14ac:dyDescent="0.15">
      <c r="A118" s="218">
        <f t="shared" si="12"/>
        <v>0</v>
      </c>
      <c r="B118" s="217">
        <f t="shared" si="9"/>
        <v>0</v>
      </c>
      <c r="C118" s="216">
        <f>IF(($Q$9-SUM($C$9:C117))&gt;0,$AB$9,0)</f>
        <v>0</v>
      </c>
      <c r="D118" s="215">
        <f>IF(($Q$10-SUM($D$9:D117))&gt;0,$AB$10,0)</f>
        <v>0</v>
      </c>
      <c r="E118" s="214">
        <f>ROUND(((Q$9-SUM(C$9:C117))*Q$14/100)/12,0)</f>
        <v>0</v>
      </c>
      <c r="F118" s="213">
        <f t="shared" si="13"/>
        <v>0</v>
      </c>
      <c r="G118" s="1458"/>
      <c r="H118" s="1459"/>
      <c r="I118" s="210"/>
      <c r="J118" s="210"/>
      <c r="K118" s="210"/>
      <c r="L118" s="210"/>
      <c r="M118" s="209">
        <f t="shared" si="11"/>
        <v>0</v>
      </c>
      <c r="N118" s="189"/>
      <c r="O118" s="189"/>
      <c r="Y118" s="184"/>
      <c r="Z118" s="184"/>
      <c r="AA118" s="184"/>
      <c r="AB118" s="183"/>
    </row>
    <row r="119" spans="1:28" s="179" customFormat="1" ht="18" customHeight="1" x14ac:dyDescent="0.15">
      <c r="A119" s="218">
        <f t="shared" si="12"/>
        <v>0</v>
      </c>
      <c r="B119" s="217">
        <f t="shared" si="9"/>
        <v>0</v>
      </c>
      <c r="C119" s="216">
        <f>IF(($Q$9-SUM($C$9:C118))&gt;0,$AB$9,0)</f>
        <v>0</v>
      </c>
      <c r="D119" s="215">
        <f>IF(($Q$10-SUM($D$9:D118))&gt;0,$AB$10,0)</f>
        <v>0</v>
      </c>
      <c r="E119" s="214">
        <f>ROUND(((Q$9-SUM(C$9:C118))*Q$14/100)/12,0)</f>
        <v>0</v>
      </c>
      <c r="F119" s="213">
        <f t="shared" si="13"/>
        <v>0</v>
      </c>
      <c r="G119" s="1458"/>
      <c r="H119" s="1459"/>
      <c r="I119" s="210"/>
      <c r="J119" s="210"/>
      <c r="K119" s="210"/>
      <c r="L119" s="210"/>
      <c r="M119" s="209">
        <f t="shared" si="11"/>
        <v>0</v>
      </c>
      <c r="N119" s="189"/>
      <c r="O119" s="189"/>
      <c r="Y119" s="184"/>
      <c r="Z119" s="184"/>
      <c r="AA119" s="184"/>
      <c r="AB119" s="183"/>
    </row>
    <row r="120" spans="1:28" s="179" customFormat="1" ht="18" customHeight="1" x14ac:dyDescent="0.15">
      <c r="A120" s="218">
        <f t="shared" si="12"/>
        <v>0</v>
      </c>
      <c r="B120" s="217">
        <f t="shared" si="9"/>
        <v>0</v>
      </c>
      <c r="C120" s="216">
        <f>IF(($Q$9-SUM($C$9:C119))&gt;0,$AB$9,0)</f>
        <v>0</v>
      </c>
      <c r="D120" s="215">
        <f>IF(($Q$10-SUM($D$9:D119))&gt;0,$AB$10,0)</f>
        <v>0</v>
      </c>
      <c r="E120" s="214">
        <f>ROUND(((Q$9-SUM(C$9:C119))*Q$14/100)/12,0)</f>
        <v>0</v>
      </c>
      <c r="F120" s="213">
        <f t="shared" si="13"/>
        <v>0</v>
      </c>
      <c r="G120" s="1458"/>
      <c r="H120" s="1459"/>
      <c r="I120" s="210"/>
      <c r="J120" s="210"/>
      <c r="K120" s="210"/>
      <c r="L120" s="210"/>
      <c r="M120" s="209">
        <f t="shared" si="11"/>
        <v>0</v>
      </c>
      <c r="N120" s="189"/>
      <c r="O120" s="189"/>
      <c r="Y120" s="184"/>
      <c r="Z120" s="184"/>
      <c r="AA120" s="184"/>
      <c r="AB120" s="183"/>
    </row>
    <row r="121" spans="1:28" s="179" customFormat="1" ht="18" customHeight="1" x14ac:dyDescent="0.15">
      <c r="A121" s="218">
        <f t="shared" si="12"/>
        <v>0</v>
      </c>
      <c r="B121" s="217">
        <f t="shared" si="9"/>
        <v>0</v>
      </c>
      <c r="C121" s="216">
        <f>IF(($Q$9-SUM($C$9:C120))&gt;0,$AB$9,0)</f>
        <v>0</v>
      </c>
      <c r="D121" s="215">
        <f>IF(($Q$10-SUM($D$9:D120))&gt;0,$AB$10,0)</f>
        <v>0</v>
      </c>
      <c r="E121" s="214">
        <f>ROUND(((Q$9-SUM(C$9:C120))*Q$14/100)/12,0)</f>
        <v>0</v>
      </c>
      <c r="F121" s="213">
        <f t="shared" si="13"/>
        <v>0</v>
      </c>
      <c r="G121" s="1458"/>
      <c r="H121" s="1459"/>
      <c r="I121" s="210"/>
      <c r="J121" s="210"/>
      <c r="K121" s="210"/>
      <c r="L121" s="210"/>
      <c r="M121" s="209">
        <f t="shared" si="11"/>
        <v>0</v>
      </c>
      <c r="N121" s="189"/>
      <c r="O121" s="189"/>
      <c r="Y121" s="184"/>
      <c r="Z121" s="184"/>
      <c r="AA121" s="184"/>
      <c r="AB121" s="183"/>
    </row>
    <row r="122" spans="1:28" s="179" customFormat="1" ht="18" customHeight="1" x14ac:dyDescent="0.15">
      <c r="A122" s="218">
        <f t="shared" si="12"/>
        <v>0</v>
      </c>
      <c r="B122" s="217">
        <f t="shared" si="9"/>
        <v>0</v>
      </c>
      <c r="C122" s="216">
        <f>IF(($Q$9-SUM($C$9:C121))&gt;0,$AB$9,0)</f>
        <v>0</v>
      </c>
      <c r="D122" s="215">
        <f>IF(($Q$10-SUM($D$9:D121))&gt;0,$AB$10,0)</f>
        <v>0</v>
      </c>
      <c r="E122" s="214">
        <f>ROUND(((Q$9-SUM(C$9:C121))*Q$14/100)/12,0)</f>
        <v>0</v>
      </c>
      <c r="F122" s="213">
        <f t="shared" si="13"/>
        <v>0</v>
      </c>
      <c r="G122" s="1458"/>
      <c r="H122" s="1459"/>
      <c r="I122" s="210"/>
      <c r="J122" s="210"/>
      <c r="K122" s="210"/>
      <c r="L122" s="210"/>
      <c r="M122" s="209">
        <f t="shared" si="11"/>
        <v>0</v>
      </c>
      <c r="N122" s="189"/>
      <c r="O122" s="189"/>
      <c r="Y122" s="184"/>
      <c r="Z122" s="184"/>
      <c r="AA122" s="184"/>
      <c r="AB122" s="183"/>
    </row>
    <row r="123" spans="1:28" s="179" customFormat="1" ht="18" customHeight="1" x14ac:dyDescent="0.15">
      <c r="A123" s="218">
        <f t="shared" si="12"/>
        <v>0</v>
      </c>
      <c r="B123" s="217">
        <f t="shared" si="9"/>
        <v>0</v>
      </c>
      <c r="C123" s="216">
        <f>IF(($Q$9-SUM($C$9:C122))&gt;0,$AB$9,0)</f>
        <v>0</v>
      </c>
      <c r="D123" s="215">
        <f>IF(($Q$10-SUM($D$9:D122))&gt;0,$AB$10,0)</f>
        <v>0</v>
      </c>
      <c r="E123" s="214">
        <f>ROUND(((Q$9-SUM(C$9:C122))*Q$14/100)/12,0)</f>
        <v>0</v>
      </c>
      <c r="F123" s="213">
        <f t="shared" si="13"/>
        <v>0</v>
      </c>
      <c r="G123" s="1458"/>
      <c r="H123" s="1459"/>
      <c r="I123" s="210"/>
      <c r="J123" s="210"/>
      <c r="K123" s="210"/>
      <c r="L123" s="210"/>
      <c r="M123" s="209">
        <f t="shared" si="11"/>
        <v>0</v>
      </c>
      <c r="N123" s="189"/>
      <c r="O123" s="189"/>
      <c r="Y123" s="184"/>
      <c r="Z123" s="184"/>
      <c r="AA123" s="184"/>
      <c r="AB123" s="183"/>
    </row>
    <row r="124" spans="1:28" s="179" customFormat="1" ht="18" customHeight="1" x14ac:dyDescent="0.15">
      <c r="A124" s="218">
        <f t="shared" si="12"/>
        <v>0</v>
      </c>
      <c r="B124" s="217">
        <f t="shared" si="9"/>
        <v>0</v>
      </c>
      <c r="C124" s="216">
        <f>IF(($Q$9-SUM($C$9:C123))&gt;0,$AB$9,0)</f>
        <v>0</v>
      </c>
      <c r="D124" s="215">
        <f>IF(($Q$10-SUM($D$9:D123))&gt;0,$AB$10,0)</f>
        <v>0</v>
      </c>
      <c r="E124" s="214">
        <f>ROUND(((Q$9-SUM(C$9:C123))*Q$14/100)/12,0)</f>
        <v>0</v>
      </c>
      <c r="F124" s="213">
        <f t="shared" si="13"/>
        <v>0</v>
      </c>
      <c r="G124" s="1458"/>
      <c r="H124" s="1459"/>
      <c r="I124" s="210"/>
      <c r="J124" s="210"/>
      <c r="K124" s="210"/>
      <c r="L124" s="210"/>
      <c r="M124" s="209">
        <f t="shared" si="11"/>
        <v>0</v>
      </c>
      <c r="N124" s="189"/>
      <c r="O124" s="189"/>
      <c r="Y124" s="184"/>
      <c r="Z124" s="184"/>
      <c r="AA124" s="184"/>
      <c r="AB124" s="183"/>
    </row>
    <row r="125" spans="1:28" s="179" customFormat="1" ht="18" customHeight="1" x14ac:dyDescent="0.15">
      <c r="A125" s="218">
        <f t="shared" si="12"/>
        <v>0</v>
      </c>
      <c r="B125" s="217">
        <f t="shared" si="9"/>
        <v>0</v>
      </c>
      <c r="C125" s="216">
        <f>IF(($Q$9-SUM($C$9:C124))&gt;0,$AB$9,0)</f>
        <v>0</v>
      </c>
      <c r="D125" s="215">
        <f>IF(($Q$10-SUM($D$9:D124))&gt;0,$AB$10,0)</f>
        <v>0</v>
      </c>
      <c r="E125" s="214">
        <f>ROUND(((Q$9-SUM(C$9:C124))*Q$14/100)/12,0)</f>
        <v>0</v>
      </c>
      <c r="F125" s="213">
        <f t="shared" si="13"/>
        <v>0</v>
      </c>
      <c r="G125" s="1458"/>
      <c r="H125" s="1459"/>
      <c r="I125" s="210"/>
      <c r="J125" s="210"/>
      <c r="K125" s="210"/>
      <c r="L125" s="210"/>
      <c r="M125" s="209">
        <f t="shared" si="11"/>
        <v>0</v>
      </c>
      <c r="N125" s="189"/>
      <c r="O125" s="189"/>
      <c r="Y125" s="184"/>
      <c r="Z125" s="184"/>
      <c r="AA125" s="184"/>
      <c r="AB125" s="183"/>
    </row>
    <row r="126" spans="1:28" s="179" customFormat="1" ht="18" customHeight="1" x14ac:dyDescent="0.15">
      <c r="A126" s="218">
        <f t="shared" si="12"/>
        <v>0</v>
      </c>
      <c r="B126" s="217">
        <f t="shared" si="9"/>
        <v>0</v>
      </c>
      <c r="C126" s="216">
        <f>IF(($Q$9-SUM($C$9:C125))&gt;0,$AB$9,0)</f>
        <v>0</v>
      </c>
      <c r="D126" s="215">
        <f>IF(($Q$10-SUM($D$9:D125))&gt;0,$AB$10,0)</f>
        <v>0</v>
      </c>
      <c r="E126" s="214">
        <f>ROUND(((Q$9-SUM(C$9:C125))*Q$14/100)/12,0)</f>
        <v>0</v>
      </c>
      <c r="F126" s="213">
        <f t="shared" si="13"/>
        <v>0</v>
      </c>
      <c r="G126" s="220" t="s">
        <v>529</v>
      </c>
      <c r="H126" s="229">
        <f>SUM(F117:F128)</f>
        <v>0</v>
      </c>
      <c r="I126" s="210"/>
      <c r="J126" s="210"/>
      <c r="K126" s="210"/>
      <c r="L126" s="210"/>
      <c r="M126" s="209">
        <f t="shared" si="11"/>
        <v>0</v>
      </c>
      <c r="N126" s="189"/>
      <c r="O126" s="189"/>
      <c r="Y126" s="184"/>
      <c r="Z126" s="184"/>
      <c r="AA126" s="184"/>
      <c r="AB126" s="183"/>
    </row>
    <row r="127" spans="1:28" s="179" customFormat="1" ht="18" customHeight="1" x14ac:dyDescent="0.15">
      <c r="A127" s="218">
        <f t="shared" si="12"/>
        <v>0</v>
      </c>
      <c r="B127" s="217">
        <f t="shared" si="9"/>
        <v>0</v>
      </c>
      <c r="C127" s="216">
        <f>IF(($Q$9-SUM($C$9:C126))&gt;0,$AB$9,0)</f>
        <v>0</v>
      </c>
      <c r="D127" s="215">
        <f>IF(($Q$10-SUM($D$9:D126))&gt;0,$AB$10,0)</f>
        <v>0</v>
      </c>
      <c r="E127" s="214">
        <f>ROUND(((Q$9-SUM(C$9:C126))*Q$14/100)/12,0)</f>
        <v>0</v>
      </c>
      <c r="F127" s="213">
        <f t="shared" si="13"/>
        <v>0</v>
      </c>
      <c r="G127" s="212" t="s">
        <v>528</v>
      </c>
      <c r="H127" s="211">
        <f>SUM(B117:B128)</f>
        <v>0</v>
      </c>
      <c r="I127" s="210"/>
      <c r="J127" s="210"/>
      <c r="K127" s="210"/>
      <c r="L127" s="210"/>
      <c r="M127" s="209">
        <f t="shared" si="11"/>
        <v>0</v>
      </c>
      <c r="N127" s="189"/>
      <c r="O127" s="189"/>
      <c r="Y127" s="184"/>
      <c r="Z127" s="184"/>
      <c r="AA127" s="184"/>
      <c r="AB127" s="183"/>
    </row>
    <row r="128" spans="1:28" s="179" customFormat="1" ht="18" customHeight="1" x14ac:dyDescent="0.15">
      <c r="A128" s="208">
        <f t="shared" si="12"/>
        <v>0</v>
      </c>
      <c r="B128" s="207">
        <f t="shared" si="9"/>
        <v>0</v>
      </c>
      <c r="C128" s="206">
        <f>IF(($Q$9-SUM($C$9:C127))&gt;0,$AB$9,0)</f>
        <v>0</v>
      </c>
      <c r="D128" s="205">
        <f>IF(($Q$10-SUM($D$9:D127))&gt;0,$AB$10,0)</f>
        <v>0</v>
      </c>
      <c r="E128" s="204">
        <f>ROUND(((Q$9-SUM(C$9:C127))*Q$14/100)/12,0)</f>
        <v>0</v>
      </c>
      <c r="F128" s="203">
        <f t="shared" si="13"/>
        <v>0</v>
      </c>
      <c r="G128" s="202" t="s">
        <v>527</v>
      </c>
      <c r="H128" s="201">
        <f>SUM(E117:E128)</f>
        <v>0</v>
      </c>
      <c r="I128" s="200"/>
      <c r="J128" s="200"/>
      <c r="K128" s="200"/>
      <c r="L128" s="200"/>
      <c r="M128" s="199">
        <f t="shared" si="11"/>
        <v>0</v>
      </c>
      <c r="N128" s="189"/>
      <c r="O128" s="189"/>
      <c r="Y128" s="184"/>
      <c r="Z128" s="184"/>
      <c r="AA128" s="184"/>
      <c r="AB128" s="183"/>
    </row>
    <row r="129" spans="1:28" s="179" customFormat="1" ht="18" customHeight="1" x14ac:dyDescent="0.15">
      <c r="A129" s="228">
        <f t="shared" si="12"/>
        <v>0</v>
      </c>
      <c r="B129" s="227">
        <f t="shared" si="9"/>
        <v>0</v>
      </c>
      <c r="C129" s="226">
        <f>IF(($Q$9-SUM($C$9:C128))&gt;0,$AB$9,0)</f>
        <v>0</v>
      </c>
      <c r="D129" s="225">
        <f>IF(($Q$10-SUM($D$9:D128))&gt;0,$AB$10,0)</f>
        <v>0</v>
      </c>
      <c r="E129" s="224">
        <f>IF(Q$13&gt;1,"未定",ROUND(((Q$9-SUM(C$9:C128))*Q$14/100)/12,0))</f>
        <v>0</v>
      </c>
      <c r="F129" s="223">
        <f t="shared" ref="F129:F192" si="14">IF(Q$13&gt;1,"未定",B129+E129)</f>
        <v>0</v>
      </c>
      <c r="G129" s="1456" t="s">
        <v>558</v>
      </c>
      <c r="H129" s="1457"/>
      <c r="I129" s="222"/>
      <c r="J129" s="222"/>
      <c r="K129" s="222"/>
      <c r="L129" s="222"/>
      <c r="M129" s="221">
        <f t="shared" si="11"/>
        <v>0</v>
      </c>
      <c r="N129" s="189"/>
      <c r="O129" s="189"/>
      <c r="Y129" s="184"/>
      <c r="Z129" s="184"/>
      <c r="AA129" s="184"/>
      <c r="AB129" s="183"/>
    </row>
    <row r="130" spans="1:28" s="179" customFormat="1" ht="18" customHeight="1" x14ac:dyDescent="0.15">
      <c r="A130" s="218">
        <f t="shared" si="12"/>
        <v>0</v>
      </c>
      <c r="B130" s="217">
        <f t="shared" si="9"/>
        <v>0</v>
      </c>
      <c r="C130" s="216">
        <f>IF(($Q$9-SUM($C$9:C129))&gt;0,$AB$9,0)</f>
        <v>0</v>
      </c>
      <c r="D130" s="215">
        <f>IF(($Q$10-SUM($D$9:D129))&gt;0,$AB$10,0)</f>
        <v>0</v>
      </c>
      <c r="E130" s="214">
        <f>IF(Q$13&gt;1,"未定",ROUND(((Q$9-SUM(C$9:C129))*Q$14/100)/12,0))</f>
        <v>0</v>
      </c>
      <c r="F130" s="213">
        <f t="shared" si="14"/>
        <v>0</v>
      </c>
      <c r="G130" s="1458"/>
      <c r="H130" s="1459"/>
      <c r="I130" s="210"/>
      <c r="J130" s="210"/>
      <c r="K130" s="210"/>
      <c r="L130" s="210"/>
      <c r="M130" s="209">
        <f t="shared" si="11"/>
        <v>0</v>
      </c>
      <c r="N130" s="189"/>
      <c r="O130" s="189"/>
      <c r="Y130" s="184"/>
      <c r="Z130" s="184"/>
      <c r="AA130" s="184"/>
      <c r="AB130" s="183"/>
    </row>
    <row r="131" spans="1:28" s="179" customFormat="1" ht="18" customHeight="1" x14ac:dyDescent="0.15">
      <c r="A131" s="218">
        <f t="shared" si="12"/>
        <v>0</v>
      </c>
      <c r="B131" s="217">
        <f t="shared" si="9"/>
        <v>0</v>
      </c>
      <c r="C131" s="216">
        <f>IF(($Q$9-SUM($C$9:C130))&gt;0,$AB$9,0)</f>
        <v>0</v>
      </c>
      <c r="D131" s="215">
        <f>IF(($Q$10-SUM($D$9:D130))&gt;0,$AB$10,0)</f>
        <v>0</v>
      </c>
      <c r="E131" s="214">
        <f>IF(Q$13&gt;1,"未定",ROUND(((Q$9-SUM(C$9:C130))*Q$14/100)/12,0))</f>
        <v>0</v>
      </c>
      <c r="F131" s="213">
        <f t="shared" si="14"/>
        <v>0</v>
      </c>
      <c r="G131" s="1458"/>
      <c r="H131" s="1459"/>
      <c r="I131" s="210"/>
      <c r="J131" s="210"/>
      <c r="K131" s="210"/>
      <c r="L131" s="210"/>
      <c r="M131" s="209">
        <f t="shared" si="11"/>
        <v>0</v>
      </c>
      <c r="N131" s="189"/>
      <c r="O131" s="189"/>
      <c r="Y131" s="184"/>
      <c r="Z131" s="184"/>
      <c r="AA131" s="184"/>
      <c r="AB131" s="183"/>
    </row>
    <row r="132" spans="1:28" s="179" customFormat="1" ht="18" customHeight="1" x14ac:dyDescent="0.15">
      <c r="A132" s="218">
        <f t="shared" si="12"/>
        <v>0</v>
      </c>
      <c r="B132" s="217">
        <f t="shared" si="9"/>
        <v>0</v>
      </c>
      <c r="C132" s="216">
        <f>IF(($Q$9-SUM($C$9:C131))&gt;0,$AB$9,0)</f>
        <v>0</v>
      </c>
      <c r="D132" s="215">
        <f>IF(($Q$10-SUM($D$9:D131))&gt;0,$AB$10,0)</f>
        <v>0</v>
      </c>
      <c r="E132" s="214">
        <f>IF(Q$13&gt;1,"未定",ROUND(((Q$9-SUM(C$9:C131))*Q$14/100)/12,0))</f>
        <v>0</v>
      </c>
      <c r="F132" s="213">
        <f t="shared" si="14"/>
        <v>0</v>
      </c>
      <c r="G132" s="1458"/>
      <c r="H132" s="1459"/>
      <c r="I132" s="210"/>
      <c r="J132" s="210"/>
      <c r="K132" s="210"/>
      <c r="L132" s="210"/>
      <c r="M132" s="209">
        <f t="shared" si="11"/>
        <v>0</v>
      </c>
      <c r="N132" s="189"/>
      <c r="O132" s="189"/>
      <c r="Y132" s="184"/>
      <c r="Z132" s="184"/>
      <c r="AA132" s="184"/>
      <c r="AB132" s="183"/>
    </row>
    <row r="133" spans="1:28" s="179" customFormat="1" ht="18" customHeight="1" x14ac:dyDescent="0.15">
      <c r="A133" s="218">
        <f t="shared" si="12"/>
        <v>0</v>
      </c>
      <c r="B133" s="217">
        <f t="shared" si="9"/>
        <v>0</v>
      </c>
      <c r="C133" s="216">
        <f>IF(($Q$9-SUM($C$9:C132))&gt;0,$AB$9,0)</f>
        <v>0</v>
      </c>
      <c r="D133" s="215">
        <f>IF(($Q$10-SUM($D$9:D132))&gt;0,$AB$10,0)</f>
        <v>0</v>
      </c>
      <c r="E133" s="214">
        <f>IF(Q$13&gt;1,"未定",ROUND(((Q$9-SUM(C$9:C132))*Q$14/100)/12,0))</f>
        <v>0</v>
      </c>
      <c r="F133" s="213">
        <f t="shared" si="14"/>
        <v>0</v>
      </c>
      <c r="G133" s="1458"/>
      <c r="H133" s="1459"/>
      <c r="I133" s="210"/>
      <c r="J133" s="210"/>
      <c r="K133" s="210"/>
      <c r="L133" s="210"/>
      <c r="M133" s="209">
        <f t="shared" si="11"/>
        <v>0</v>
      </c>
      <c r="N133" s="189"/>
      <c r="O133" s="189"/>
      <c r="Y133" s="184"/>
      <c r="Z133" s="184"/>
      <c r="AA133" s="184"/>
      <c r="AB133" s="183"/>
    </row>
    <row r="134" spans="1:28" s="179" customFormat="1" ht="18" customHeight="1" x14ac:dyDescent="0.15">
      <c r="A134" s="218">
        <f t="shared" si="12"/>
        <v>0</v>
      </c>
      <c r="B134" s="217">
        <f t="shared" si="9"/>
        <v>0</v>
      </c>
      <c r="C134" s="216">
        <f>IF(($Q$9-SUM($C$9:C133))&gt;0,$AB$9,0)</f>
        <v>0</v>
      </c>
      <c r="D134" s="215">
        <f>IF(($Q$10-SUM($D$9:D133))&gt;0,$AB$10,0)</f>
        <v>0</v>
      </c>
      <c r="E134" s="214">
        <f>IF(Q$13&gt;1,"未定",ROUND(((Q$9-SUM(C$9:C133))*Q$14/100)/12,0))</f>
        <v>0</v>
      </c>
      <c r="F134" s="213">
        <f t="shared" si="14"/>
        <v>0</v>
      </c>
      <c r="G134" s="1458"/>
      <c r="H134" s="1459"/>
      <c r="I134" s="210"/>
      <c r="J134" s="210"/>
      <c r="K134" s="210"/>
      <c r="L134" s="210"/>
      <c r="M134" s="209">
        <f t="shared" si="11"/>
        <v>0</v>
      </c>
      <c r="N134" s="189"/>
      <c r="O134" s="189"/>
      <c r="Y134" s="184"/>
      <c r="Z134" s="184"/>
      <c r="AA134" s="184"/>
      <c r="AB134" s="183"/>
    </row>
    <row r="135" spans="1:28" s="179" customFormat="1" ht="18" customHeight="1" x14ac:dyDescent="0.15">
      <c r="A135" s="218">
        <f t="shared" si="12"/>
        <v>0</v>
      </c>
      <c r="B135" s="217">
        <f t="shared" si="9"/>
        <v>0</v>
      </c>
      <c r="C135" s="216">
        <f>IF(($Q$9-SUM($C$9:C134))&gt;0,$AB$9,0)</f>
        <v>0</v>
      </c>
      <c r="D135" s="215">
        <f>IF(($Q$10-SUM($D$9:D134))&gt;0,$AB$10,0)</f>
        <v>0</v>
      </c>
      <c r="E135" s="214">
        <f>IF(Q$13&gt;1,"未定",ROUND(((Q$9-SUM(C$9:C134))*Q$14/100)/12,0))</f>
        <v>0</v>
      </c>
      <c r="F135" s="213">
        <f t="shared" si="14"/>
        <v>0</v>
      </c>
      <c r="G135" s="1458"/>
      <c r="H135" s="1459"/>
      <c r="I135" s="210"/>
      <c r="J135" s="210"/>
      <c r="K135" s="210"/>
      <c r="L135" s="210"/>
      <c r="M135" s="209">
        <f t="shared" si="11"/>
        <v>0</v>
      </c>
      <c r="N135" s="189"/>
      <c r="O135" s="189"/>
      <c r="Y135" s="184"/>
      <c r="Z135" s="184"/>
      <c r="AA135" s="184"/>
      <c r="AB135" s="183"/>
    </row>
    <row r="136" spans="1:28" s="179" customFormat="1" ht="18" customHeight="1" x14ac:dyDescent="0.15">
      <c r="A136" s="218">
        <f t="shared" si="12"/>
        <v>0</v>
      </c>
      <c r="B136" s="217">
        <f t="shared" si="9"/>
        <v>0</v>
      </c>
      <c r="C136" s="216">
        <f>IF(($Q$9-SUM($C$9:C135))&gt;0,$AB$9,0)</f>
        <v>0</v>
      </c>
      <c r="D136" s="215">
        <f>IF(($Q$10-SUM($D$9:D135))&gt;0,$AB$10,0)</f>
        <v>0</v>
      </c>
      <c r="E136" s="214">
        <f>IF(Q$13&gt;1,"未定",ROUND(((Q$9-SUM(C$9:C135))*Q$14/100)/12,0))</f>
        <v>0</v>
      </c>
      <c r="F136" s="213">
        <f t="shared" si="14"/>
        <v>0</v>
      </c>
      <c r="G136" s="1458"/>
      <c r="H136" s="1459"/>
      <c r="I136" s="210"/>
      <c r="J136" s="210"/>
      <c r="K136" s="210"/>
      <c r="L136" s="210"/>
      <c r="M136" s="209">
        <f t="shared" si="11"/>
        <v>0</v>
      </c>
      <c r="N136" s="189"/>
      <c r="O136" s="189"/>
      <c r="Y136" s="184"/>
      <c r="Z136" s="184"/>
      <c r="AA136" s="184"/>
      <c r="AB136" s="183"/>
    </row>
    <row r="137" spans="1:28" s="179" customFormat="1" ht="18" customHeight="1" x14ac:dyDescent="0.15">
      <c r="A137" s="218">
        <f t="shared" si="12"/>
        <v>0</v>
      </c>
      <c r="B137" s="217">
        <f t="shared" ref="B137:B200" si="15">SUM(C137:D137)</f>
        <v>0</v>
      </c>
      <c r="C137" s="216">
        <f>IF(($Q$9-SUM($C$9:C136))&gt;0,$AB$9,0)</f>
        <v>0</v>
      </c>
      <c r="D137" s="215">
        <f>IF(($Q$10-SUM($D$9:D136))&gt;0,$AB$10,0)</f>
        <v>0</v>
      </c>
      <c r="E137" s="214">
        <f>IF(Q$13&gt;1,"未定",ROUND(((Q$9-SUM(C$9:C136))*Q$14/100)/12,0))</f>
        <v>0</v>
      </c>
      <c r="F137" s="213">
        <f t="shared" si="14"/>
        <v>0</v>
      </c>
      <c r="G137" s="1458"/>
      <c r="H137" s="1459"/>
      <c r="I137" s="210"/>
      <c r="J137" s="210"/>
      <c r="K137" s="210"/>
      <c r="L137" s="210"/>
      <c r="M137" s="209">
        <f t="shared" ref="M137:M200" si="16">SUM(I137:L137)</f>
        <v>0</v>
      </c>
      <c r="N137" s="189"/>
      <c r="O137" s="189"/>
      <c r="Y137" s="184"/>
      <c r="Z137" s="184"/>
      <c r="AA137" s="184"/>
      <c r="AB137" s="183"/>
    </row>
    <row r="138" spans="1:28" s="179" customFormat="1" ht="18" customHeight="1" x14ac:dyDescent="0.15">
      <c r="A138" s="218">
        <f t="shared" ref="A138:A201" si="17">IF(F138&gt;0,A137+1,0)</f>
        <v>0</v>
      </c>
      <c r="B138" s="217">
        <f t="shared" si="15"/>
        <v>0</v>
      </c>
      <c r="C138" s="216">
        <f>IF(($Q$9-SUM($C$9:C137))&gt;0,$AB$9,0)</f>
        <v>0</v>
      </c>
      <c r="D138" s="215">
        <f>IF(($Q$10-SUM($D$9:D137))&gt;0,$AB$10,0)</f>
        <v>0</v>
      </c>
      <c r="E138" s="214">
        <f>IF(Q$13&gt;1,"未定",ROUND(((Q$9-SUM(C$9:C137))*Q$14/100)/12,0))</f>
        <v>0</v>
      </c>
      <c r="F138" s="213">
        <f t="shared" si="14"/>
        <v>0</v>
      </c>
      <c r="G138" s="220" t="s">
        <v>529</v>
      </c>
      <c r="H138" s="219">
        <f>IF(Q$13&gt;1,"未定",SUM(F129:F140))</f>
        <v>0</v>
      </c>
      <c r="I138" s="210"/>
      <c r="J138" s="210"/>
      <c r="K138" s="210"/>
      <c r="L138" s="210"/>
      <c r="M138" s="209">
        <f t="shared" si="16"/>
        <v>0</v>
      </c>
      <c r="N138" s="189"/>
      <c r="O138" s="189"/>
      <c r="Y138" s="184"/>
      <c r="Z138" s="184"/>
      <c r="AA138" s="184"/>
      <c r="AB138" s="183"/>
    </row>
    <row r="139" spans="1:28" s="179" customFormat="1" ht="18" customHeight="1" x14ac:dyDescent="0.15">
      <c r="A139" s="218">
        <f t="shared" si="17"/>
        <v>0</v>
      </c>
      <c r="B139" s="217">
        <f t="shared" si="15"/>
        <v>0</v>
      </c>
      <c r="C139" s="216">
        <f>IF(($Q$9-SUM($C$9:C138))&gt;0,$AB$9,0)</f>
        <v>0</v>
      </c>
      <c r="D139" s="215">
        <f>IF(($Q$10-SUM($D$9:D138))&gt;0,$AB$10,0)</f>
        <v>0</v>
      </c>
      <c r="E139" s="214">
        <f>IF(Q$13&gt;1,"未定",ROUND(((Q$9-SUM(C$9:C138))*Q$14/100)/12,0))</f>
        <v>0</v>
      </c>
      <c r="F139" s="213">
        <f t="shared" si="14"/>
        <v>0</v>
      </c>
      <c r="G139" s="212" t="s">
        <v>528</v>
      </c>
      <c r="H139" s="211">
        <f>SUM(B129:B140)</f>
        <v>0</v>
      </c>
      <c r="I139" s="210"/>
      <c r="J139" s="210"/>
      <c r="K139" s="210"/>
      <c r="L139" s="210"/>
      <c r="M139" s="209">
        <f t="shared" si="16"/>
        <v>0</v>
      </c>
      <c r="N139" s="189"/>
      <c r="O139" s="189"/>
      <c r="Y139" s="184"/>
      <c r="Z139" s="184"/>
      <c r="AA139" s="184"/>
      <c r="AB139" s="183"/>
    </row>
    <row r="140" spans="1:28" s="179" customFormat="1" ht="18" customHeight="1" x14ac:dyDescent="0.15">
      <c r="A140" s="208">
        <f t="shared" si="17"/>
        <v>0</v>
      </c>
      <c r="B140" s="207">
        <f t="shared" si="15"/>
        <v>0</v>
      </c>
      <c r="C140" s="206">
        <f>IF(($Q$9-SUM($C$9:C139))&gt;0,$AB$9,0)</f>
        <v>0</v>
      </c>
      <c r="D140" s="205">
        <f>IF(($Q$10-SUM($D$9:D139))&gt;0,$AB$10,0)</f>
        <v>0</v>
      </c>
      <c r="E140" s="214">
        <f>IF(Q$13&gt;1,"未定",ROUND(((Q$9-SUM(C$9:C139))*Q$14/100)/12,0))</f>
        <v>0</v>
      </c>
      <c r="F140" s="203">
        <f t="shared" si="14"/>
        <v>0</v>
      </c>
      <c r="G140" s="202" t="s">
        <v>527</v>
      </c>
      <c r="H140" s="201">
        <f>IF(Q$13&gt;1,"未定",SUM(E129:E140))</f>
        <v>0</v>
      </c>
      <c r="I140" s="200"/>
      <c r="J140" s="200"/>
      <c r="K140" s="200"/>
      <c r="L140" s="200"/>
      <c r="M140" s="199">
        <f t="shared" si="16"/>
        <v>0</v>
      </c>
      <c r="N140" s="189"/>
      <c r="O140" s="189"/>
      <c r="Y140" s="184"/>
      <c r="Z140" s="184"/>
      <c r="AA140" s="184"/>
      <c r="AB140" s="183"/>
    </row>
    <row r="141" spans="1:28" s="179" customFormat="1" ht="18" customHeight="1" x14ac:dyDescent="0.15">
      <c r="A141" s="228">
        <f t="shared" si="17"/>
        <v>0</v>
      </c>
      <c r="B141" s="227">
        <f t="shared" si="15"/>
        <v>0</v>
      </c>
      <c r="C141" s="226">
        <f>IF(($Q$9-SUM($C$9:C140))&gt;0,$AB$9,0)</f>
        <v>0</v>
      </c>
      <c r="D141" s="225">
        <f>IF(($Q$10-SUM($D$9:D140))&gt;0,$AB$10,0)</f>
        <v>0</v>
      </c>
      <c r="E141" s="224">
        <f>IF(Q$13&gt;1,"未定",ROUND(((Q$9-SUM(C$9:C140))*Q$14/100)/12,0))</f>
        <v>0</v>
      </c>
      <c r="F141" s="223">
        <f t="shared" si="14"/>
        <v>0</v>
      </c>
      <c r="G141" s="1456" t="s">
        <v>557</v>
      </c>
      <c r="H141" s="1457"/>
      <c r="I141" s="222"/>
      <c r="J141" s="222"/>
      <c r="K141" s="222"/>
      <c r="L141" s="222"/>
      <c r="M141" s="221">
        <f t="shared" si="16"/>
        <v>0</v>
      </c>
      <c r="N141" s="189"/>
      <c r="O141" s="189"/>
      <c r="Y141" s="184"/>
      <c r="Z141" s="184"/>
      <c r="AA141" s="184"/>
      <c r="AB141" s="183"/>
    </row>
    <row r="142" spans="1:28" s="179" customFormat="1" ht="18" customHeight="1" x14ac:dyDescent="0.15">
      <c r="A142" s="218">
        <f t="shared" si="17"/>
        <v>0</v>
      </c>
      <c r="B142" s="217">
        <f t="shared" si="15"/>
        <v>0</v>
      </c>
      <c r="C142" s="216">
        <f>IF(($Q$9-SUM($C$9:C141))&gt;0,$AB$9,0)</f>
        <v>0</v>
      </c>
      <c r="D142" s="215">
        <f>IF(($Q$10-SUM($D$9:D141))&gt;0,$AB$10,0)</f>
        <v>0</v>
      </c>
      <c r="E142" s="214">
        <f>IF(Q$13&gt;1,"未定",ROUND(((Q$9-SUM(C$9:C141))*Q$14/100)/12,0))</f>
        <v>0</v>
      </c>
      <c r="F142" s="213">
        <f t="shared" si="14"/>
        <v>0</v>
      </c>
      <c r="G142" s="1458"/>
      <c r="H142" s="1459"/>
      <c r="I142" s="210"/>
      <c r="J142" s="210"/>
      <c r="K142" s="210"/>
      <c r="L142" s="210"/>
      <c r="M142" s="209">
        <f t="shared" si="16"/>
        <v>0</v>
      </c>
      <c r="N142" s="189"/>
      <c r="O142" s="189"/>
      <c r="Y142" s="184"/>
      <c r="Z142" s="184"/>
      <c r="AA142" s="184"/>
      <c r="AB142" s="183"/>
    </row>
    <row r="143" spans="1:28" s="179" customFormat="1" ht="18" customHeight="1" x14ac:dyDescent="0.15">
      <c r="A143" s="218">
        <f t="shared" si="17"/>
        <v>0</v>
      </c>
      <c r="B143" s="217">
        <f t="shared" si="15"/>
        <v>0</v>
      </c>
      <c r="C143" s="216">
        <f>IF(($Q$9-SUM($C$9:C142))&gt;0,$AB$9,0)</f>
        <v>0</v>
      </c>
      <c r="D143" s="215">
        <f>IF(($Q$10-SUM($D$9:D142))&gt;0,$AB$10,0)</f>
        <v>0</v>
      </c>
      <c r="E143" s="214">
        <f>IF(Q$13&gt;1,"未定",ROUND(((Q$9-SUM(C$9:C142))*Q$14/100)/12,0))</f>
        <v>0</v>
      </c>
      <c r="F143" s="213">
        <f t="shared" si="14"/>
        <v>0</v>
      </c>
      <c r="G143" s="1458"/>
      <c r="H143" s="1459"/>
      <c r="I143" s="210"/>
      <c r="J143" s="210"/>
      <c r="K143" s="210"/>
      <c r="L143" s="210"/>
      <c r="M143" s="209">
        <f t="shared" si="16"/>
        <v>0</v>
      </c>
      <c r="N143" s="189"/>
      <c r="O143" s="189"/>
      <c r="Y143" s="184"/>
      <c r="Z143" s="184"/>
      <c r="AA143" s="184"/>
      <c r="AB143" s="183"/>
    </row>
    <row r="144" spans="1:28" s="179" customFormat="1" ht="18" customHeight="1" x14ac:dyDescent="0.15">
      <c r="A144" s="218">
        <f t="shared" si="17"/>
        <v>0</v>
      </c>
      <c r="B144" s="217">
        <f t="shared" si="15"/>
        <v>0</v>
      </c>
      <c r="C144" s="216">
        <f>IF(($Q$9-SUM($C$9:C143))&gt;0,$AB$9,0)</f>
        <v>0</v>
      </c>
      <c r="D144" s="215">
        <f>IF(($Q$10-SUM($D$9:D143))&gt;0,$AB$10,0)</f>
        <v>0</v>
      </c>
      <c r="E144" s="214">
        <f>IF(Q$13&gt;1,"未定",ROUND(((Q$9-SUM(C$9:C143))*Q$14/100)/12,0))</f>
        <v>0</v>
      </c>
      <c r="F144" s="213">
        <f t="shared" si="14"/>
        <v>0</v>
      </c>
      <c r="G144" s="1458"/>
      <c r="H144" s="1459"/>
      <c r="I144" s="210"/>
      <c r="J144" s="210"/>
      <c r="K144" s="210"/>
      <c r="L144" s="210"/>
      <c r="M144" s="209">
        <f t="shared" si="16"/>
        <v>0</v>
      </c>
      <c r="N144" s="189"/>
      <c r="O144" s="189"/>
      <c r="Y144" s="184"/>
      <c r="Z144" s="184"/>
      <c r="AA144" s="184"/>
      <c r="AB144" s="183"/>
    </row>
    <row r="145" spans="1:28" s="179" customFormat="1" ht="18" customHeight="1" x14ac:dyDescent="0.15">
      <c r="A145" s="218">
        <f t="shared" si="17"/>
        <v>0</v>
      </c>
      <c r="B145" s="217">
        <f t="shared" si="15"/>
        <v>0</v>
      </c>
      <c r="C145" s="216">
        <f>IF(($Q$9-SUM($C$9:C144))&gt;0,$AB$9,0)</f>
        <v>0</v>
      </c>
      <c r="D145" s="215">
        <f>IF(($Q$10-SUM($D$9:D144))&gt;0,$AB$10,0)</f>
        <v>0</v>
      </c>
      <c r="E145" s="214">
        <f>IF(Q$13&gt;1,"未定",ROUND(((Q$9-SUM(C$9:C144))*Q$14/100)/12,0))</f>
        <v>0</v>
      </c>
      <c r="F145" s="213">
        <f t="shared" si="14"/>
        <v>0</v>
      </c>
      <c r="G145" s="1458"/>
      <c r="H145" s="1459"/>
      <c r="I145" s="210"/>
      <c r="J145" s="210"/>
      <c r="K145" s="210"/>
      <c r="L145" s="210"/>
      <c r="M145" s="209">
        <f t="shared" si="16"/>
        <v>0</v>
      </c>
      <c r="N145" s="189"/>
      <c r="O145" s="189"/>
      <c r="Y145" s="184"/>
      <c r="Z145" s="184"/>
      <c r="AA145" s="184"/>
      <c r="AB145" s="183"/>
    </row>
    <row r="146" spans="1:28" s="179" customFormat="1" ht="18" customHeight="1" x14ac:dyDescent="0.15">
      <c r="A146" s="218">
        <f t="shared" si="17"/>
        <v>0</v>
      </c>
      <c r="B146" s="217">
        <f t="shared" si="15"/>
        <v>0</v>
      </c>
      <c r="C146" s="216">
        <f>IF(($Q$9-SUM($C$9:C145))&gt;0,$AB$9,0)</f>
        <v>0</v>
      </c>
      <c r="D146" s="215">
        <f>IF(($Q$10-SUM($D$9:D145))&gt;0,$AB$10,0)</f>
        <v>0</v>
      </c>
      <c r="E146" s="214">
        <f>IF(Q$13&gt;1,"未定",ROUND(((Q$9-SUM(C$9:C145))*Q$14/100)/12,0))</f>
        <v>0</v>
      </c>
      <c r="F146" s="213">
        <f t="shared" si="14"/>
        <v>0</v>
      </c>
      <c r="G146" s="1458"/>
      <c r="H146" s="1459"/>
      <c r="I146" s="210"/>
      <c r="J146" s="210"/>
      <c r="K146" s="210"/>
      <c r="L146" s="210"/>
      <c r="M146" s="209">
        <f t="shared" si="16"/>
        <v>0</v>
      </c>
      <c r="N146" s="189"/>
      <c r="O146" s="189"/>
      <c r="Y146" s="184"/>
      <c r="Z146" s="184"/>
      <c r="AA146" s="184"/>
      <c r="AB146" s="183"/>
    </row>
    <row r="147" spans="1:28" s="179" customFormat="1" ht="18" customHeight="1" x14ac:dyDescent="0.15">
      <c r="A147" s="218">
        <f t="shared" si="17"/>
        <v>0</v>
      </c>
      <c r="B147" s="217">
        <f t="shared" si="15"/>
        <v>0</v>
      </c>
      <c r="C147" s="216">
        <f>IF(($Q$9-SUM($C$9:C146))&gt;0,$AB$9,0)</f>
        <v>0</v>
      </c>
      <c r="D147" s="215">
        <f>IF(($Q$10-SUM($D$9:D146))&gt;0,$AB$10,0)</f>
        <v>0</v>
      </c>
      <c r="E147" s="214">
        <f>IF(Q$13&gt;1,"未定",ROUND(((Q$9-SUM(C$9:C146))*Q$14/100)/12,0))</f>
        <v>0</v>
      </c>
      <c r="F147" s="213">
        <f t="shared" si="14"/>
        <v>0</v>
      </c>
      <c r="G147" s="1458"/>
      <c r="H147" s="1459"/>
      <c r="I147" s="210"/>
      <c r="J147" s="210"/>
      <c r="K147" s="210"/>
      <c r="L147" s="210"/>
      <c r="M147" s="209">
        <f t="shared" si="16"/>
        <v>0</v>
      </c>
      <c r="N147" s="189"/>
      <c r="O147" s="189"/>
      <c r="Y147" s="184"/>
      <c r="Z147" s="184"/>
      <c r="AA147" s="184"/>
      <c r="AB147" s="183"/>
    </row>
    <row r="148" spans="1:28" s="179" customFormat="1" ht="18" customHeight="1" x14ac:dyDescent="0.15">
      <c r="A148" s="218">
        <f t="shared" si="17"/>
        <v>0</v>
      </c>
      <c r="B148" s="217">
        <f t="shared" si="15"/>
        <v>0</v>
      </c>
      <c r="C148" s="216">
        <f>IF(($Q$9-SUM($C$9:C147))&gt;0,$AB$9,0)</f>
        <v>0</v>
      </c>
      <c r="D148" s="215">
        <f>IF(($Q$10-SUM($D$9:D147))&gt;0,$AB$10,0)</f>
        <v>0</v>
      </c>
      <c r="E148" s="214">
        <f>IF(Q$13&gt;1,"未定",ROUND(((Q$9-SUM(C$9:C147))*Q$14/100)/12,0))</f>
        <v>0</v>
      </c>
      <c r="F148" s="213">
        <f t="shared" si="14"/>
        <v>0</v>
      </c>
      <c r="G148" s="1458"/>
      <c r="H148" s="1459"/>
      <c r="I148" s="210"/>
      <c r="J148" s="210"/>
      <c r="K148" s="210"/>
      <c r="L148" s="210"/>
      <c r="M148" s="209">
        <f t="shared" si="16"/>
        <v>0</v>
      </c>
      <c r="N148" s="189"/>
      <c r="O148" s="189"/>
      <c r="Y148" s="184"/>
      <c r="Z148" s="184"/>
      <c r="AA148" s="184"/>
      <c r="AB148" s="183"/>
    </row>
    <row r="149" spans="1:28" s="179" customFormat="1" ht="18" customHeight="1" x14ac:dyDescent="0.15">
      <c r="A149" s="218">
        <f t="shared" si="17"/>
        <v>0</v>
      </c>
      <c r="B149" s="217">
        <f t="shared" si="15"/>
        <v>0</v>
      </c>
      <c r="C149" s="216">
        <f>IF(($Q$9-SUM($C$9:C148))&gt;0,$AB$9,0)</f>
        <v>0</v>
      </c>
      <c r="D149" s="215">
        <f>IF(($Q$10-SUM($D$9:D148))&gt;0,$AB$10,0)</f>
        <v>0</v>
      </c>
      <c r="E149" s="214">
        <f>IF(Q$13&gt;1,"未定",ROUND(((Q$9-SUM(C$9:C148))*Q$14/100)/12,0))</f>
        <v>0</v>
      </c>
      <c r="F149" s="213">
        <f t="shared" si="14"/>
        <v>0</v>
      </c>
      <c r="G149" s="1458"/>
      <c r="H149" s="1459"/>
      <c r="I149" s="210"/>
      <c r="J149" s="210"/>
      <c r="K149" s="210"/>
      <c r="L149" s="210"/>
      <c r="M149" s="209">
        <f t="shared" si="16"/>
        <v>0</v>
      </c>
      <c r="N149" s="189"/>
      <c r="O149" s="189"/>
      <c r="Y149" s="184"/>
      <c r="Z149" s="184"/>
      <c r="AA149" s="184"/>
      <c r="AB149" s="183"/>
    </row>
    <row r="150" spans="1:28" s="179" customFormat="1" ht="18" customHeight="1" x14ac:dyDescent="0.15">
      <c r="A150" s="218">
        <f t="shared" si="17"/>
        <v>0</v>
      </c>
      <c r="B150" s="217">
        <f t="shared" si="15"/>
        <v>0</v>
      </c>
      <c r="C150" s="216">
        <f>IF(($Q$9-SUM($C$9:C149))&gt;0,$AB$9,0)</f>
        <v>0</v>
      </c>
      <c r="D150" s="215">
        <f>IF(($Q$10-SUM($D$9:D149))&gt;0,$AB$10,0)</f>
        <v>0</v>
      </c>
      <c r="E150" s="214">
        <f>IF(Q$13&gt;1,"未定",ROUND(((Q$9-SUM(C$9:C149))*Q$14/100)/12,0))</f>
        <v>0</v>
      </c>
      <c r="F150" s="213">
        <f t="shared" si="14"/>
        <v>0</v>
      </c>
      <c r="G150" s="220" t="s">
        <v>529</v>
      </c>
      <c r="H150" s="219">
        <f>IF(Q$13&gt;1,"未定",SUM(F141:F152))</f>
        <v>0</v>
      </c>
      <c r="I150" s="210"/>
      <c r="J150" s="210"/>
      <c r="K150" s="210"/>
      <c r="L150" s="210"/>
      <c r="M150" s="209">
        <f t="shared" si="16"/>
        <v>0</v>
      </c>
      <c r="N150" s="189"/>
      <c r="O150" s="189"/>
      <c r="Y150" s="184"/>
      <c r="Z150" s="184"/>
      <c r="AA150" s="184"/>
      <c r="AB150" s="183"/>
    </row>
    <row r="151" spans="1:28" s="179" customFormat="1" ht="18" customHeight="1" x14ac:dyDescent="0.15">
      <c r="A151" s="218">
        <f t="shared" si="17"/>
        <v>0</v>
      </c>
      <c r="B151" s="217">
        <f t="shared" si="15"/>
        <v>0</v>
      </c>
      <c r="C151" s="216">
        <f>IF(($Q$9-SUM($C$9:C150))&gt;0,$AB$9,0)</f>
        <v>0</v>
      </c>
      <c r="D151" s="215">
        <f>IF(($Q$10-SUM($D$9:D150))&gt;0,$AB$10,0)</f>
        <v>0</v>
      </c>
      <c r="E151" s="214">
        <f>IF(Q$13&gt;1,"未定",ROUND(((Q$9-SUM(C$9:C150))*Q$14/100)/12,0))</f>
        <v>0</v>
      </c>
      <c r="F151" s="213">
        <f t="shared" si="14"/>
        <v>0</v>
      </c>
      <c r="G151" s="212" t="s">
        <v>528</v>
      </c>
      <c r="H151" s="211">
        <f>SUM(B141:B152)</f>
        <v>0</v>
      </c>
      <c r="I151" s="210"/>
      <c r="J151" s="210"/>
      <c r="K151" s="210"/>
      <c r="L151" s="210"/>
      <c r="M151" s="209">
        <f t="shared" si="16"/>
        <v>0</v>
      </c>
      <c r="N151" s="189"/>
      <c r="O151" s="189"/>
      <c r="Y151" s="184"/>
      <c r="Z151" s="184"/>
      <c r="AA151" s="184"/>
      <c r="AB151" s="183"/>
    </row>
    <row r="152" spans="1:28" s="179" customFormat="1" ht="18" customHeight="1" x14ac:dyDescent="0.15">
      <c r="A152" s="208">
        <f t="shared" si="17"/>
        <v>0</v>
      </c>
      <c r="B152" s="207">
        <f t="shared" si="15"/>
        <v>0</v>
      </c>
      <c r="C152" s="206">
        <f>IF(($Q$9-SUM($C$9:C151))&gt;0,$AB$9,0)</f>
        <v>0</v>
      </c>
      <c r="D152" s="205">
        <f>IF(($Q$10-SUM($D$9:D151))&gt;0,$AB$10,0)</f>
        <v>0</v>
      </c>
      <c r="E152" s="204">
        <f>IF(Q$13&gt;1,"未定",ROUND(((Q$9-SUM(C$9:C151))*Q$14/100)/12,0))</f>
        <v>0</v>
      </c>
      <c r="F152" s="203">
        <f t="shared" si="14"/>
        <v>0</v>
      </c>
      <c r="G152" s="202" t="s">
        <v>527</v>
      </c>
      <c r="H152" s="201">
        <f>IF(Q$13&gt;1,"未定",SUM(E141:E152))</f>
        <v>0</v>
      </c>
      <c r="I152" s="200"/>
      <c r="J152" s="200"/>
      <c r="K152" s="200"/>
      <c r="L152" s="200"/>
      <c r="M152" s="199">
        <f t="shared" si="16"/>
        <v>0</v>
      </c>
      <c r="N152" s="189"/>
      <c r="O152" s="189"/>
      <c r="Y152" s="184"/>
      <c r="Z152" s="184"/>
      <c r="AA152" s="184"/>
      <c r="AB152" s="183"/>
    </row>
    <row r="153" spans="1:28" s="179" customFormat="1" ht="18" customHeight="1" x14ac:dyDescent="0.15">
      <c r="A153" s="228">
        <f t="shared" si="17"/>
        <v>0</v>
      </c>
      <c r="B153" s="227">
        <f t="shared" si="15"/>
        <v>0</v>
      </c>
      <c r="C153" s="226">
        <f>IF(($Q$9-SUM($C$9:C152))&gt;0,$AB$9,0)</f>
        <v>0</v>
      </c>
      <c r="D153" s="225">
        <f>IF(($Q$10-SUM($D$9:D152))&gt;0,$AB$10,0)</f>
        <v>0</v>
      </c>
      <c r="E153" s="224">
        <f>IF(Q$13&gt;1,"未定",ROUND(((Q$9-SUM(C$9:C152))*Q$14/100)/12,0))</f>
        <v>0</v>
      </c>
      <c r="F153" s="223">
        <f t="shared" si="14"/>
        <v>0</v>
      </c>
      <c r="G153" s="1456" t="s">
        <v>556</v>
      </c>
      <c r="H153" s="1457"/>
      <c r="I153" s="222"/>
      <c r="J153" s="222"/>
      <c r="K153" s="222"/>
      <c r="L153" s="222"/>
      <c r="M153" s="221">
        <f t="shared" si="16"/>
        <v>0</v>
      </c>
      <c r="N153" s="189"/>
      <c r="O153" s="189"/>
      <c r="Y153" s="184"/>
      <c r="Z153" s="184"/>
      <c r="AA153" s="184"/>
      <c r="AB153" s="183"/>
    </row>
    <row r="154" spans="1:28" s="179" customFormat="1" ht="18" customHeight="1" x14ac:dyDescent="0.15">
      <c r="A154" s="218">
        <f t="shared" si="17"/>
        <v>0</v>
      </c>
      <c r="B154" s="217">
        <f t="shared" si="15"/>
        <v>0</v>
      </c>
      <c r="C154" s="216">
        <f>IF(($Q$9-SUM($C$9:C153))&gt;0,$AB$9,0)</f>
        <v>0</v>
      </c>
      <c r="D154" s="215">
        <f>IF(($Q$10-SUM($D$9:D153))&gt;0,$AB$10,0)</f>
        <v>0</v>
      </c>
      <c r="E154" s="214">
        <f>IF(Q$13&gt;1,"未定",ROUND(((Q$9-SUM(C$9:C153))*Q$14/100)/12,0))</f>
        <v>0</v>
      </c>
      <c r="F154" s="213">
        <f t="shared" si="14"/>
        <v>0</v>
      </c>
      <c r="G154" s="1458"/>
      <c r="H154" s="1459"/>
      <c r="I154" s="210"/>
      <c r="J154" s="210"/>
      <c r="K154" s="210"/>
      <c r="L154" s="210"/>
      <c r="M154" s="209">
        <f t="shared" si="16"/>
        <v>0</v>
      </c>
      <c r="N154" s="189"/>
      <c r="O154" s="189"/>
      <c r="Y154" s="184"/>
      <c r="Z154" s="184"/>
      <c r="AA154" s="184"/>
      <c r="AB154" s="183"/>
    </row>
    <row r="155" spans="1:28" s="179" customFormat="1" ht="18" customHeight="1" x14ac:dyDescent="0.15">
      <c r="A155" s="218">
        <f t="shared" si="17"/>
        <v>0</v>
      </c>
      <c r="B155" s="217">
        <f t="shared" si="15"/>
        <v>0</v>
      </c>
      <c r="C155" s="216">
        <f>IF(($Q$9-SUM($C$9:C154))&gt;0,$AB$9,0)</f>
        <v>0</v>
      </c>
      <c r="D155" s="215">
        <f>IF(($Q$10-SUM($D$9:D154))&gt;0,$AB$10,0)</f>
        <v>0</v>
      </c>
      <c r="E155" s="214">
        <f>IF(Q$13&gt;1,"未定",ROUND(((Q$9-SUM(C$9:C154))*Q$14/100)/12,0))</f>
        <v>0</v>
      </c>
      <c r="F155" s="213">
        <f t="shared" si="14"/>
        <v>0</v>
      </c>
      <c r="G155" s="1458"/>
      <c r="H155" s="1459"/>
      <c r="I155" s="210"/>
      <c r="J155" s="210"/>
      <c r="K155" s="210"/>
      <c r="L155" s="210"/>
      <c r="M155" s="209">
        <f t="shared" si="16"/>
        <v>0</v>
      </c>
      <c r="N155" s="189"/>
      <c r="O155" s="189"/>
      <c r="Y155" s="184"/>
      <c r="Z155" s="184"/>
      <c r="AA155" s="184"/>
      <c r="AB155" s="183"/>
    </row>
    <row r="156" spans="1:28" s="179" customFormat="1" ht="18" customHeight="1" x14ac:dyDescent="0.15">
      <c r="A156" s="218">
        <f t="shared" si="17"/>
        <v>0</v>
      </c>
      <c r="B156" s="217">
        <f t="shared" si="15"/>
        <v>0</v>
      </c>
      <c r="C156" s="216">
        <f>IF(($Q$9-SUM($C$9:C155))&gt;0,$AB$9,0)</f>
        <v>0</v>
      </c>
      <c r="D156" s="215">
        <f>IF(($Q$10-SUM($D$9:D155))&gt;0,$AB$10,0)</f>
        <v>0</v>
      </c>
      <c r="E156" s="214">
        <f>IF(Q$13&gt;1,"未定",ROUND(((Q$9-SUM(C$9:C155))*Q$14/100)/12,0))</f>
        <v>0</v>
      </c>
      <c r="F156" s="213">
        <f t="shared" si="14"/>
        <v>0</v>
      </c>
      <c r="G156" s="1458"/>
      <c r="H156" s="1459"/>
      <c r="I156" s="210"/>
      <c r="J156" s="210"/>
      <c r="K156" s="210"/>
      <c r="L156" s="210"/>
      <c r="M156" s="209">
        <f t="shared" si="16"/>
        <v>0</v>
      </c>
      <c r="N156" s="189"/>
      <c r="O156" s="189"/>
      <c r="Y156" s="184"/>
      <c r="Z156" s="184"/>
      <c r="AA156" s="184"/>
      <c r="AB156" s="183"/>
    </row>
    <row r="157" spans="1:28" s="179" customFormat="1" ht="18" customHeight="1" x14ac:dyDescent="0.15">
      <c r="A157" s="218">
        <f t="shared" si="17"/>
        <v>0</v>
      </c>
      <c r="B157" s="217">
        <f t="shared" si="15"/>
        <v>0</v>
      </c>
      <c r="C157" s="216">
        <f>IF(($Q$9-SUM($C$9:C156))&gt;0,$AB$9,0)</f>
        <v>0</v>
      </c>
      <c r="D157" s="215">
        <f>IF(($Q$10-SUM($D$9:D156))&gt;0,$AB$10,0)</f>
        <v>0</v>
      </c>
      <c r="E157" s="214">
        <f>IF(Q$13&gt;1,"未定",ROUND(((Q$9-SUM(C$9:C156))*Q$14/100)/12,0))</f>
        <v>0</v>
      </c>
      <c r="F157" s="213">
        <f t="shared" si="14"/>
        <v>0</v>
      </c>
      <c r="G157" s="1458"/>
      <c r="H157" s="1459"/>
      <c r="I157" s="210"/>
      <c r="J157" s="210"/>
      <c r="K157" s="210"/>
      <c r="L157" s="210"/>
      <c r="M157" s="209">
        <f t="shared" si="16"/>
        <v>0</v>
      </c>
      <c r="N157" s="189"/>
      <c r="O157" s="189"/>
      <c r="Y157" s="184"/>
      <c r="Z157" s="184"/>
      <c r="AA157" s="184"/>
      <c r="AB157" s="183"/>
    </row>
    <row r="158" spans="1:28" s="179" customFormat="1" ht="18" customHeight="1" x14ac:dyDescent="0.15">
      <c r="A158" s="218">
        <f t="shared" si="17"/>
        <v>0</v>
      </c>
      <c r="B158" s="217">
        <f t="shared" si="15"/>
        <v>0</v>
      </c>
      <c r="C158" s="216">
        <f>IF(($Q$9-SUM($C$9:C157))&gt;0,$AB$9,0)</f>
        <v>0</v>
      </c>
      <c r="D158" s="215">
        <f>IF(($Q$10-SUM($D$9:D157))&gt;0,$AB$10,0)</f>
        <v>0</v>
      </c>
      <c r="E158" s="214">
        <f>IF(Q$13&gt;1,"未定",ROUND(((Q$9-SUM(C$9:C157))*Q$14/100)/12,0))</f>
        <v>0</v>
      </c>
      <c r="F158" s="213">
        <f t="shared" si="14"/>
        <v>0</v>
      </c>
      <c r="G158" s="1458"/>
      <c r="H158" s="1459"/>
      <c r="I158" s="210"/>
      <c r="J158" s="210"/>
      <c r="K158" s="210"/>
      <c r="L158" s="210"/>
      <c r="M158" s="209">
        <f t="shared" si="16"/>
        <v>0</v>
      </c>
      <c r="N158" s="189"/>
      <c r="O158" s="189"/>
      <c r="Y158" s="184"/>
      <c r="Z158" s="184"/>
      <c r="AA158" s="184"/>
      <c r="AB158" s="183"/>
    </row>
    <row r="159" spans="1:28" s="179" customFormat="1" ht="18" customHeight="1" x14ac:dyDescent="0.15">
      <c r="A159" s="218">
        <f t="shared" si="17"/>
        <v>0</v>
      </c>
      <c r="B159" s="217">
        <f t="shared" si="15"/>
        <v>0</v>
      </c>
      <c r="C159" s="216">
        <f>IF(($Q$9-SUM($C$9:C158))&gt;0,$AB$9,0)</f>
        <v>0</v>
      </c>
      <c r="D159" s="215">
        <f>IF(($Q$10-SUM($D$9:D158))&gt;0,$AB$10,0)</f>
        <v>0</v>
      </c>
      <c r="E159" s="214">
        <f>IF(Q$13&gt;1,"未定",ROUND(((Q$9-SUM(C$9:C158))*Q$14/100)/12,0))</f>
        <v>0</v>
      </c>
      <c r="F159" s="213">
        <f t="shared" si="14"/>
        <v>0</v>
      </c>
      <c r="G159" s="1458"/>
      <c r="H159" s="1459"/>
      <c r="I159" s="210"/>
      <c r="J159" s="210"/>
      <c r="K159" s="210"/>
      <c r="L159" s="210"/>
      <c r="M159" s="209">
        <f t="shared" si="16"/>
        <v>0</v>
      </c>
      <c r="N159" s="189"/>
      <c r="O159" s="189"/>
      <c r="Y159" s="184"/>
      <c r="Z159" s="184"/>
      <c r="AA159" s="184"/>
      <c r="AB159" s="183"/>
    </row>
    <row r="160" spans="1:28" s="179" customFormat="1" ht="18" customHeight="1" x14ac:dyDescent="0.15">
      <c r="A160" s="218">
        <f t="shared" si="17"/>
        <v>0</v>
      </c>
      <c r="B160" s="217">
        <f t="shared" si="15"/>
        <v>0</v>
      </c>
      <c r="C160" s="216">
        <f>IF(($Q$9-SUM($C$9:C159))&gt;0,$AB$9,0)</f>
        <v>0</v>
      </c>
      <c r="D160" s="215">
        <f>IF(($Q$10-SUM($D$9:D159))&gt;0,$AB$10,0)</f>
        <v>0</v>
      </c>
      <c r="E160" s="214">
        <f>IF(Q$13&gt;1,"未定",ROUND(((Q$9-SUM(C$9:C159))*Q$14/100)/12,0))</f>
        <v>0</v>
      </c>
      <c r="F160" s="213">
        <f t="shared" si="14"/>
        <v>0</v>
      </c>
      <c r="G160" s="1458"/>
      <c r="H160" s="1459"/>
      <c r="I160" s="210"/>
      <c r="J160" s="210"/>
      <c r="K160" s="210"/>
      <c r="L160" s="210"/>
      <c r="M160" s="209">
        <f t="shared" si="16"/>
        <v>0</v>
      </c>
      <c r="N160" s="189"/>
      <c r="O160" s="189"/>
      <c r="Y160" s="184"/>
      <c r="Z160" s="184"/>
      <c r="AA160" s="184"/>
      <c r="AB160" s="183"/>
    </row>
    <row r="161" spans="1:28" s="179" customFormat="1" ht="18" customHeight="1" x14ac:dyDescent="0.15">
      <c r="A161" s="218">
        <f t="shared" si="17"/>
        <v>0</v>
      </c>
      <c r="B161" s="217">
        <f t="shared" si="15"/>
        <v>0</v>
      </c>
      <c r="C161" s="216">
        <f>IF(($Q$9-SUM($C$9:C160))&gt;0,$AB$9,0)</f>
        <v>0</v>
      </c>
      <c r="D161" s="215">
        <f>IF(($Q$10-SUM($D$9:D160))&gt;0,$AB$10,0)</f>
        <v>0</v>
      </c>
      <c r="E161" s="214">
        <f>IF(Q$13&gt;1,"未定",ROUND(((Q$9-SUM(C$9:C160))*Q$14/100)/12,0))</f>
        <v>0</v>
      </c>
      <c r="F161" s="213">
        <f t="shared" si="14"/>
        <v>0</v>
      </c>
      <c r="G161" s="1458"/>
      <c r="H161" s="1459"/>
      <c r="I161" s="210"/>
      <c r="J161" s="210"/>
      <c r="K161" s="210"/>
      <c r="L161" s="210"/>
      <c r="M161" s="209">
        <f t="shared" si="16"/>
        <v>0</v>
      </c>
      <c r="N161" s="189"/>
      <c r="O161" s="189"/>
      <c r="Y161" s="184"/>
      <c r="Z161" s="184"/>
      <c r="AA161" s="184"/>
      <c r="AB161" s="183"/>
    </row>
    <row r="162" spans="1:28" s="179" customFormat="1" ht="18" customHeight="1" x14ac:dyDescent="0.15">
      <c r="A162" s="218">
        <f t="shared" si="17"/>
        <v>0</v>
      </c>
      <c r="B162" s="217">
        <f t="shared" si="15"/>
        <v>0</v>
      </c>
      <c r="C162" s="216">
        <f>IF(($Q$9-SUM($C$9:C161))&gt;0,$AB$9,0)</f>
        <v>0</v>
      </c>
      <c r="D162" s="215">
        <f>IF(($Q$10-SUM($D$9:D161))&gt;0,$AB$10,0)</f>
        <v>0</v>
      </c>
      <c r="E162" s="214">
        <f>IF(Q$13&gt;1,"未定",ROUND(((Q$9-SUM(C$9:C161))*Q$14/100)/12,0))</f>
        <v>0</v>
      </c>
      <c r="F162" s="213">
        <f t="shared" si="14"/>
        <v>0</v>
      </c>
      <c r="G162" s="220" t="s">
        <v>529</v>
      </c>
      <c r="H162" s="219">
        <f>IF(Q$13&gt;1,"未定",SUM(F153:F164))</f>
        <v>0</v>
      </c>
      <c r="I162" s="210"/>
      <c r="J162" s="210"/>
      <c r="K162" s="210"/>
      <c r="L162" s="210"/>
      <c r="M162" s="209">
        <f t="shared" si="16"/>
        <v>0</v>
      </c>
      <c r="N162" s="189"/>
      <c r="O162" s="189"/>
      <c r="Y162" s="184"/>
      <c r="Z162" s="184"/>
      <c r="AA162" s="184"/>
      <c r="AB162" s="183"/>
    </row>
    <row r="163" spans="1:28" s="179" customFormat="1" ht="18" customHeight="1" x14ac:dyDescent="0.15">
      <c r="A163" s="218">
        <f t="shared" si="17"/>
        <v>0</v>
      </c>
      <c r="B163" s="217">
        <f t="shared" si="15"/>
        <v>0</v>
      </c>
      <c r="C163" s="216">
        <f>IF(($Q$9-SUM($C$9:C162))&gt;0,$AB$9,0)</f>
        <v>0</v>
      </c>
      <c r="D163" s="215">
        <f>IF(($Q$10-SUM($D$9:D162))&gt;0,$AB$10,0)</f>
        <v>0</v>
      </c>
      <c r="E163" s="214">
        <f>IF(Q$13&gt;1,"未定",ROUND(((Q$9-SUM(C$9:C162))*Q$14/100)/12,0))</f>
        <v>0</v>
      </c>
      <c r="F163" s="213">
        <f t="shared" si="14"/>
        <v>0</v>
      </c>
      <c r="G163" s="212" t="s">
        <v>528</v>
      </c>
      <c r="H163" s="211">
        <f>SUM(B153:B164)</f>
        <v>0</v>
      </c>
      <c r="I163" s="210"/>
      <c r="J163" s="210"/>
      <c r="K163" s="210"/>
      <c r="L163" s="210"/>
      <c r="M163" s="209">
        <f t="shared" si="16"/>
        <v>0</v>
      </c>
      <c r="N163" s="189"/>
      <c r="O163" s="189"/>
      <c r="Y163" s="184"/>
      <c r="Z163" s="184"/>
      <c r="AA163" s="184"/>
      <c r="AB163" s="183"/>
    </row>
    <row r="164" spans="1:28" s="179" customFormat="1" ht="18" customHeight="1" x14ac:dyDescent="0.15">
      <c r="A164" s="208">
        <f t="shared" si="17"/>
        <v>0</v>
      </c>
      <c r="B164" s="207">
        <f t="shared" si="15"/>
        <v>0</v>
      </c>
      <c r="C164" s="206">
        <f>IF(($Q$9-SUM($C$9:C163))&gt;0,$AB$9,0)</f>
        <v>0</v>
      </c>
      <c r="D164" s="205">
        <f>IF(($Q$10-SUM($D$9:D163))&gt;0,$AB$10,0)</f>
        <v>0</v>
      </c>
      <c r="E164" s="214">
        <f>IF(Q$13&gt;1,"未定",ROUND(((Q$9-SUM(C$9:C163))*Q$14/100)/12,0))</f>
        <v>0</v>
      </c>
      <c r="F164" s="203">
        <f t="shared" si="14"/>
        <v>0</v>
      </c>
      <c r="G164" s="202" t="s">
        <v>527</v>
      </c>
      <c r="H164" s="201">
        <f>IF(Q$13&gt;1,"未定",SUM(E153:E164))</f>
        <v>0</v>
      </c>
      <c r="I164" s="200"/>
      <c r="J164" s="200"/>
      <c r="K164" s="200"/>
      <c r="L164" s="200"/>
      <c r="M164" s="199">
        <f t="shared" si="16"/>
        <v>0</v>
      </c>
      <c r="N164" s="189"/>
      <c r="O164" s="189"/>
      <c r="Y164" s="184"/>
      <c r="Z164" s="184"/>
      <c r="AA164" s="184"/>
      <c r="AB164" s="183"/>
    </row>
    <row r="165" spans="1:28" s="179" customFormat="1" ht="18" customHeight="1" x14ac:dyDescent="0.15">
      <c r="A165" s="228">
        <f t="shared" si="17"/>
        <v>0</v>
      </c>
      <c r="B165" s="227">
        <f t="shared" si="15"/>
        <v>0</v>
      </c>
      <c r="C165" s="226">
        <f>IF(($Q$9-SUM($C$9:C164))&gt;0,$AB$9,0)</f>
        <v>0</v>
      </c>
      <c r="D165" s="225">
        <f>IF(($Q$10-SUM($D$9:D164))&gt;0,$AB$10,0)</f>
        <v>0</v>
      </c>
      <c r="E165" s="224">
        <f>IF(Q$13&gt;1,"未定",ROUND(((Q$9-SUM(C$9:C164))*Q$14/100)/12,0))</f>
        <v>0</v>
      </c>
      <c r="F165" s="223">
        <f t="shared" si="14"/>
        <v>0</v>
      </c>
      <c r="G165" s="1456" t="s">
        <v>555</v>
      </c>
      <c r="H165" s="1457"/>
      <c r="I165" s="222"/>
      <c r="J165" s="222"/>
      <c r="K165" s="222"/>
      <c r="L165" s="222"/>
      <c r="M165" s="221">
        <f t="shared" si="16"/>
        <v>0</v>
      </c>
      <c r="N165" s="189"/>
      <c r="O165" s="189"/>
      <c r="Y165" s="184"/>
      <c r="Z165" s="184"/>
      <c r="AA165" s="184"/>
      <c r="AB165" s="183"/>
    </row>
    <row r="166" spans="1:28" s="179" customFormat="1" ht="18" customHeight="1" x14ac:dyDescent="0.15">
      <c r="A166" s="218">
        <f t="shared" si="17"/>
        <v>0</v>
      </c>
      <c r="B166" s="217">
        <f t="shared" si="15"/>
        <v>0</v>
      </c>
      <c r="C166" s="216">
        <f>IF(($Q$9-SUM($C$9:C165))&gt;0,$AB$9,0)</f>
        <v>0</v>
      </c>
      <c r="D166" s="215">
        <f>IF(($Q$10-SUM($D$9:D165))&gt;0,$AB$10,0)</f>
        <v>0</v>
      </c>
      <c r="E166" s="214">
        <f>IF(Q$13&gt;1,"未定",ROUND(((Q$9-SUM(C$9:C165))*Q$14/100)/12,0))</f>
        <v>0</v>
      </c>
      <c r="F166" s="213">
        <f t="shared" si="14"/>
        <v>0</v>
      </c>
      <c r="G166" s="1458"/>
      <c r="H166" s="1459"/>
      <c r="I166" s="210"/>
      <c r="J166" s="210"/>
      <c r="K166" s="210"/>
      <c r="L166" s="210"/>
      <c r="M166" s="209">
        <f t="shared" si="16"/>
        <v>0</v>
      </c>
      <c r="N166" s="189"/>
      <c r="O166" s="189"/>
      <c r="Y166" s="184"/>
      <c r="Z166" s="184"/>
      <c r="AA166" s="184"/>
      <c r="AB166" s="183"/>
    </row>
    <row r="167" spans="1:28" s="179" customFormat="1" ht="18" customHeight="1" x14ac:dyDescent="0.15">
      <c r="A167" s="218">
        <f t="shared" si="17"/>
        <v>0</v>
      </c>
      <c r="B167" s="217">
        <f t="shared" si="15"/>
        <v>0</v>
      </c>
      <c r="C167" s="216">
        <f>IF(($Q$9-SUM($C$9:C166))&gt;0,$AB$9,0)</f>
        <v>0</v>
      </c>
      <c r="D167" s="215">
        <f>IF(($Q$10-SUM($D$9:D166))&gt;0,$AB$10,0)</f>
        <v>0</v>
      </c>
      <c r="E167" s="214">
        <f>IF(Q$13&gt;1,"未定",ROUND(((Q$9-SUM(C$9:C166))*Q$14/100)/12,0))</f>
        <v>0</v>
      </c>
      <c r="F167" s="213">
        <f t="shared" si="14"/>
        <v>0</v>
      </c>
      <c r="G167" s="1458"/>
      <c r="H167" s="1459"/>
      <c r="I167" s="210"/>
      <c r="J167" s="210"/>
      <c r="K167" s="210"/>
      <c r="L167" s="210"/>
      <c r="M167" s="209">
        <f t="shared" si="16"/>
        <v>0</v>
      </c>
      <c r="N167" s="189"/>
      <c r="O167" s="189"/>
      <c r="Y167" s="184"/>
      <c r="Z167" s="184"/>
      <c r="AA167" s="184"/>
      <c r="AB167" s="183"/>
    </row>
    <row r="168" spans="1:28" s="179" customFormat="1" ht="18" customHeight="1" x14ac:dyDescent="0.15">
      <c r="A168" s="218">
        <f t="shared" si="17"/>
        <v>0</v>
      </c>
      <c r="B168" s="217">
        <f t="shared" si="15"/>
        <v>0</v>
      </c>
      <c r="C168" s="216">
        <f>IF(($Q$9-SUM($C$9:C167))&gt;0,$AB$9,0)</f>
        <v>0</v>
      </c>
      <c r="D168" s="215">
        <f>IF(($Q$10-SUM($D$9:D167))&gt;0,$AB$10,0)</f>
        <v>0</v>
      </c>
      <c r="E168" s="214">
        <f>IF(Q$13&gt;1,"未定",ROUND(((Q$9-SUM(C$9:C167))*Q$14/100)/12,0))</f>
        <v>0</v>
      </c>
      <c r="F168" s="213">
        <f t="shared" si="14"/>
        <v>0</v>
      </c>
      <c r="G168" s="1458"/>
      <c r="H168" s="1459"/>
      <c r="I168" s="210"/>
      <c r="J168" s="210"/>
      <c r="K168" s="210"/>
      <c r="L168" s="210"/>
      <c r="M168" s="209">
        <f t="shared" si="16"/>
        <v>0</v>
      </c>
      <c r="N168" s="189"/>
      <c r="O168" s="189"/>
      <c r="Y168" s="184"/>
      <c r="Z168" s="184"/>
      <c r="AA168" s="184"/>
      <c r="AB168" s="183"/>
    </row>
    <row r="169" spans="1:28" s="179" customFormat="1" ht="18" customHeight="1" x14ac:dyDescent="0.15">
      <c r="A169" s="218">
        <f t="shared" si="17"/>
        <v>0</v>
      </c>
      <c r="B169" s="217">
        <f t="shared" si="15"/>
        <v>0</v>
      </c>
      <c r="C169" s="216">
        <f>IF(($Q$9-SUM($C$9:C168))&gt;0,$AB$9,0)</f>
        <v>0</v>
      </c>
      <c r="D169" s="215">
        <f>IF(($Q$10-SUM($D$9:D168))&gt;0,$AB$10,0)</f>
        <v>0</v>
      </c>
      <c r="E169" s="214">
        <f>IF(Q$13&gt;1,"未定",ROUND(((Q$9-SUM(C$9:C168))*Q$14/100)/12,0))</f>
        <v>0</v>
      </c>
      <c r="F169" s="213">
        <f t="shared" si="14"/>
        <v>0</v>
      </c>
      <c r="G169" s="1458"/>
      <c r="H169" s="1459"/>
      <c r="I169" s="210"/>
      <c r="J169" s="210"/>
      <c r="K169" s="210"/>
      <c r="L169" s="210"/>
      <c r="M169" s="209">
        <f t="shared" si="16"/>
        <v>0</v>
      </c>
      <c r="N169" s="189"/>
      <c r="O169" s="189"/>
      <c r="Y169" s="184"/>
      <c r="Z169" s="184"/>
      <c r="AA169" s="184"/>
      <c r="AB169" s="183"/>
    </row>
    <row r="170" spans="1:28" s="179" customFormat="1" ht="18" customHeight="1" x14ac:dyDescent="0.15">
      <c r="A170" s="218">
        <f t="shared" si="17"/>
        <v>0</v>
      </c>
      <c r="B170" s="217">
        <f t="shared" si="15"/>
        <v>0</v>
      </c>
      <c r="C170" s="216">
        <f>IF(($Q$9-SUM($C$9:C169))&gt;0,$AB$9,0)</f>
        <v>0</v>
      </c>
      <c r="D170" s="215">
        <f>IF(($Q$10-SUM($D$9:D169))&gt;0,$AB$10,0)</f>
        <v>0</v>
      </c>
      <c r="E170" s="214">
        <f>IF(Q$13&gt;1,"未定",ROUND(((Q$9-SUM(C$9:C169))*Q$14/100)/12,0))</f>
        <v>0</v>
      </c>
      <c r="F170" s="213">
        <f t="shared" si="14"/>
        <v>0</v>
      </c>
      <c r="G170" s="1458"/>
      <c r="H170" s="1459"/>
      <c r="I170" s="210"/>
      <c r="J170" s="210"/>
      <c r="K170" s="210"/>
      <c r="L170" s="210"/>
      <c r="M170" s="209">
        <f t="shared" si="16"/>
        <v>0</v>
      </c>
      <c r="N170" s="189"/>
      <c r="O170" s="189"/>
      <c r="Y170" s="184"/>
      <c r="Z170" s="184"/>
      <c r="AA170" s="184"/>
      <c r="AB170" s="183"/>
    </row>
    <row r="171" spans="1:28" s="179" customFormat="1" ht="18" customHeight="1" x14ac:dyDescent="0.15">
      <c r="A171" s="218">
        <f t="shared" si="17"/>
        <v>0</v>
      </c>
      <c r="B171" s="217">
        <f t="shared" si="15"/>
        <v>0</v>
      </c>
      <c r="C171" s="216">
        <f>IF(($Q$9-SUM($C$9:C170))&gt;0,$AB$9,0)</f>
        <v>0</v>
      </c>
      <c r="D171" s="215">
        <f>IF(($Q$10-SUM($D$9:D170))&gt;0,$AB$10,0)</f>
        <v>0</v>
      </c>
      <c r="E171" s="214">
        <f>IF(Q$13&gt;1,"未定",ROUND(((Q$9-SUM(C$9:C170))*Q$14/100)/12,0))</f>
        <v>0</v>
      </c>
      <c r="F171" s="213">
        <f t="shared" si="14"/>
        <v>0</v>
      </c>
      <c r="G171" s="1458"/>
      <c r="H171" s="1459"/>
      <c r="I171" s="210"/>
      <c r="J171" s="210"/>
      <c r="K171" s="210"/>
      <c r="L171" s="210"/>
      <c r="M171" s="209">
        <f t="shared" si="16"/>
        <v>0</v>
      </c>
      <c r="N171" s="189"/>
      <c r="O171" s="189"/>
      <c r="Y171" s="184"/>
      <c r="Z171" s="184"/>
      <c r="AA171" s="184"/>
      <c r="AB171" s="183"/>
    </row>
    <row r="172" spans="1:28" s="179" customFormat="1" ht="18" customHeight="1" x14ac:dyDescent="0.15">
      <c r="A172" s="218">
        <f t="shared" si="17"/>
        <v>0</v>
      </c>
      <c r="B172" s="217">
        <f t="shared" si="15"/>
        <v>0</v>
      </c>
      <c r="C172" s="216">
        <f>IF(($Q$9-SUM($C$9:C171))&gt;0,$AB$9,0)</f>
        <v>0</v>
      </c>
      <c r="D172" s="215">
        <f>IF(($Q$10-SUM($D$9:D171))&gt;0,$AB$10,0)</f>
        <v>0</v>
      </c>
      <c r="E172" s="214">
        <f>IF(Q$13&gt;1,"未定",ROUND(((Q$9-SUM(C$9:C171))*Q$14/100)/12,0))</f>
        <v>0</v>
      </c>
      <c r="F172" s="213">
        <f t="shared" si="14"/>
        <v>0</v>
      </c>
      <c r="G172" s="1458"/>
      <c r="H172" s="1459"/>
      <c r="I172" s="210"/>
      <c r="J172" s="210"/>
      <c r="K172" s="210"/>
      <c r="L172" s="210"/>
      <c r="M172" s="209">
        <f t="shared" si="16"/>
        <v>0</v>
      </c>
      <c r="N172" s="189"/>
      <c r="O172" s="189"/>
      <c r="Y172" s="184"/>
      <c r="Z172" s="184"/>
      <c r="AA172" s="184"/>
      <c r="AB172" s="183"/>
    </row>
    <row r="173" spans="1:28" s="179" customFormat="1" ht="18" customHeight="1" x14ac:dyDescent="0.15">
      <c r="A173" s="218">
        <f t="shared" si="17"/>
        <v>0</v>
      </c>
      <c r="B173" s="217">
        <f t="shared" si="15"/>
        <v>0</v>
      </c>
      <c r="C173" s="216">
        <f>IF(($Q$9-SUM($C$9:C172))&gt;0,$AB$9,0)</f>
        <v>0</v>
      </c>
      <c r="D173" s="215">
        <f>IF(($Q$10-SUM($D$9:D172))&gt;0,$AB$10,0)</f>
        <v>0</v>
      </c>
      <c r="E173" s="214">
        <f>IF(Q$13&gt;1,"未定",ROUND(((Q$9-SUM(C$9:C172))*Q$14/100)/12,0))</f>
        <v>0</v>
      </c>
      <c r="F173" s="213">
        <f t="shared" si="14"/>
        <v>0</v>
      </c>
      <c r="G173" s="1458"/>
      <c r="H173" s="1459"/>
      <c r="I173" s="210"/>
      <c r="J173" s="210"/>
      <c r="K173" s="210"/>
      <c r="L173" s="210"/>
      <c r="M173" s="209">
        <f t="shared" si="16"/>
        <v>0</v>
      </c>
      <c r="N173" s="189"/>
      <c r="O173" s="189"/>
      <c r="Y173" s="184"/>
      <c r="Z173" s="184"/>
      <c r="AA173" s="184"/>
      <c r="AB173" s="183"/>
    </row>
    <row r="174" spans="1:28" s="179" customFormat="1" ht="18" customHeight="1" x14ac:dyDescent="0.15">
      <c r="A174" s="218">
        <f t="shared" si="17"/>
        <v>0</v>
      </c>
      <c r="B174" s="217">
        <f t="shared" si="15"/>
        <v>0</v>
      </c>
      <c r="C174" s="216">
        <f>IF(($Q$9-SUM($C$9:C173))&gt;0,$AB$9,0)</f>
        <v>0</v>
      </c>
      <c r="D174" s="215">
        <f>IF(($Q$10-SUM($D$9:D173))&gt;0,$AB$10,0)</f>
        <v>0</v>
      </c>
      <c r="E174" s="214">
        <f>IF(Q$13&gt;1,"未定",ROUND(((Q$9-SUM(C$9:C173))*Q$14/100)/12,0))</f>
        <v>0</v>
      </c>
      <c r="F174" s="213">
        <f t="shared" si="14"/>
        <v>0</v>
      </c>
      <c r="G174" s="220" t="s">
        <v>529</v>
      </c>
      <c r="H174" s="219">
        <f>IF(Q$13&gt;1,"未定",SUM(F165:F176))</f>
        <v>0</v>
      </c>
      <c r="I174" s="210"/>
      <c r="J174" s="210"/>
      <c r="K174" s="210"/>
      <c r="L174" s="210"/>
      <c r="M174" s="209">
        <f t="shared" si="16"/>
        <v>0</v>
      </c>
      <c r="N174" s="189"/>
      <c r="O174" s="189"/>
      <c r="Y174" s="184"/>
      <c r="Z174" s="184"/>
      <c r="AA174" s="184"/>
      <c r="AB174" s="183"/>
    </row>
    <row r="175" spans="1:28" s="179" customFormat="1" ht="18" customHeight="1" x14ac:dyDescent="0.15">
      <c r="A175" s="218">
        <f t="shared" si="17"/>
        <v>0</v>
      </c>
      <c r="B175" s="217">
        <f t="shared" si="15"/>
        <v>0</v>
      </c>
      <c r="C175" s="216">
        <f>IF(($Q$9-SUM($C$9:C174))&gt;0,$AB$9,0)</f>
        <v>0</v>
      </c>
      <c r="D175" s="215">
        <f>IF(($Q$10-SUM($D$9:D174))&gt;0,$AB$10,0)</f>
        <v>0</v>
      </c>
      <c r="E175" s="214">
        <f>IF(Q$13&gt;1,"未定",ROUND(((Q$9-SUM(C$9:C174))*Q$14/100)/12,0))</f>
        <v>0</v>
      </c>
      <c r="F175" s="213">
        <f t="shared" si="14"/>
        <v>0</v>
      </c>
      <c r="G175" s="212" t="s">
        <v>528</v>
      </c>
      <c r="H175" s="211">
        <f>SUM(B165:B176)</f>
        <v>0</v>
      </c>
      <c r="I175" s="210"/>
      <c r="J175" s="210"/>
      <c r="K175" s="210"/>
      <c r="L175" s="210"/>
      <c r="M175" s="209">
        <f t="shared" si="16"/>
        <v>0</v>
      </c>
      <c r="N175" s="189"/>
      <c r="O175" s="189"/>
      <c r="Y175" s="184"/>
      <c r="Z175" s="184"/>
      <c r="AA175" s="184"/>
      <c r="AB175" s="183"/>
    </row>
    <row r="176" spans="1:28" s="179" customFormat="1" ht="18" customHeight="1" x14ac:dyDescent="0.15">
      <c r="A176" s="208">
        <f t="shared" si="17"/>
        <v>0</v>
      </c>
      <c r="B176" s="207">
        <f t="shared" si="15"/>
        <v>0</v>
      </c>
      <c r="C176" s="206">
        <f>IF(($Q$9-SUM($C$9:C175))&gt;0,$AB$9,0)</f>
        <v>0</v>
      </c>
      <c r="D176" s="205">
        <f>IF(($Q$10-SUM($D$9:D175))&gt;0,$AB$10,0)</f>
        <v>0</v>
      </c>
      <c r="E176" s="214">
        <f>IF(Q$13&gt;1,"未定",ROUND(((Q$9-SUM(C$9:C175))*Q$14/100)/12,0))</f>
        <v>0</v>
      </c>
      <c r="F176" s="203">
        <f t="shared" si="14"/>
        <v>0</v>
      </c>
      <c r="G176" s="202" t="s">
        <v>527</v>
      </c>
      <c r="H176" s="201">
        <f>IF(Q$13&gt;1,"未定",SUM(E165:E176))</f>
        <v>0</v>
      </c>
      <c r="I176" s="200"/>
      <c r="J176" s="200"/>
      <c r="K176" s="200"/>
      <c r="L176" s="200"/>
      <c r="M176" s="199">
        <f t="shared" si="16"/>
        <v>0</v>
      </c>
      <c r="N176" s="189"/>
      <c r="O176" s="189"/>
      <c r="Y176" s="184"/>
      <c r="Z176" s="184"/>
      <c r="AA176" s="184"/>
      <c r="AB176" s="183"/>
    </row>
    <row r="177" spans="1:28" s="179" customFormat="1" ht="18" customHeight="1" x14ac:dyDescent="0.15">
      <c r="A177" s="228">
        <f t="shared" si="17"/>
        <v>0</v>
      </c>
      <c r="B177" s="227">
        <f t="shared" si="15"/>
        <v>0</v>
      </c>
      <c r="C177" s="226">
        <f>IF(($Q$9-SUM($C$9:C176))&gt;0,$AB$9,0)</f>
        <v>0</v>
      </c>
      <c r="D177" s="225">
        <f>IF(($Q$10-SUM($D$9:D176))&gt;0,$AB$10,0)</f>
        <v>0</v>
      </c>
      <c r="E177" s="224">
        <f>IF(Q$13&gt;1,"未定",ROUND(((Q$9-SUM(C$9:C176))*Q$14/100)/12,0))</f>
        <v>0</v>
      </c>
      <c r="F177" s="223">
        <f t="shared" si="14"/>
        <v>0</v>
      </c>
      <c r="G177" s="1456" t="s">
        <v>554</v>
      </c>
      <c r="H177" s="1457"/>
      <c r="I177" s="222"/>
      <c r="J177" s="222"/>
      <c r="K177" s="222"/>
      <c r="L177" s="222"/>
      <c r="M177" s="221">
        <f t="shared" si="16"/>
        <v>0</v>
      </c>
      <c r="N177" s="189"/>
      <c r="O177" s="189"/>
      <c r="Y177" s="184"/>
      <c r="Z177" s="184"/>
      <c r="AA177" s="184"/>
      <c r="AB177" s="183"/>
    </row>
    <row r="178" spans="1:28" s="179" customFormat="1" ht="18" customHeight="1" x14ac:dyDescent="0.15">
      <c r="A178" s="218">
        <f t="shared" si="17"/>
        <v>0</v>
      </c>
      <c r="B178" s="217">
        <f t="shared" si="15"/>
        <v>0</v>
      </c>
      <c r="C178" s="216">
        <f>IF(($Q$9-SUM($C$9:C177))&gt;0,$AB$9,0)</f>
        <v>0</v>
      </c>
      <c r="D178" s="215">
        <f>IF(($Q$10-SUM($D$9:D177))&gt;0,$AB$10,0)</f>
        <v>0</v>
      </c>
      <c r="E178" s="214">
        <f>IF(Q$13&gt;1,"未定",ROUND(((Q$9-SUM(C$9:C177))*Q$14/100)/12,0))</f>
        <v>0</v>
      </c>
      <c r="F178" s="213">
        <f t="shared" si="14"/>
        <v>0</v>
      </c>
      <c r="G178" s="1458"/>
      <c r="H178" s="1459"/>
      <c r="I178" s="210"/>
      <c r="J178" s="210"/>
      <c r="K178" s="210"/>
      <c r="L178" s="210"/>
      <c r="M178" s="209">
        <f t="shared" si="16"/>
        <v>0</v>
      </c>
      <c r="N178" s="189"/>
      <c r="O178" s="189"/>
      <c r="Y178" s="184"/>
      <c r="Z178" s="184"/>
      <c r="AA178" s="184"/>
      <c r="AB178" s="183"/>
    </row>
    <row r="179" spans="1:28" s="179" customFormat="1" ht="18" customHeight="1" x14ac:dyDescent="0.15">
      <c r="A179" s="218">
        <f t="shared" si="17"/>
        <v>0</v>
      </c>
      <c r="B179" s="217">
        <f t="shared" si="15"/>
        <v>0</v>
      </c>
      <c r="C179" s="216">
        <f>IF(($Q$9-SUM($C$9:C178))&gt;0,$AB$9,0)</f>
        <v>0</v>
      </c>
      <c r="D179" s="215">
        <f>IF(($Q$10-SUM($D$9:D178))&gt;0,$AB$10,0)</f>
        <v>0</v>
      </c>
      <c r="E179" s="214">
        <f>IF(Q$13&gt;1,"未定",ROUND(((Q$9-SUM(C$9:C178))*Q$14/100)/12,0))</f>
        <v>0</v>
      </c>
      <c r="F179" s="213">
        <f t="shared" si="14"/>
        <v>0</v>
      </c>
      <c r="G179" s="1458"/>
      <c r="H179" s="1459"/>
      <c r="I179" s="210"/>
      <c r="J179" s="210"/>
      <c r="K179" s="210"/>
      <c r="L179" s="210"/>
      <c r="M179" s="209">
        <f t="shared" si="16"/>
        <v>0</v>
      </c>
      <c r="N179" s="189"/>
      <c r="O179" s="189"/>
      <c r="Y179" s="184"/>
      <c r="Z179" s="184"/>
      <c r="AA179" s="184"/>
      <c r="AB179" s="183"/>
    </row>
    <row r="180" spans="1:28" s="179" customFormat="1" ht="18" customHeight="1" x14ac:dyDescent="0.15">
      <c r="A180" s="218">
        <f t="shared" si="17"/>
        <v>0</v>
      </c>
      <c r="B180" s="217">
        <f t="shared" si="15"/>
        <v>0</v>
      </c>
      <c r="C180" s="216">
        <f>IF(($Q$9-SUM($C$9:C179))&gt;0,$AB$9,0)</f>
        <v>0</v>
      </c>
      <c r="D180" s="215">
        <f>IF(($Q$10-SUM($D$9:D179))&gt;0,$AB$10,0)</f>
        <v>0</v>
      </c>
      <c r="E180" s="214">
        <f>IF(Q$13&gt;1,"未定",ROUND(((Q$9-SUM(C$9:C179))*Q$14/100)/12,0))</f>
        <v>0</v>
      </c>
      <c r="F180" s="213">
        <f t="shared" si="14"/>
        <v>0</v>
      </c>
      <c r="G180" s="1458"/>
      <c r="H180" s="1459"/>
      <c r="I180" s="210"/>
      <c r="J180" s="210"/>
      <c r="K180" s="210"/>
      <c r="L180" s="210"/>
      <c r="M180" s="209">
        <f t="shared" si="16"/>
        <v>0</v>
      </c>
      <c r="N180" s="189"/>
      <c r="O180" s="189"/>
      <c r="Y180" s="184"/>
      <c r="Z180" s="184"/>
      <c r="AA180" s="184"/>
      <c r="AB180" s="183"/>
    </row>
    <row r="181" spans="1:28" s="179" customFormat="1" ht="18" customHeight="1" x14ac:dyDescent="0.15">
      <c r="A181" s="218">
        <f t="shared" si="17"/>
        <v>0</v>
      </c>
      <c r="B181" s="217">
        <f t="shared" si="15"/>
        <v>0</v>
      </c>
      <c r="C181" s="216">
        <f>IF(($Q$9-SUM($C$9:C180))&gt;0,$AB$9,0)</f>
        <v>0</v>
      </c>
      <c r="D181" s="215">
        <f>IF(($Q$10-SUM($D$9:D180))&gt;0,$AB$10,0)</f>
        <v>0</v>
      </c>
      <c r="E181" s="214">
        <f>IF(Q$13&gt;1,"未定",ROUND(((Q$9-SUM(C$9:C180))*Q$14/100)/12,0))</f>
        <v>0</v>
      </c>
      <c r="F181" s="213">
        <f t="shared" si="14"/>
        <v>0</v>
      </c>
      <c r="G181" s="1458"/>
      <c r="H181" s="1459"/>
      <c r="I181" s="210"/>
      <c r="J181" s="210"/>
      <c r="K181" s="210"/>
      <c r="L181" s="210"/>
      <c r="M181" s="209">
        <f t="shared" si="16"/>
        <v>0</v>
      </c>
      <c r="N181" s="189"/>
      <c r="O181" s="189"/>
      <c r="Y181" s="184"/>
      <c r="Z181" s="184"/>
      <c r="AA181" s="184"/>
      <c r="AB181" s="183"/>
    </row>
    <row r="182" spans="1:28" s="179" customFormat="1" ht="18" customHeight="1" x14ac:dyDescent="0.15">
      <c r="A182" s="218">
        <f t="shared" si="17"/>
        <v>0</v>
      </c>
      <c r="B182" s="217">
        <f t="shared" si="15"/>
        <v>0</v>
      </c>
      <c r="C182" s="216">
        <f>IF(($Q$9-SUM($C$9:C181))&gt;0,$AB$9,0)</f>
        <v>0</v>
      </c>
      <c r="D182" s="215">
        <f>IF(($Q$10-SUM($D$9:D181))&gt;0,$AB$10,0)</f>
        <v>0</v>
      </c>
      <c r="E182" s="214">
        <f>IF(Q$13&gt;1,"未定",ROUND(((Q$9-SUM(C$9:C181))*Q$14/100)/12,0))</f>
        <v>0</v>
      </c>
      <c r="F182" s="213">
        <f t="shared" si="14"/>
        <v>0</v>
      </c>
      <c r="G182" s="1458"/>
      <c r="H182" s="1459"/>
      <c r="I182" s="210"/>
      <c r="J182" s="210"/>
      <c r="K182" s="210"/>
      <c r="L182" s="210"/>
      <c r="M182" s="209">
        <f t="shared" si="16"/>
        <v>0</v>
      </c>
      <c r="N182" s="189"/>
      <c r="O182" s="189"/>
      <c r="Y182" s="184"/>
      <c r="Z182" s="184"/>
      <c r="AA182" s="184"/>
      <c r="AB182" s="183"/>
    </row>
    <row r="183" spans="1:28" s="179" customFormat="1" ht="18" customHeight="1" x14ac:dyDescent="0.15">
      <c r="A183" s="218">
        <f t="shared" si="17"/>
        <v>0</v>
      </c>
      <c r="B183" s="217">
        <f t="shared" si="15"/>
        <v>0</v>
      </c>
      <c r="C183" s="216">
        <f>IF(($Q$9-SUM($C$9:C182))&gt;0,$AB$9,0)</f>
        <v>0</v>
      </c>
      <c r="D183" s="215">
        <f>IF(($Q$10-SUM($D$9:D182))&gt;0,$AB$10,0)</f>
        <v>0</v>
      </c>
      <c r="E183" s="214">
        <f>IF(Q$13&gt;1,"未定",ROUND(((Q$9-SUM(C$9:C182))*Q$14/100)/12,0))</f>
        <v>0</v>
      </c>
      <c r="F183" s="213">
        <f t="shared" si="14"/>
        <v>0</v>
      </c>
      <c r="G183" s="1458"/>
      <c r="H183" s="1459"/>
      <c r="I183" s="210"/>
      <c r="J183" s="210"/>
      <c r="K183" s="210"/>
      <c r="L183" s="210"/>
      <c r="M183" s="209">
        <f t="shared" si="16"/>
        <v>0</v>
      </c>
      <c r="N183" s="189"/>
      <c r="O183" s="189"/>
      <c r="Y183" s="184"/>
      <c r="Z183" s="184"/>
      <c r="AA183" s="184"/>
      <c r="AB183" s="183"/>
    </row>
    <row r="184" spans="1:28" s="179" customFormat="1" ht="18" customHeight="1" x14ac:dyDescent="0.15">
      <c r="A184" s="218">
        <f t="shared" si="17"/>
        <v>0</v>
      </c>
      <c r="B184" s="217">
        <f t="shared" si="15"/>
        <v>0</v>
      </c>
      <c r="C184" s="216">
        <f>IF(($Q$9-SUM($C$9:C183))&gt;0,$AB$9,0)</f>
        <v>0</v>
      </c>
      <c r="D184" s="215">
        <f>IF(($Q$10-SUM($D$9:D183))&gt;0,$AB$10,0)</f>
        <v>0</v>
      </c>
      <c r="E184" s="214">
        <f>IF(Q$13&gt;1,"未定",ROUND(((Q$9-SUM(C$9:C183))*Q$14/100)/12,0))</f>
        <v>0</v>
      </c>
      <c r="F184" s="213">
        <f t="shared" si="14"/>
        <v>0</v>
      </c>
      <c r="G184" s="1458"/>
      <c r="H184" s="1459"/>
      <c r="I184" s="210"/>
      <c r="J184" s="210"/>
      <c r="K184" s="210"/>
      <c r="L184" s="210"/>
      <c r="M184" s="209">
        <f t="shared" si="16"/>
        <v>0</v>
      </c>
      <c r="N184" s="189"/>
      <c r="O184" s="189"/>
      <c r="Y184" s="184"/>
      <c r="Z184" s="184"/>
      <c r="AA184" s="184"/>
      <c r="AB184" s="183"/>
    </row>
    <row r="185" spans="1:28" s="179" customFormat="1" ht="18" customHeight="1" x14ac:dyDescent="0.15">
      <c r="A185" s="218">
        <f t="shared" si="17"/>
        <v>0</v>
      </c>
      <c r="B185" s="217">
        <f t="shared" si="15"/>
        <v>0</v>
      </c>
      <c r="C185" s="216">
        <f>IF(($Q$9-SUM($C$9:C184))&gt;0,$AB$9,0)</f>
        <v>0</v>
      </c>
      <c r="D185" s="215">
        <f>IF(($Q$10-SUM($D$9:D184))&gt;0,$AB$10,0)</f>
        <v>0</v>
      </c>
      <c r="E185" s="214">
        <f>IF(Q$13&gt;1,"未定",ROUND(((Q$9-SUM(C$9:C184))*Q$14/100)/12,0))</f>
        <v>0</v>
      </c>
      <c r="F185" s="213">
        <f t="shared" si="14"/>
        <v>0</v>
      </c>
      <c r="G185" s="1458"/>
      <c r="H185" s="1459"/>
      <c r="I185" s="210"/>
      <c r="J185" s="210"/>
      <c r="K185" s="210"/>
      <c r="L185" s="210"/>
      <c r="M185" s="209">
        <f t="shared" si="16"/>
        <v>0</v>
      </c>
      <c r="N185" s="189"/>
      <c r="O185" s="189"/>
      <c r="Y185" s="184"/>
      <c r="Z185" s="184"/>
      <c r="AA185" s="184"/>
      <c r="AB185" s="183"/>
    </row>
    <row r="186" spans="1:28" s="179" customFormat="1" ht="18" customHeight="1" x14ac:dyDescent="0.15">
      <c r="A186" s="218">
        <f t="shared" si="17"/>
        <v>0</v>
      </c>
      <c r="B186" s="217">
        <f t="shared" si="15"/>
        <v>0</v>
      </c>
      <c r="C186" s="216">
        <f>IF(($Q$9-SUM($C$9:C185))&gt;0,$AB$9,0)</f>
        <v>0</v>
      </c>
      <c r="D186" s="215">
        <f>IF(($Q$10-SUM($D$9:D185))&gt;0,$AB$10,0)</f>
        <v>0</v>
      </c>
      <c r="E186" s="214">
        <f>IF(Q$13&gt;1,"未定",ROUND(((Q$9-SUM(C$9:C185))*Q$14/100)/12,0))</f>
        <v>0</v>
      </c>
      <c r="F186" s="213">
        <f t="shared" si="14"/>
        <v>0</v>
      </c>
      <c r="G186" s="220" t="s">
        <v>529</v>
      </c>
      <c r="H186" s="219">
        <f>IF(Q$13&gt;1,"未定",SUM(F177:F188))</f>
        <v>0</v>
      </c>
      <c r="I186" s="210"/>
      <c r="J186" s="210"/>
      <c r="K186" s="210"/>
      <c r="L186" s="210"/>
      <c r="M186" s="209">
        <f t="shared" si="16"/>
        <v>0</v>
      </c>
      <c r="N186" s="189"/>
      <c r="O186" s="189"/>
      <c r="Y186" s="184"/>
      <c r="Z186" s="184"/>
      <c r="AA186" s="184"/>
      <c r="AB186" s="183"/>
    </row>
    <row r="187" spans="1:28" s="179" customFormat="1" ht="18" customHeight="1" x14ac:dyDescent="0.15">
      <c r="A187" s="218">
        <f t="shared" si="17"/>
        <v>0</v>
      </c>
      <c r="B187" s="217">
        <f t="shared" si="15"/>
        <v>0</v>
      </c>
      <c r="C187" s="216">
        <f>IF(($Q$9-SUM($C$9:C186))&gt;0,$AB$9,0)</f>
        <v>0</v>
      </c>
      <c r="D187" s="215">
        <f>IF(($Q$10-SUM($D$9:D186))&gt;0,$AB$10,0)</f>
        <v>0</v>
      </c>
      <c r="E187" s="214">
        <f>IF(Q$13&gt;1,"未定",ROUND(((Q$9-SUM(C$9:C186))*Q$14/100)/12,0))</f>
        <v>0</v>
      </c>
      <c r="F187" s="213">
        <f t="shared" si="14"/>
        <v>0</v>
      </c>
      <c r="G187" s="212" t="s">
        <v>528</v>
      </c>
      <c r="H187" s="211">
        <f>SUM(B177:B188)</f>
        <v>0</v>
      </c>
      <c r="I187" s="210"/>
      <c r="J187" s="210"/>
      <c r="K187" s="210"/>
      <c r="L187" s="210"/>
      <c r="M187" s="209">
        <f t="shared" si="16"/>
        <v>0</v>
      </c>
      <c r="N187" s="189"/>
      <c r="O187" s="189"/>
      <c r="Y187" s="184"/>
      <c r="Z187" s="184"/>
      <c r="AA187" s="184"/>
      <c r="AB187" s="183"/>
    </row>
    <row r="188" spans="1:28" s="179" customFormat="1" ht="18" customHeight="1" x14ac:dyDescent="0.15">
      <c r="A188" s="208">
        <f t="shared" si="17"/>
        <v>0</v>
      </c>
      <c r="B188" s="207">
        <f t="shared" si="15"/>
        <v>0</v>
      </c>
      <c r="C188" s="206">
        <f>IF(($Q$9-SUM($C$9:C187))&gt;0,$AB$9,0)</f>
        <v>0</v>
      </c>
      <c r="D188" s="205">
        <f>IF(($Q$10-SUM($D$9:D187))&gt;0,$AB$10,0)</f>
        <v>0</v>
      </c>
      <c r="E188" s="204">
        <f>IF(Q$13&gt;1,"未定",ROUND(((Q$9-SUM(C$9:C187))*Q$14/100)/12,0))</f>
        <v>0</v>
      </c>
      <c r="F188" s="203">
        <f t="shared" si="14"/>
        <v>0</v>
      </c>
      <c r="G188" s="202" t="s">
        <v>527</v>
      </c>
      <c r="H188" s="201">
        <f>IF(Q$13&gt;1,"未定",SUM(E177:E188))</f>
        <v>0</v>
      </c>
      <c r="I188" s="200"/>
      <c r="J188" s="200"/>
      <c r="K188" s="200"/>
      <c r="L188" s="200"/>
      <c r="M188" s="199">
        <f t="shared" si="16"/>
        <v>0</v>
      </c>
      <c r="N188" s="189"/>
      <c r="O188" s="189"/>
      <c r="Y188" s="184"/>
      <c r="Z188" s="184"/>
      <c r="AA188" s="184"/>
      <c r="AB188" s="183"/>
    </row>
    <row r="189" spans="1:28" s="179" customFormat="1" ht="18" customHeight="1" x14ac:dyDescent="0.15">
      <c r="A189" s="228">
        <f t="shared" si="17"/>
        <v>0</v>
      </c>
      <c r="B189" s="227">
        <f t="shared" si="15"/>
        <v>0</v>
      </c>
      <c r="C189" s="226">
        <f>IF(($Q$9-SUM($C$9:C188))&gt;0,$AB$9,0)</f>
        <v>0</v>
      </c>
      <c r="D189" s="225">
        <f>IF(($Q$10-SUM($D$9:D188))&gt;0,$AB$10,0)</f>
        <v>0</v>
      </c>
      <c r="E189" s="224">
        <f>IF(Q$13&gt;1,"未定",ROUND(((Q$9-SUM(C$9:C188))*Q$14/100)/12,0))</f>
        <v>0</v>
      </c>
      <c r="F189" s="223">
        <f t="shared" si="14"/>
        <v>0</v>
      </c>
      <c r="G189" s="1456" t="s">
        <v>553</v>
      </c>
      <c r="H189" s="1457"/>
      <c r="I189" s="222"/>
      <c r="J189" s="222"/>
      <c r="K189" s="222"/>
      <c r="L189" s="222"/>
      <c r="M189" s="221">
        <f t="shared" si="16"/>
        <v>0</v>
      </c>
      <c r="N189" s="189"/>
      <c r="O189" s="189"/>
      <c r="Y189" s="184"/>
      <c r="Z189" s="184"/>
      <c r="AA189" s="184"/>
      <c r="AB189" s="183"/>
    </row>
    <row r="190" spans="1:28" s="179" customFormat="1" ht="18" customHeight="1" x14ac:dyDescent="0.15">
      <c r="A190" s="218">
        <f t="shared" si="17"/>
        <v>0</v>
      </c>
      <c r="B190" s="217">
        <f t="shared" si="15"/>
        <v>0</v>
      </c>
      <c r="C190" s="216">
        <f>IF(($Q$9-SUM($C$9:C189))&gt;0,$AB$9,0)</f>
        <v>0</v>
      </c>
      <c r="D190" s="215">
        <f>IF(($Q$10-SUM($D$9:D189))&gt;0,$AB$10,0)</f>
        <v>0</v>
      </c>
      <c r="E190" s="214">
        <f>IF(Q$13&gt;1,"未定",ROUND(((Q$9-SUM(C$9:C189))*Q$14/100)/12,0))</f>
        <v>0</v>
      </c>
      <c r="F190" s="213">
        <f t="shared" si="14"/>
        <v>0</v>
      </c>
      <c r="G190" s="1458"/>
      <c r="H190" s="1459"/>
      <c r="I190" s="210"/>
      <c r="J190" s="210"/>
      <c r="K190" s="210"/>
      <c r="L190" s="210"/>
      <c r="M190" s="209">
        <f t="shared" si="16"/>
        <v>0</v>
      </c>
      <c r="N190" s="189"/>
      <c r="O190" s="189"/>
      <c r="Y190" s="184"/>
      <c r="Z190" s="184"/>
      <c r="AA190" s="184"/>
      <c r="AB190" s="183"/>
    </row>
    <row r="191" spans="1:28" s="179" customFormat="1" ht="18" customHeight="1" x14ac:dyDescent="0.15">
      <c r="A191" s="218">
        <f t="shared" si="17"/>
        <v>0</v>
      </c>
      <c r="B191" s="217">
        <f t="shared" si="15"/>
        <v>0</v>
      </c>
      <c r="C191" s="216">
        <f>IF(($Q$9-SUM($C$9:C190))&gt;0,$AB$9,0)</f>
        <v>0</v>
      </c>
      <c r="D191" s="215">
        <f>IF(($Q$10-SUM($D$9:D190))&gt;0,$AB$10,0)</f>
        <v>0</v>
      </c>
      <c r="E191" s="214">
        <f>IF(Q$13&gt;1,"未定",ROUND(((Q$9-SUM(C$9:C190))*Q$14/100)/12,0))</f>
        <v>0</v>
      </c>
      <c r="F191" s="213">
        <f t="shared" si="14"/>
        <v>0</v>
      </c>
      <c r="G191" s="1458"/>
      <c r="H191" s="1459"/>
      <c r="I191" s="210"/>
      <c r="J191" s="210"/>
      <c r="K191" s="210"/>
      <c r="L191" s="210"/>
      <c r="M191" s="209">
        <f t="shared" si="16"/>
        <v>0</v>
      </c>
      <c r="N191" s="189"/>
      <c r="O191" s="189"/>
      <c r="Y191" s="184"/>
      <c r="Z191" s="184"/>
      <c r="AA191" s="184"/>
      <c r="AB191" s="183"/>
    </row>
    <row r="192" spans="1:28" s="179" customFormat="1" ht="18" customHeight="1" x14ac:dyDescent="0.15">
      <c r="A192" s="218">
        <f t="shared" si="17"/>
        <v>0</v>
      </c>
      <c r="B192" s="217">
        <f t="shared" si="15"/>
        <v>0</v>
      </c>
      <c r="C192" s="216">
        <f>IF(($Q$9-SUM($C$9:C191))&gt;0,$AB$9,0)</f>
        <v>0</v>
      </c>
      <c r="D192" s="215">
        <f>IF(($Q$10-SUM($D$9:D191))&gt;0,$AB$10,0)</f>
        <v>0</v>
      </c>
      <c r="E192" s="214">
        <f>IF(Q$13&gt;1,"未定",ROUND(((Q$9-SUM(C$9:C191))*Q$14/100)/12,0))</f>
        <v>0</v>
      </c>
      <c r="F192" s="213">
        <f t="shared" si="14"/>
        <v>0</v>
      </c>
      <c r="G192" s="1458"/>
      <c r="H192" s="1459"/>
      <c r="I192" s="210"/>
      <c r="J192" s="210"/>
      <c r="K192" s="210"/>
      <c r="L192" s="210"/>
      <c r="M192" s="209">
        <f t="shared" si="16"/>
        <v>0</v>
      </c>
      <c r="N192" s="189"/>
      <c r="O192" s="189"/>
      <c r="Y192" s="184"/>
      <c r="Z192" s="184"/>
      <c r="AA192" s="184"/>
      <c r="AB192" s="183"/>
    </row>
    <row r="193" spans="1:28" s="179" customFormat="1" ht="18" customHeight="1" x14ac:dyDescent="0.15">
      <c r="A193" s="218">
        <f t="shared" si="17"/>
        <v>0</v>
      </c>
      <c r="B193" s="217">
        <f t="shared" si="15"/>
        <v>0</v>
      </c>
      <c r="C193" s="216">
        <f>IF(($Q$9-SUM($C$9:C192))&gt;0,$AB$9,0)</f>
        <v>0</v>
      </c>
      <c r="D193" s="215">
        <f>IF(($Q$10-SUM($D$9:D192))&gt;0,$AB$10,0)</f>
        <v>0</v>
      </c>
      <c r="E193" s="214">
        <f>IF(Q$13&gt;1,"未定",ROUND(((Q$9-SUM(C$9:C192))*Q$14/100)/12,0))</f>
        <v>0</v>
      </c>
      <c r="F193" s="213">
        <f t="shared" ref="F193:F256" si="18">IF(Q$13&gt;1,"未定",B193+E193)</f>
        <v>0</v>
      </c>
      <c r="G193" s="1458"/>
      <c r="H193" s="1459"/>
      <c r="I193" s="210"/>
      <c r="J193" s="210"/>
      <c r="K193" s="210"/>
      <c r="L193" s="210"/>
      <c r="M193" s="209">
        <f t="shared" si="16"/>
        <v>0</v>
      </c>
      <c r="N193" s="189"/>
      <c r="O193" s="189"/>
      <c r="Y193" s="184"/>
      <c r="Z193" s="184"/>
      <c r="AA193" s="184"/>
      <c r="AB193" s="183"/>
    </row>
    <row r="194" spans="1:28" s="179" customFormat="1" ht="18" customHeight="1" x14ac:dyDescent="0.15">
      <c r="A194" s="218">
        <f t="shared" si="17"/>
        <v>0</v>
      </c>
      <c r="B194" s="217">
        <f t="shared" si="15"/>
        <v>0</v>
      </c>
      <c r="C194" s="216">
        <f>IF(($Q$9-SUM($C$9:C193))&gt;0,$AB$9,0)</f>
        <v>0</v>
      </c>
      <c r="D194" s="215">
        <f>IF(($Q$10-SUM($D$9:D193))&gt;0,$AB$10,0)</f>
        <v>0</v>
      </c>
      <c r="E194" s="214">
        <f>IF(Q$13&gt;1,"未定",ROUND(((Q$9-SUM(C$9:C193))*Q$14/100)/12,0))</f>
        <v>0</v>
      </c>
      <c r="F194" s="213">
        <f t="shared" si="18"/>
        <v>0</v>
      </c>
      <c r="G194" s="1458"/>
      <c r="H194" s="1459"/>
      <c r="I194" s="210"/>
      <c r="J194" s="210"/>
      <c r="K194" s="210"/>
      <c r="L194" s="210"/>
      <c r="M194" s="209">
        <f t="shared" si="16"/>
        <v>0</v>
      </c>
      <c r="N194" s="189"/>
      <c r="O194" s="189"/>
      <c r="Y194" s="184"/>
      <c r="Z194" s="184"/>
      <c r="AA194" s="184"/>
      <c r="AB194" s="183"/>
    </row>
    <row r="195" spans="1:28" s="179" customFormat="1" ht="18" customHeight="1" x14ac:dyDescent="0.15">
      <c r="A195" s="218">
        <f t="shared" si="17"/>
        <v>0</v>
      </c>
      <c r="B195" s="217">
        <f t="shared" si="15"/>
        <v>0</v>
      </c>
      <c r="C195" s="216">
        <f>IF(($Q$9-SUM($C$9:C194))&gt;0,$AB$9,0)</f>
        <v>0</v>
      </c>
      <c r="D195" s="215">
        <f>IF(($Q$10-SUM($D$9:D194))&gt;0,$AB$10,0)</f>
        <v>0</v>
      </c>
      <c r="E195" s="214">
        <f>IF(Q$13&gt;1,"未定",ROUND(((Q$9-SUM(C$9:C194))*Q$14/100)/12,0))</f>
        <v>0</v>
      </c>
      <c r="F195" s="213">
        <f t="shared" si="18"/>
        <v>0</v>
      </c>
      <c r="G195" s="1458"/>
      <c r="H195" s="1459"/>
      <c r="I195" s="210"/>
      <c r="J195" s="210"/>
      <c r="K195" s="210"/>
      <c r="L195" s="210"/>
      <c r="M195" s="209">
        <f t="shared" si="16"/>
        <v>0</v>
      </c>
      <c r="N195" s="189"/>
      <c r="O195" s="189"/>
      <c r="Y195" s="184"/>
      <c r="Z195" s="184"/>
      <c r="AA195" s="184"/>
      <c r="AB195" s="183"/>
    </row>
    <row r="196" spans="1:28" s="179" customFormat="1" ht="18" customHeight="1" x14ac:dyDescent="0.15">
      <c r="A196" s="218">
        <f t="shared" si="17"/>
        <v>0</v>
      </c>
      <c r="B196" s="217">
        <f t="shared" si="15"/>
        <v>0</v>
      </c>
      <c r="C196" s="216">
        <f>IF(($Q$9-SUM($C$9:C195))&gt;0,$AB$9,0)</f>
        <v>0</v>
      </c>
      <c r="D196" s="215">
        <f>IF(($Q$10-SUM($D$9:D195))&gt;0,$AB$10,0)</f>
        <v>0</v>
      </c>
      <c r="E196" s="214">
        <f>IF(Q$13&gt;1,"未定",ROUND(((Q$9-SUM(C$9:C195))*Q$14/100)/12,0))</f>
        <v>0</v>
      </c>
      <c r="F196" s="213">
        <f t="shared" si="18"/>
        <v>0</v>
      </c>
      <c r="G196" s="1458"/>
      <c r="H196" s="1459"/>
      <c r="I196" s="210"/>
      <c r="J196" s="210"/>
      <c r="K196" s="210"/>
      <c r="L196" s="210"/>
      <c r="M196" s="209">
        <f t="shared" si="16"/>
        <v>0</v>
      </c>
      <c r="N196" s="189"/>
      <c r="O196" s="189"/>
      <c r="Y196" s="184"/>
      <c r="Z196" s="184"/>
      <c r="AA196" s="184"/>
      <c r="AB196" s="183"/>
    </row>
    <row r="197" spans="1:28" s="179" customFormat="1" ht="18" customHeight="1" x14ac:dyDescent="0.15">
      <c r="A197" s="218">
        <f t="shared" si="17"/>
        <v>0</v>
      </c>
      <c r="B197" s="217">
        <f t="shared" si="15"/>
        <v>0</v>
      </c>
      <c r="C197" s="216">
        <f>IF(($Q$9-SUM($C$9:C196))&gt;0,$AB$9,0)</f>
        <v>0</v>
      </c>
      <c r="D197" s="215">
        <f>IF(($Q$10-SUM($D$9:D196))&gt;0,$AB$10,0)</f>
        <v>0</v>
      </c>
      <c r="E197" s="214">
        <f>IF(Q$13&gt;1,"未定",ROUND(((Q$9-SUM(C$9:C196))*Q$14/100)/12,0))</f>
        <v>0</v>
      </c>
      <c r="F197" s="213">
        <f t="shared" si="18"/>
        <v>0</v>
      </c>
      <c r="G197" s="1458"/>
      <c r="H197" s="1459"/>
      <c r="I197" s="210"/>
      <c r="J197" s="210"/>
      <c r="K197" s="210"/>
      <c r="L197" s="210"/>
      <c r="M197" s="209">
        <f t="shared" si="16"/>
        <v>0</v>
      </c>
      <c r="N197" s="189"/>
      <c r="O197" s="189"/>
      <c r="Y197" s="184"/>
      <c r="Z197" s="184"/>
      <c r="AA197" s="184"/>
      <c r="AB197" s="183"/>
    </row>
    <row r="198" spans="1:28" s="179" customFormat="1" ht="18" customHeight="1" x14ac:dyDescent="0.15">
      <c r="A198" s="218">
        <f t="shared" si="17"/>
        <v>0</v>
      </c>
      <c r="B198" s="217">
        <f t="shared" si="15"/>
        <v>0</v>
      </c>
      <c r="C198" s="216">
        <f>IF(($Q$9-SUM($C$9:C197))&gt;0,$AB$9,0)</f>
        <v>0</v>
      </c>
      <c r="D198" s="215">
        <f>IF(($Q$10-SUM($D$9:D197))&gt;0,$AB$10,0)</f>
        <v>0</v>
      </c>
      <c r="E198" s="214">
        <f>IF(Q$13&gt;1,"未定",ROUND(((Q$9-SUM(C$9:C197))*Q$14/100)/12,0))</f>
        <v>0</v>
      </c>
      <c r="F198" s="213">
        <f t="shared" si="18"/>
        <v>0</v>
      </c>
      <c r="G198" s="220" t="s">
        <v>529</v>
      </c>
      <c r="H198" s="219">
        <f>IF(Q$13&gt;1,"未定",SUM(F189:F200))</f>
        <v>0</v>
      </c>
      <c r="I198" s="210"/>
      <c r="J198" s="210"/>
      <c r="K198" s="210"/>
      <c r="L198" s="210"/>
      <c r="M198" s="209">
        <f t="shared" si="16"/>
        <v>0</v>
      </c>
      <c r="N198" s="189"/>
      <c r="O198" s="189"/>
      <c r="Y198" s="184"/>
      <c r="Z198" s="184"/>
      <c r="AA198" s="184"/>
      <c r="AB198" s="183"/>
    </row>
    <row r="199" spans="1:28" s="179" customFormat="1" ht="18" customHeight="1" x14ac:dyDescent="0.15">
      <c r="A199" s="218">
        <f t="shared" si="17"/>
        <v>0</v>
      </c>
      <c r="B199" s="217">
        <f t="shared" si="15"/>
        <v>0</v>
      </c>
      <c r="C199" s="216">
        <f>IF(($Q$9-SUM($C$9:C198))&gt;0,$AB$9,0)</f>
        <v>0</v>
      </c>
      <c r="D199" s="215">
        <f>IF(($Q$10-SUM($D$9:D198))&gt;0,$AB$10,0)</f>
        <v>0</v>
      </c>
      <c r="E199" s="214">
        <f>IF(Q$13&gt;1,"未定",ROUND(((Q$9-SUM(C$9:C198))*Q$14/100)/12,0))</f>
        <v>0</v>
      </c>
      <c r="F199" s="213">
        <f t="shared" si="18"/>
        <v>0</v>
      </c>
      <c r="G199" s="212" t="s">
        <v>528</v>
      </c>
      <c r="H199" s="211">
        <f>SUM(B189:B200)</f>
        <v>0</v>
      </c>
      <c r="I199" s="210"/>
      <c r="J199" s="210"/>
      <c r="K199" s="210"/>
      <c r="L199" s="210"/>
      <c r="M199" s="209">
        <f t="shared" si="16"/>
        <v>0</v>
      </c>
      <c r="N199" s="189"/>
      <c r="O199" s="189"/>
      <c r="Y199" s="184"/>
      <c r="Z199" s="184"/>
      <c r="AA199" s="184"/>
      <c r="AB199" s="183"/>
    </row>
    <row r="200" spans="1:28" s="179" customFormat="1" ht="18" customHeight="1" x14ac:dyDescent="0.15">
      <c r="A200" s="208">
        <f t="shared" si="17"/>
        <v>0</v>
      </c>
      <c r="B200" s="207">
        <f t="shared" si="15"/>
        <v>0</v>
      </c>
      <c r="C200" s="206">
        <f>IF(($Q$9-SUM($C$9:C199))&gt;0,$AB$9,0)</f>
        <v>0</v>
      </c>
      <c r="D200" s="205">
        <f>IF(($Q$10-SUM($D$9:D199))&gt;0,$AB$10,0)</f>
        <v>0</v>
      </c>
      <c r="E200" s="214">
        <f>IF(Q$13&gt;1,"未定",ROUND(((Q$9-SUM(C$9:C199))*Q$14/100)/12,0))</f>
        <v>0</v>
      </c>
      <c r="F200" s="203">
        <f t="shared" si="18"/>
        <v>0</v>
      </c>
      <c r="G200" s="202" t="s">
        <v>527</v>
      </c>
      <c r="H200" s="201">
        <f>IF(Q$13&gt;1,"未定",SUM(E189:E200))</f>
        <v>0</v>
      </c>
      <c r="I200" s="200"/>
      <c r="J200" s="200"/>
      <c r="K200" s="200"/>
      <c r="L200" s="200"/>
      <c r="M200" s="199">
        <f t="shared" si="16"/>
        <v>0</v>
      </c>
      <c r="N200" s="189"/>
      <c r="O200" s="189"/>
      <c r="Y200" s="184"/>
      <c r="Z200" s="184"/>
      <c r="AA200" s="184"/>
      <c r="AB200" s="183"/>
    </row>
    <row r="201" spans="1:28" s="179" customFormat="1" ht="18" customHeight="1" x14ac:dyDescent="0.15">
      <c r="A201" s="228">
        <f t="shared" si="17"/>
        <v>0</v>
      </c>
      <c r="B201" s="227">
        <f t="shared" ref="B201:B264" si="19">SUM(C201:D201)</f>
        <v>0</v>
      </c>
      <c r="C201" s="226">
        <f>IF(($Q$9-SUM($C$9:C200))&gt;0,$AB$9,0)</f>
        <v>0</v>
      </c>
      <c r="D201" s="225">
        <f>IF(($Q$10-SUM($D$9:D200))&gt;0,$AB$10,0)</f>
        <v>0</v>
      </c>
      <c r="E201" s="224">
        <f>IF(Q$13&gt;1,"未定",ROUND(((Q$9-SUM(C$9:C200))*Q$14/100)/12,0))</f>
        <v>0</v>
      </c>
      <c r="F201" s="223">
        <f t="shared" si="18"/>
        <v>0</v>
      </c>
      <c r="G201" s="1456" t="s">
        <v>552</v>
      </c>
      <c r="H201" s="1457"/>
      <c r="I201" s="222"/>
      <c r="J201" s="222"/>
      <c r="K201" s="222"/>
      <c r="L201" s="222"/>
      <c r="M201" s="221">
        <f t="shared" ref="M201:M264" si="20">SUM(I201:L201)</f>
        <v>0</v>
      </c>
      <c r="N201" s="189"/>
      <c r="O201" s="189"/>
      <c r="Y201" s="184"/>
      <c r="Z201" s="184"/>
      <c r="AA201" s="184"/>
      <c r="AB201" s="183"/>
    </row>
    <row r="202" spans="1:28" s="179" customFormat="1" ht="18" customHeight="1" x14ac:dyDescent="0.15">
      <c r="A202" s="218">
        <f t="shared" ref="A202:A265" si="21">IF(F202&gt;0,A201+1,0)</f>
        <v>0</v>
      </c>
      <c r="B202" s="217">
        <f t="shared" si="19"/>
        <v>0</v>
      </c>
      <c r="C202" s="216">
        <f>IF(($Q$9-SUM($C$9:C201))&gt;0,$AB$9,0)</f>
        <v>0</v>
      </c>
      <c r="D202" s="215">
        <f>IF(($Q$10-SUM($D$9:D201))&gt;0,$AB$10,0)</f>
        <v>0</v>
      </c>
      <c r="E202" s="214">
        <f>IF(Q$13&gt;1,"未定",ROUND(((Q$9-SUM(C$9:C201))*Q$14/100)/12,0))</f>
        <v>0</v>
      </c>
      <c r="F202" s="213">
        <f t="shared" si="18"/>
        <v>0</v>
      </c>
      <c r="G202" s="1458"/>
      <c r="H202" s="1459"/>
      <c r="I202" s="210"/>
      <c r="J202" s="210"/>
      <c r="K202" s="210"/>
      <c r="L202" s="210"/>
      <c r="M202" s="209">
        <f t="shared" si="20"/>
        <v>0</v>
      </c>
      <c r="N202" s="189"/>
      <c r="O202" s="189"/>
      <c r="Y202" s="184"/>
      <c r="Z202" s="184"/>
      <c r="AA202" s="184"/>
      <c r="AB202" s="183"/>
    </row>
    <row r="203" spans="1:28" s="179" customFormat="1" ht="18" customHeight="1" x14ac:dyDescent="0.15">
      <c r="A203" s="218">
        <f t="shared" si="21"/>
        <v>0</v>
      </c>
      <c r="B203" s="217">
        <f t="shared" si="19"/>
        <v>0</v>
      </c>
      <c r="C203" s="216">
        <f>IF(($Q$9-SUM($C$9:C202))&gt;0,$AB$9,0)</f>
        <v>0</v>
      </c>
      <c r="D203" s="215">
        <f>IF(($Q$10-SUM($D$9:D202))&gt;0,$AB$10,0)</f>
        <v>0</v>
      </c>
      <c r="E203" s="214">
        <f>IF(Q$13&gt;1,"未定",ROUND(((Q$9-SUM(C$9:C202))*Q$14/100)/12,0))</f>
        <v>0</v>
      </c>
      <c r="F203" s="213">
        <f t="shared" si="18"/>
        <v>0</v>
      </c>
      <c r="G203" s="1458"/>
      <c r="H203" s="1459"/>
      <c r="I203" s="210"/>
      <c r="J203" s="210"/>
      <c r="K203" s="210"/>
      <c r="L203" s="210"/>
      <c r="M203" s="209">
        <f t="shared" si="20"/>
        <v>0</v>
      </c>
      <c r="N203" s="189"/>
      <c r="O203" s="189"/>
      <c r="Y203" s="184"/>
      <c r="Z203" s="184"/>
      <c r="AA203" s="184"/>
      <c r="AB203" s="183"/>
    </row>
    <row r="204" spans="1:28" s="179" customFormat="1" ht="18" customHeight="1" x14ac:dyDescent="0.15">
      <c r="A204" s="218">
        <f t="shared" si="21"/>
        <v>0</v>
      </c>
      <c r="B204" s="217">
        <f t="shared" si="19"/>
        <v>0</v>
      </c>
      <c r="C204" s="216">
        <f>IF(($Q$9-SUM($C$9:C203))&gt;0,$AB$9,0)</f>
        <v>0</v>
      </c>
      <c r="D204" s="215">
        <f>IF(($Q$10-SUM($D$9:D203))&gt;0,$AB$10,0)</f>
        <v>0</v>
      </c>
      <c r="E204" s="214">
        <f>IF(Q$13&gt;1,"未定",ROUND(((Q$9-SUM(C$9:C203))*Q$14/100)/12,0))</f>
        <v>0</v>
      </c>
      <c r="F204" s="213">
        <f t="shared" si="18"/>
        <v>0</v>
      </c>
      <c r="G204" s="1458"/>
      <c r="H204" s="1459"/>
      <c r="I204" s="210"/>
      <c r="J204" s="210"/>
      <c r="K204" s="210"/>
      <c r="L204" s="210"/>
      <c r="M204" s="209">
        <f t="shared" si="20"/>
        <v>0</v>
      </c>
      <c r="N204" s="189"/>
      <c r="O204" s="189"/>
      <c r="Y204" s="184"/>
      <c r="Z204" s="184"/>
      <c r="AA204" s="184"/>
      <c r="AB204" s="183"/>
    </row>
    <row r="205" spans="1:28" s="179" customFormat="1" ht="18" customHeight="1" x14ac:dyDescent="0.15">
      <c r="A205" s="218">
        <f t="shared" si="21"/>
        <v>0</v>
      </c>
      <c r="B205" s="217">
        <f t="shared" si="19"/>
        <v>0</v>
      </c>
      <c r="C205" s="216">
        <f>IF(($Q$9-SUM($C$9:C204))&gt;0,$AB$9,0)</f>
        <v>0</v>
      </c>
      <c r="D205" s="215">
        <f>IF(($Q$10-SUM($D$9:D204))&gt;0,$AB$10,0)</f>
        <v>0</v>
      </c>
      <c r="E205" s="214">
        <f>IF(Q$13&gt;1,"未定",ROUND(((Q$9-SUM(C$9:C204))*Q$14/100)/12,0))</f>
        <v>0</v>
      </c>
      <c r="F205" s="213">
        <f t="shared" si="18"/>
        <v>0</v>
      </c>
      <c r="G205" s="1458"/>
      <c r="H205" s="1459"/>
      <c r="I205" s="210"/>
      <c r="J205" s="210"/>
      <c r="K205" s="210"/>
      <c r="L205" s="210"/>
      <c r="M205" s="209">
        <f t="shared" si="20"/>
        <v>0</v>
      </c>
      <c r="N205" s="189"/>
      <c r="O205" s="189"/>
      <c r="Y205" s="184"/>
      <c r="Z205" s="184"/>
      <c r="AA205" s="184"/>
      <c r="AB205" s="183"/>
    </row>
    <row r="206" spans="1:28" s="179" customFormat="1" ht="18" customHeight="1" x14ac:dyDescent="0.15">
      <c r="A206" s="218">
        <f t="shared" si="21"/>
        <v>0</v>
      </c>
      <c r="B206" s="217">
        <f t="shared" si="19"/>
        <v>0</v>
      </c>
      <c r="C206" s="216">
        <f>IF(($Q$9-SUM($C$9:C205))&gt;0,$AB$9,0)</f>
        <v>0</v>
      </c>
      <c r="D206" s="215">
        <f>IF(($Q$10-SUM($D$9:D205))&gt;0,$AB$10,0)</f>
        <v>0</v>
      </c>
      <c r="E206" s="214">
        <f>IF(Q$13&gt;1,"未定",ROUND(((Q$9-SUM(C$9:C205))*Q$14/100)/12,0))</f>
        <v>0</v>
      </c>
      <c r="F206" s="213">
        <f t="shared" si="18"/>
        <v>0</v>
      </c>
      <c r="G206" s="1458"/>
      <c r="H206" s="1459"/>
      <c r="I206" s="210"/>
      <c r="J206" s="210"/>
      <c r="K206" s="210"/>
      <c r="L206" s="210"/>
      <c r="M206" s="209">
        <f t="shared" si="20"/>
        <v>0</v>
      </c>
      <c r="N206" s="189"/>
      <c r="O206" s="189"/>
      <c r="Y206" s="184"/>
      <c r="Z206" s="184"/>
      <c r="AA206" s="184"/>
      <c r="AB206" s="183"/>
    </row>
    <row r="207" spans="1:28" s="179" customFormat="1" ht="18" customHeight="1" x14ac:dyDescent="0.15">
      <c r="A207" s="218">
        <f t="shared" si="21"/>
        <v>0</v>
      </c>
      <c r="B207" s="217">
        <f t="shared" si="19"/>
        <v>0</v>
      </c>
      <c r="C207" s="216">
        <f>IF(($Q$9-SUM($C$9:C206))&gt;0,$AB$9,0)</f>
        <v>0</v>
      </c>
      <c r="D207" s="215">
        <f>IF(($Q$10-SUM($D$9:D206))&gt;0,$AB$10,0)</f>
        <v>0</v>
      </c>
      <c r="E207" s="214">
        <f>IF(Q$13&gt;1,"未定",ROUND(((Q$9-SUM(C$9:C206))*Q$14/100)/12,0))</f>
        <v>0</v>
      </c>
      <c r="F207" s="213">
        <f t="shared" si="18"/>
        <v>0</v>
      </c>
      <c r="G207" s="1458"/>
      <c r="H207" s="1459"/>
      <c r="I207" s="210"/>
      <c r="J207" s="210"/>
      <c r="K207" s="210"/>
      <c r="L207" s="210"/>
      <c r="M207" s="209">
        <f t="shared" si="20"/>
        <v>0</v>
      </c>
      <c r="N207" s="189"/>
      <c r="O207" s="189"/>
      <c r="Y207" s="184"/>
      <c r="Z207" s="184"/>
      <c r="AA207" s="184"/>
      <c r="AB207" s="183"/>
    </row>
    <row r="208" spans="1:28" s="179" customFormat="1" ht="18" customHeight="1" x14ac:dyDescent="0.15">
      <c r="A208" s="218">
        <f t="shared" si="21"/>
        <v>0</v>
      </c>
      <c r="B208" s="217">
        <f t="shared" si="19"/>
        <v>0</v>
      </c>
      <c r="C208" s="216">
        <f>IF(($Q$9-SUM($C$9:C207))&gt;0,$AB$9,0)</f>
        <v>0</v>
      </c>
      <c r="D208" s="215">
        <f>IF(($Q$10-SUM($D$9:D207))&gt;0,$AB$10,0)</f>
        <v>0</v>
      </c>
      <c r="E208" s="214">
        <f>IF(Q$13&gt;1,"未定",ROUND(((Q$9-SUM(C$9:C207))*Q$14/100)/12,0))</f>
        <v>0</v>
      </c>
      <c r="F208" s="213">
        <f t="shared" si="18"/>
        <v>0</v>
      </c>
      <c r="G208" s="1458"/>
      <c r="H208" s="1459"/>
      <c r="I208" s="210"/>
      <c r="J208" s="210"/>
      <c r="K208" s="210"/>
      <c r="L208" s="210"/>
      <c r="M208" s="209">
        <f t="shared" si="20"/>
        <v>0</v>
      </c>
      <c r="N208" s="189"/>
      <c r="O208" s="189"/>
      <c r="Y208" s="184"/>
      <c r="Z208" s="184"/>
      <c r="AA208" s="184"/>
      <c r="AB208" s="183"/>
    </row>
    <row r="209" spans="1:28" s="179" customFormat="1" ht="18" customHeight="1" x14ac:dyDescent="0.15">
      <c r="A209" s="218">
        <f t="shared" si="21"/>
        <v>0</v>
      </c>
      <c r="B209" s="217">
        <f t="shared" si="19"/>
        <v>0</v>
      </c>
      <c r="C209" s="216">
        <f>IF(($Q$9-SUM($C$9:C208))&gt;0,$AB$9,0)</f>
        <v>0</v>
      </c>
      <c r="D209" s="215">
        <f>IF(($Q$10-SUM($D$9:D208))&gt;0,$AB$10,0)</f>
        <v>0</v>
      </c>
      <c r="E209" s="214">
        <f>IF(Q$13&gt;1,"未定",ROUND(((Q$9-SUM(C$9:C208))*Q$14/100)/12,0))</f>
        <v>0</v>
      </c>
      <c r="F209" s="213">
        <f t="shared" si="18"/>
        <v>0</v>
      </c>
      <c r="G209" s="1458"/>
      <c r="H209" s="1459"/>
      <c r="I209" s="210"/>
      <c r="J209" s="210"/>
      <c r="K209" s="210"/>
      <c r="L209" s="210"/>
      <c r="M209" s="209">
        <f t="shared" si="20"/>
        <v>0</v>
      </c>
      <c r="N209" s="189"/>
      <c r="O209" s="189"/>
      <c r="Y209" s="184"/>
      <c r="Z209" s="184"/>
      <c r="AA209" s="184"/>
      <c r="AB209" s="183"/>
    </row>
    <row r="210" spans="1:28" s="179" customFormat="1" ht="18" customHeight="1" x14ac:dyDescent="0.15">
      <c r="A210" s="218">
        <f t="shared" si="21"/>
        <v>0</v>
      </c>
      <c r="B210" s="217">
        <f t="shared" si="19"/>
        <v>0</v>
      </c>
      <c r="C210" s="216">
        <f>IF(($Q$9-SUM($C$9:C209))&gt;0,$AB$9,0)</f>
        <v>0</v>
      </c>
      <c r="D210" s="215">
        <f>IF(($Q$10-SUM($D$9:D209))&gt;0,$AB$10,0)</f>
        <v>0</v>
      </c>
      <c r="E210" s="214">
        <f>IF(Q$13&gt;1,"未定",ROUND(((Q$9-SUM(C$9:C209))*Q$14/100)/12,0))</f>
        <v>0</v>
      </c>
      <c r="F210" s="213">
        <f t="shared" si="18"/>
        <v>0</v>
      </c>
      <c r="G210" s="220" t="s">
        <v>529</v>
      </c>
      <c r="H210" s="219">
        <f>IF(Q$13&gt;1,"未定",SUM(F201:F212))</f>
        <v>0</v>
      </c>
      <c r="I210" s="210"/>
      <c r="J210" s="210"/>
      <c r="K210" s="210"/>
      <c r="L210" s="210"/>
      <c r="M210" s="209">
        <f t="shared" si="20"/>
        <v>0</v>
      </c>
      <c r="N210" s="189"/>
      <c r="O210" s="189"/>
      <c r="Y210" s="184"/>
      <c r="Z210" s="184"/>
      <c r="AA210" s="184"/>
      <c r="AB210" s="183"/>
    </row>
    <row r="211" spans="1:28" s="179" customFormat="1" ht="18" customHeight="1" x14ac:dyDescent="0.15">
      <c r="A211" s="218">
        <f t="shared" si="21"/>
        <v>0</v>
      </c>
      <c r="B211" s="217">
        <f t="shared" si="19"/>
        <v>0</v>
      </c>
      <c r="C211" s="216">
        <f>IF(($Q$9-SUM($C$9:C210))&gt;0,$AB$9,0)</f>
        <v>0</v>
      </c>
      <c r="D211" s="215">
        <f>IF(($Q$10-SUM($D$9:D210))&gt;0,$AB$10,0)</f>
        <v>0</v>
      </c>
      <c r="E211" s="214">
        <f>IF(Q$13&gt;1,"未定",ROUND(((Q$9-SUM(C$9:C210))*Q$14/100)/12,0))</f>
        <v>0</v>
      </c>
      <c r="F211" s="213">
        <f t="shared" si="18"/>
        <v>0</v>
      </c>
      <c r="G211" s="212" t="s">
        <v>528</v>
      </c>
      <c r="H211" s="211">
        <f>SUM(B201:B212)</f>
        <v>0</v>
      </c>
      <c r="I211" s="210"/>
      <c r="J211" s="210"/>
      <c r="K211" s="210"/>
      <c r="L211" s="210"/>
      <c r="M211" s="209">
        <f t="shared" si="20"/>
        <v>0</v>
      </c>
      <c r="N211" s="189"/>
      <c r="O211" s="189"/>
      <c r="Y211" s="184"/>
      <c r="Z211" s="184"/>
      <c r="AA211" s="184"/>
      <c r="AB211" s="183"/>
    </row>
    <row r="212" spans="1:28" s="179" customFormat="1" ht="18" customHeight="1" x14ac:dyDescent="0.15">
      <c r="A212" s="208">
        <f t="shared" si="21"/>
        <v>0</v>
      </c>
      <c r="B212" s="207">
        <f t="shared" si="19"/>
        <v>0</v>
      </c>
      <c r="C212" s="206">
        <f>IF(($Q$9-SUM($C$9:C211))&gt;0,$AB$9,0)</f>
        <v>0</v>
      </c>
      <c r="D212" s="205">
        <f>IF(($Q$10-SUM($D$9:D211))&gt;0,$AB$10,0)</f>
        <v>0</v>
      </c>
      <c r="E212" s="214">
        <f>IF(Q$13&gt;1,"未定",ROUND(((Q$9-SUM(C$9:C211))*Q$14/100)/12,0))</f>
        <v>0</v>
      </c>
      <c r="F212" s="203">
        <f t="shared" si="18"/>
        <v>0</v>
      </c>
      <c r="G212" s="202" t="s">
        <v>527</v>
      </c>
      <c r="H212" s="201">
        <f>IF(Q$13&gt;1,"未定",SUM(E201:E212))</f>
        <v>0</v>
      </c>
      <c r="I212" s="200"/>
      <c r="J212" s="200"/>
      <c r="K212" s="200"/>
      <c r="L212" s="200"/>
      <c r="M212" s="199">
        <f t="shared" si="20"/>
        <v>0</v>
      </c>
      <c r="N212" s="189"/>
      <c r="O212" s="189"/>
      <c r="Y212" s="184"/>
      <c r="Z212" s="184"/>
      <c r="AA212" s="184"/>
      <c r="AB212" s="183"/>
    </row>
    <row r="213" spans="1:28" s="179" customFormat="1" ht="18" customHeight="1" x14ac:dyDescent="0.15">
      <c r="A213" s="228">
        <f t="shared" si="21"/>
        <v>0</v>
      </c>
      <c r="B213" s="227">
        <f t="shared" si="19"/>
        <v>0</v>
      </c>
      <c r="C213" s="226">
        <f>IF(($Q$9-SUM($C$9:C212))&gt;0,$AB$9,0)</f>
        <v>0</v>
      </c>
      <c r="D213" s="225">
        <f>IF(($Q$10-SUM($D$9:D212))&gt;0,$AB$10,0)</f>
        <v>0</v>
      </c>
      <c r="E213" s="224">
        <f>IF(Q$13&gt;1,"未定",ROUND(((Q$9-SUM(C$9:C212))*Q$14/100)/12,0))</f>
        <v>0</v>
      </c>
      <c r="F213" s="223">
        <f t="shared" si="18"/>
        <v>0</v>
      </c>
      <c r="G213" s="1456" t="s">
        <v>551</v>
      </c>
      <c r="H213" s="1457"/>
      <c r="I213" s="222"/>
      <c r="J213" s="222"/>
      <c r="K213" s="222"/>
      <c r="L213" s="222"/>
      <c r="M213" s="221">
        <f t="shared" si="20"/>
        <v>0</v>
      </c>
      <c r="N213" s="189"/>
      <c r="O213" s="189"/>
      <c r="Y213" s="184"/>
      <c r="Z213" s="184"/>
      <c r="AA213" s="184"/>
      <c r="AB213" s="183"/>
    </row>
    <row r="214" spans="1:28" s="179" customFormat="1" ht="18" customHeight="1" x14ac:dyDescent="0.15">
      <c r="A214" s="218">
        <f t="shared" si="21"/>
        <v>0</v>
      </c>
      <c r="B214" s="217">
        <f t="shared" si="19"/>
        <v>0</v>
      </c>
      <c r="C214" s="216">
        <f>IF(($Q$9-SUM($C$9:C213))&gt;0,$AB$9,0)</f>
        <v>0</v>
      </c>
      <c r="D214" s="215">
        <f>IF(($Q$10-SUM($D$9:D213))&gt;0,$AB$10,0)</f>
        <v>0</v>
      </c>
      <c r="E214" s="214">
        <f>IF(Q$13&gt;1,"未定",ROUND(((Q$9-SUM(C$9:C213))*Q$14/100)/12,0))</f>
        <v>0</v>
      </c>
      <c r="F214" s="213">
        <f t="shared" si="18"/>
        <v>0</v>
      </c>
      <c r="G214" s="1458"/>
      <c r="H214" s="1459"/>
      <c r="I214" s="210"/>
      <c r="J214" s="210"/>
      <c r="K214" s="210"/>
      <c r="L214" s="210"/>
      <c r="M214" s="209">
        <f t="shared" si="20"/>
        <v>0</v>
      </c>
      <c r="N214" s="189"/>
      <c r="O214" s="189"/>
      <c r="Y214" s="184"/>
      <c r="Z214" s="184"/>
      <c r="AA214" s="184"/>
      <c r="AB214" s="183"/>
    </row>
    <row r="215" spans="1:28" s="179" customFormat="1" ht="18" customHeight="1" x14ac:dyDescent="0.15">
      <c r="A215" s="218">
        <f t="shared" si="21"/>
        <v>0</v>
      </c>
      <c r="B215" s="217">
        <f t="shared" si="19"/>
        <v>0</v>
      </c>
      <c r="C215" s="216">
        <f>IF(($Q$9-SUM($C$9:C214))&gt;0,$AB$9,0)</f>
        <v>0</v>
      </c>
      <c r="D215" s="215">
        <f>IF(($Q$10-SUM($D$9:D214))&gt;0,$AB$10,0)</f>
        <v>0</v>
      </c>
      <c r="E215" s="214">
        <f>IF(Q$13&gt;1,"未定",ROUND(((Q$9-SUM(C$9:C214))*Q$14/100)/12,0))</f>
        <v>0</v>
      </c>
      <c r="F215" s="213">
        <f t="shared" si="18"/>
        <v>0</v>
      </c>
      <c r="G215" s="1458"/>
      <c r="H215" s="1459"/>
      <c r="I215" s="210"/>
      <c r="J215" s="210"/>
      <c r="K215" s="210"/>
      <c r="L215" s="210"/>
      <c r="M215" s="209">
        <f t="shared" si="20"/>
        <v>0</v>
      </c>
      <c r="N215" s="189"/>
      <c r="O215" s="189"/>
      <c r="Y215" s="184"/>
      <c r="Z215" s="184"/>
      <c r="AA215" s="184"/>
      <c r="AB215" s="183"/>
    </row>
    <row r="216" spans="1:28" s="179" customFormat="1" ht="18" customHeight="1" x14ac:dyDescent="0.15">
      <c r="A216" s="218">
        <f t="shared" si="21"/>
        <v>0</v>
      </c>
      <c r="B216" s="217">
        <f t="shared" si="19"/>
        <v>0</v>
      </c>
      <c r="C216" s="216">
        <f>IF(($Q$9-SUM($C$9:C215))&gt;0,$AB$9,0)</f>
        <v>0</v>
      </c>
      <c r="D216" s="215">
        <f>IF(($Q$10-SUM($D$9:D215))&gt;0,$AB$10,0)</f>
        <v>0</v>
      </c>
      <c r="E216" s="214">
        <f>IF(Q$13&gt;1,"未定",ROUND(((Q$9-SUM(C$9:C215))*Q$14/100)/12,0))</f>
        <v>0</v>
      </c>
      <c r="F216" s="213">
        <f t="shared" si="18"/>
        <v>0</v>
      </c>
      <c r="G216" s="1458"/>
      <c r="H216" s="1459"/>
      <c r="I216" s="210"/>
      <c r="J216" s="210"/>
      <c r="K216" s="210"/>
      <c r="L216" s="210"/>
      <c r="M216" s="209">
        <f t="shared" si="20"/>
        <v>0</v>
      </c>
      <c r="N216" s="189"/>
      <c r="O216" s="189"/>
      <c r="Y216" s="184"/>
      <c r="Z216" s="184"/>
      <c r="AA216" s="184"/>
      <c r="AB216" s="183"/>
    </row>
    <row r="217" spans="1:28" s="179" customFormat="1" ht="18" customHeight="1" x14ac:dyDescent="0.15">
      <c r="A217" s="218">
        <f t="shared" si="21"/>
        <v>0</v>
      </c>
      <c r="B217" s="217">
        <f t="shared" si="19"/>
        <v>0</v>
      </c>
      <c r="C217" s="216">
        <f>IF(($Q$9-SUM($C$9:C216))&gt;0,$AB$9,0)</f>
        <v>0</v>
      </c>
      <c r="D217" s="215">
        <f>IF(($Q$10-SUM($D$9:D216))&gt;0,$AB$10,0)</f>
        <v>0</v>
      </c>
      <c r="E217" s="214">
        <f>IF(Q$13&gt;1,"未定",ROUND(((Q$9-SUM(C$9:C216))*Q$14/100)/12,0))</f>
        <v>0</v>
      </c>
      <c r="F217" s="213">
        <f t="shared" si="18"/>
        <v>0</v>
      </c>
      <c r="G217" s="1458"/>
      <c r="H217" s="1459"/>
      <c r="I217" s="210"/>
      <c r="J217" s="210"/>
      <c r="K217" s="210"/>
      <c r="L217" s="210"/>
      <c r="M217" s="209">
        <f t="shared" si="20"/>
        <v>0</v>
      </c>
      <c r="N217" s="189"/>
      <c r="O217" s="189"/>
      <c r="Y217" s="184"/>
      <c r="Z217" s="184"/>
      <c r="AA217" s="184"/>
      <c r="AB217" s="183"/>
    </row>
    <row r="218" spans="1:28" s="179" customFormat="1" ht="18" customHeight="1" x14ac:dyDescent="0.15">
      <c r="A218" s="218">
        <f t="shared" si="21"/>
        <v>0</v>
      </c>
      <c r="B218" s="217">
        <f t="shared" si="19"/>
        <v>0</v>
      </c>
      <c r="C218" s="216">
        <f>IF(($Q$9-SUM($C$9:C217))&gt;0,$AB$9,0)</f>
        <v>0</v>
      </c>
      <c r="D218" s="215">
        <f>IF(($Q$10-SUM($D$9:D217))&gt;0,$AB$10,0)</f>
        <v>0</v>
      </c>
      <c r="E218" s="214">
        <f>IF(Q$13&gt;1,"未定",ROUND(((Q$9-SUM(C$9:C217))*Q$14/100)/12,0))</f>
        <v>0</v>
      </c>
      <c r="F218" s="213">
        <f t="shared" si="18"/>
        <v>0</v>
      </c>
      <c r="G218" s="1458"/>
      <c r="H218" s="1459"/>
      <c r="I218" s="210"/>
      <c r="J218" s="210"/>
      <c r="K218" s="210"/>
      <c r="L218" s="210"/>
      <c r="M218" s="209">
        <f t="shared" si="20"/>
        <v>0</v>
      </c>
      <c r="N218" s="189"/>
      <c r="O218" s="189"/>
      <c r="Y218" s="184"/>
      <c r="Z218" s="184"/>
      <c r="AA218" s="184"/>
      <c r="AB218" s="183"/>
    </row>
    <row r="219" spans="1:28" s="179" customFormat="1" ht="18" customHeight="1" x14ac:dyDescent="0.15">
      <c r="A219" s="218">
        <f t="shared" si="21"/>
        <v>0</v>
      </c>
      <c r="B219" s="217">
        <f t="shared" si="19"/>
        <v>0</v>
      </c>
      <c r="C219" s="216">
        <f>IF(($Q$9-SUM($C$9:C218))&gt;0,$AB$9,0)</f>
        <v>0</v>
      </c>
      <c r="D219" s="215">
        <f>IF(($Q$10-SUM($D$9:D218))&gt;0,$AB$10,0)</f>
        <v>0</v>
      </c>
      <c r="E219" s="214">
        <f>IF(Q$13&gt;1,"未定",ROUND(((Q$9-SUM(C$9:C218))*Q$14/100)/12,0))</f>
        <v>0</v>
      </c>
      <c r="F219" s="213">
        <f t="shared" si="18"/>
        <v>0</v>
      </c>
      <c r="G219" s="1458"/>
      <c r="H219" s="1459"/>
      <c r="I219" s="210"/>
      <c r="J219" s="210"/>
      <c r="K219" s="210"/>
      <c r="L219" s="210"/>
      <c r="M219" s="209">
        <f t="shared" si="20"/>
        <v>0</v>
      </c>
      <c r="N219" s="189"/>
      <c r="O219" s="189"/>
      <c r="Y219" s="184"/>
      <c r="Z219" s="184"/>
      <c r="AA219" s="184"/>
      <c r="AB219" s="183"/>
    </row>
    <row r="220" spans="1:28" s="179" customFormat="1" ht="18" customHeight="1" x14ac:dyDescent="0.15">
      <c r="A220" s="218">
        <f t="shared" si="21"/>
        <v>0</v>
      </c>
      <c r="B220" s="217">
        <f t="shared" si="19"/>
        <v>0</v>
      </c>
      <c r="C220" s="216">
        <f>IF(($Q$9-SUM($C$9:C219))&gt;0,$AB$9,0)</f>
        <v>0</v>
      </c>
      <c r="D220" s="215">
        <f>IF(($Q$10-SUM($D$9:D219))&gt;0,$AB$10,0)</f>
        <v>0</v>
      </c>
      <c r="E220" s="214">
        <f>IF(Q$13&gt;1,"未定",ROUND(((Q$9-SUM(C$9:C219))*Q$14/100)/12,0))</f>
        <v>0</v>
      </c>
      <c r="F220" s="213">
        <f t="shared" si="18"/>
        <v>0</v>
      </c>
      <c r="G220" s="1458"/>
      <c r="H220" s="1459"/>
      <c r="I220" s="210"/>
      <c r="J220" s="210"/>
      <c r="K220" s="210"/>
      <c r="L220" s="210"/>
      <c r="M220" s="209">
        <f t="shared" si="20"/>
        <v>0</v>
      </c>
      <c r="N220" s="189"/>
      <c r="O220" s="189"/>
      <c r="Y220" s="184"/>
      <c r="Z220" s="184"/>
      <c r="AA220" s="184"/>
      <c r="AB220" s="183"/>
    </row>
    <row r="221" spans="1:28" s="179" customFormat="1" ht="18" customHeight="1" x14ac:dyDescent="0.15">
      <c r="A221" s="218">
        <f t="shared" si="21"/>
        <v>0</v>
      </c>
      <c r="B221" s="217">
        <f t="shared" si="19"/>
        <v>0</v>
      </c>
      <c r="C221" s="216">
        <f>IF(($Q$9-SUM($C$9:C220))&gt;0,$AB$9,0)</f>
        <v>0</v>
      </c>
      <c r="D221" s="215">
        <f>IF(($Q$10-SUM($D$9:D220))&gt;0,$AB$10,0)</f>
        <v>0</v>
      </c>
      <c r="E221" s="214">
        <f>IF(Q$13&gt;1,"未定",ROUND(((Q$9-SUM(C$9:C220))*Q$14/100)/12,0))</f>
        <v>0</v>
      </c>
      <c r="F221" s="213">
        <f t="shared" si="18"/>
        <v>0</v>
      </c>
      <c r="G221" s="1458"/>
      <c r="H221" s="1459"/>
      <c r="I221" s="210"/>
      <c r="J221" s="210"/>
      <c r="K221" s="210"/>
      <c r="L221" s="210"/>
      <c r="M221" s="209">
        <f t="shared" si="20"/>
        <v>0</v>
      </c>
      <c r="N221" s="189"/>
      <c r="O221" s="189"/>
      <c r="Y221" s="184"/>
      <c r="Z221" s="184"/>
      <c r="AA221" s="184"/>
      <c r="AB221" s="183"/>
    </row>
    <row r="222" spans="1:28" s="179" customFormat="1" ht="18" customHeight="1" x14ac:dyDescent="0.15">
      <c r="A222" s="218">
        <f t="shared" si="21"/>
        <v>0</v>
      </c>
      <c r="B222" s="217">
        <f t="shared" si="19"/>
        <v>0</v>
      </c>
      <c r="C222" s="216">
        <f>IF(($Q$9-SUM($C$9:C221))&gt;0,$AB$9,0)</f>
        <v>0</v>
      </c>
      <c r="D222" s="215">
        <f>IF(($Q$10-SUM($D$9:D221))&gt;0,$AB$10,0)</f>
        <v>0</v>
      </c>
      <c r="E222" s="214">
        <f>IF(Q$13&gt;1,"未定",ROUND(((Q$9-SUM(C$9:C221))*Q$14/100)/12,0))</f>
        <v>0</v>
      </c>
      <c r="F222" s="213">
        <f t="shared" si="18"/>
        <v>0</v>
      </c>
      <c r="G222" s="220" t="s">
        <v>529</v>
      </c>
      <c r="H222" s="219">
        <f>IF(Q$13&gt;1,"未定",SUM(F213:F224))</f>
        <v>0</v>
      </c>
      <c r="I222" s="210"/>
      <c r="J222" s="210"/>
      <c r="K222" s="210"/>
      <c r="L222" s="210"/>
      <c r="M222" s="209">
        <f t="shared" si="20"/>
        <v>0</v>
      </c>
      <c r="N222" s="189"/>
      <c r="O222" s="189"/>
      <c r="Y222" s="184"/>
      <c r="Z222" s="184"/>
      <c r="AA222" s="184"/>
      <c r="AB222" s="183"/>
    </row>
    <row r="223" spans="1:28" s="179" customFormat="1" ht="18" customHeight="1" x14ac:dyDescent="0.15">
      <c r="A223" s="218">
        <f t="shared" si="21"/>
        <v>0</v>
      </c>
      <c r="B223" s="217">
        <f t="shared" si="19"/>
        <v>0</v>
      </c>
      <c r="C223" s="216">
        <f>IF(($Q$9-SUM($C$9:C222))&gt;0,$AB$9,0)</f>
        <v>0</v>
      </c>
      <c r="D223" s="215">
        <f>IF(($Q$10-SUM($D$9:D222))&gt;0,$AB$10,0)</f>
        <v>0</v>
      </c>
      <c r="E223" s="214">
        <f>IF(Q$13&gt;1,"未定",ROUND(((Q$9-SUM(C$9:C222))*Q$14/100)/12,0))</f>
        <v>0</v>
      </c>
      <c r="F223" s="213">
        <f t="shared" si="18"/>
        <v>0</v>
      </c>
      <c r="G223" s="212" t="s">
        <v>528</v>
      </c>
      <c r="H223" s="211">
        <f>SUM(B213:B224)</f>
        <v>0</v>
      </c>
      <c r="I223" s="210"/>
      <c r="J223" s="210"/>
      <c r="K223" s="210"/>
      <c r="L223" s="210"/>
      <c r="M223" s="209">
        <f t="shared" si="20"/>
        <v>0</v>
      </c>
      <c r="N223" s="189"/>
      <c r="O223" s="189"/>
      <c r="Y223" s="184"/>
      <c r="Z223" s="184"/>
      <c r="AA223" s="184"/>
      <c r="AB223" s="183"/>
    </row>
    <row r="224" spans="1:28" s="179" customFormat="1" ht="18" customHeight="1" x14ac:dyDescent="0.15">
      <c r="A224" s="208">
        <f t="shared" si="21"/>
        <v>0</v>
      </c>
      <c r="B224" s="207">
        <f t="shared" si="19"/>
        <v>0</v>
      </c>
      <c r="C224" s="206">
        <f>IF(($Q$9-SUM($C$9:C223))&gt;0,$AB$9,0)</f>
        <v>0</v>
      </c>
      <c r="D224" s="205">
        <f>IF(($Q$10-SUM($D$9:D223))&gt;0,$AB$10,0)</f>
        <v>0</v>
      </c>
      <c r="E224" s="204">
        <f>IF(Q$13&gt;1,"未定",ROUND(((Q$9-SUM(C$9:C223))*Q$14/100)/12,0))</f>
        <v>0</v>
      </c>
      <c r="F224" s="203">
        <f t="shared" si="18"/>
        <v>0</v>
      </c>
      <c r="G224" s="202" t="s">
        <v>527</v>
      </c>
      <c r="H224" s="201">
        <f>IF(Q$13&gt;1,"未定",SUM(E213:E224))</f>
        <v>0</v>
      </c>
      <c r="I224" s="200"/>
      <c r="J224" s="200"/>
      <c r="K224" s="200"/>
      <c r="L224" s="200"/>
      <c r="M224" s="199">
        <f t="shared" si="20"/>
        <v>0</v>
      </c>
      <c r="N224" s="189"/>
      <c r="O224" s="189"/>
      <c r="Y224" s="184"/>
      <c r="Z224" s="184"/>
      <c r="AA224" s="184"/>
      <c r="AB224" s="183"/>
    </row>
    <row r="225" spans="1:28" s="179" customFormat="1" ht="18" customHeight="1" x14ac:dyDescent="0.15">
      <c r="A225" s="228">
        <f t="shared" si="21"/>
        <v>0</v>
      </c>
      <c r="B225" s="227">
        <f t="shared" si="19"/>
        <v>0</v>
      </c>
      <c r="C225" s="226">
        <f>IF(($Q$9-SUM($C$9:C224))&gt;0,$AB$9,0)</f>
        <v>0</v>
      </c>
      <c r="D225" s="225">
        <f>IF(($Q$10-SUM($D$9:D224))&gt;0,$AB$10,0)</f>
        <v>0</v>
      </c>
      <c r="E225" s="224">
        <f>IF(Q$13&gt;1,"未定",ROUND(((Q$9-SUM(C$9:C224))*Q$14/100)/12,0))</f>
        <v>0</v>
      </c>
      <c r="F225" s="223">
        <f t="shared" si="18"/>
        <v>0</v>
      </c>
      <c r="G225" s="1456" t="s">
        <v>550</v>
      </c>
      <c r="H225" s="1457"/>
      <c r="I225" s="222"/>
      <c r="J225" s="222"/>
      <c r="K225" s="222"/>
      <c r="L225" s="222"/>
      <c r="M225" s="221">
        <f t="shared" si="20"/>
        <v>0</v>
      </c>
      <c r="N225" s="189"/>
      <c r="O225" s="189"/>
      <c r="Y225" s="184"/>
      <c r="Z225" s="184"/>
      <c r="AA225" s="184"/>
      <c r="AB225" s="183"/>
    </row>
    <row r="226" spans="1:28" s="179" customFormat="1" ht="18" customHeight="1" x14ac:dyDescent="0.15">
      <c r="A226" s="218">
        <f t="shared" si="21"/>
        <v>0</v>
      </c>
      <c r="B226" s="217">
        <f t="shared" si="19"/>
        <v>0</v>
      </c>
      <c r="C226" s="216">
        <f>IF(($Q$9-SUM($C$9:C225))&gt;0,$AB$9,0)</f>
        <v>0</v>
      </c>
      <c r="D226" s="215">
        <f>IF(($Q$10-SUM($D$9:D225))&gt;0,$AB$10,0)</f>
        <v>0</v>
      </c>
      <c r="E226" s="214">
        <f>IF(Q$13&gt;1,"未定",ROUND(((Q$9-SUM(C$9:C225))*Q$14/100)/12,0))</f>
        <v>0</v>
      </c>
      <c r="F226" s="213">
        <f t="shared" si="18"/>
        <v>0</v>
      </c>
      <c r="G226" s="1458"/>
      <c r="H226" s="1459"/>
      <c r="I226" s="210"/>
      <c r="J226" s="210"/>
      <c r="K226" s="210"/>
      <c r="L226" s="210"/>
      <c r="M226" s="209">
        <f t="shared" si="20"/>
        <v>0</v>
      </c>
      <c r="N226" s="189"/>
      <c r="O226" s="189"/>
      <c r="Y226" s="184"/>
      <c r="Z226" s="184"/>
      <c r="AA226" s="184"/>
      <c r="AB226" s="183"/>
    </row>
    <row r="227" spans="1:28" s="179" customFormat="1" ht="18" customHeight="1" x14ac:dyDescent="0.15">
      <c r="A227" s="218">
        <f t="shared" si="21"/>
        <v>0</v>
      </c>
      <c r="B227" s="217">
        <f t="shared" si="19"/>
        <v>0</v>
      </c>
      <c r="C227" s="216">
        <f>IF(($Q$9-SUM($C$9:C226))&gt;0,$AB$9,0)</f>
        <v>0</v>
      </c>
      <c r="D227" s="215">
        <f>IF(($Q$10-SUM($D$9:D226))&gt;0,$AB$10,0)</f>
        <v>0</v>
      </c>
      <c r="E227" s="214">
        <f>IF(Q$13&gt;1,"未定",ROUND(((Q$9-SUM(C$9:C226))*Q$14/100)/12,0))</f>
        <v>0</v>
      </c>
      <c r="F227" s="213">
        <f t="shared" si="18"/>
        <v>0</v>
      </c>
      <c r="G227" s="1458"/>
      <c r="H227" s="1459"/>
      <c r="I227" s="210"/>
      <c r="J227" s="210"/>
      <c r="K227" s="210"/>
      <c r="L227" s="210"/>
      <c r="M227" s="209">
        <f t="shared" si="20"/>
        <v>0</v>
      </c>
      <c r="N227" s="189"/>
      <c r="O227" s="189"/>
      <c r="Y227" s="184"/>
      <c r="Z227" s="184"/>
      <c r="AA227" s="184"/>
      <c r="AB227" s="183"/>
    </row>
    <row r="228" spans="1:28" s="179" customFormat="1" ht="18" customHeight="1" x14ac:dyDescent="0.15">
      <c r="A228" s="218">
        <f t="shared" si="21"/>
        <v>0</v>
      </c>
      <c r="B228" s="217">
        <f t="shared" si="19"/>
        <v>0</v>
      </c>
      <c r="C228" s="216">
        <f>IF(($Q$9-SUM($C$9:C227))&gt;0,$AB$9,0)</f>
        <v>0</v>
      </c>
      <c r="D228" s="215">
        <f>IF(($Q$10-SUM($D$9:D227))&gt;0,$AB$10,0)</f>
        <v>0</v>
      </c>
      <c r="E228" s="214">
        <f>IF(Q$13&gt;1,"未定",ROUND(((Q$9-SUM(C$9:C227))*Q$14/100)/12,0))</f>
        <v>0</v>
      </c>
      <c r="F228" s="213">
        <f t="shared" si="18"/>
        <v>0</v>
      </c>
      <c r="G228" s="1458"/>
      <c r="H228" s="1459"/>
      <c r="I228" s="210"/>
      <c r="J228" s="210"/>
      <c r="K228" s="210"/>
      <c r="L228" s="210"/>
      <c r="M228" s="209">
        <f t="shared" si="20"/>
        <v>0</v>
      </c>
      <c r="N228" s="189"/>
      <c r="O228" s="189"/>
      <c r="Y228" s="184"/>
      <c r="Z228" s="184"/>
      <c r="AA228" s="184"/>
      <c r="AB228" s="183"/>
    </row>
    <row r="229" spans="1:28" s="179" customFormat="1" ht="18" customHeight="1" x14ac:dyDescent="0.15">
      <c r="A229" s="218">
        <f t="shared" si="21"/>
        <v>0</v>
      </c>
      <c r="B229" s="217">
        <f t="shared" si="19"/>
        <v>0</v>
      </c>
      <c r="C229" s="216">
        <f>IF(($Q$9-SUM($C$9:C228))&gt;0,$AB$9,0)</f>
        <v>0</v>
      </c>
      <c r="D229" s="215">
        <f>IF(($Q$10-SUM($D$9:D228))&gt;0,$AB$10,0)</f>
        <v>0</v>
      </c>
      <c r="E229" s="214">
        <f>IF(Q$13&gt;1,"未定",ROUND(((Q$9-SUM(C$9:C228))*Q$14/100)/12,0))</f>
        <v>0</v>
      </c>
      <c r="F229" s="213">
        <f t="shared" si="18"/>
        <v>0</v>
      </c>
      <c r="G229" s="1458"/>
      <c r="H229" s="1459"/>
      <c r="I229" s="210"/>
      <c r="J229" s="210"/>
      <c r="K229" s="210"/>
      <c r="L229" s="210"/>
      <c r="M229" s="209">
        <f t="shared" si="20"/>
        <v>0</v>
      </c>
      <c r="N229" s="189"/>
      <c r="O229" s="189"/>
      <c r="Y229" s="184"/>
      <c r="Z229" s="184"/>
      <c r="AA229" s="184"/>
      <c r="AB229" s="183"/>
    </row>
    <row r="230" spans="1:28" s="179" customFormat="1" ht="18" customHeight="1" x14ac:dyDescent="0.15">
      <c r="A230" s="218">
        <f t="shared" si="21"/>
        <v>0</v>
      </c>
      <c r="B230" s="217">
        <f t="shared" si="19"/>
        <v>0</v>
      </c>
      <c r="C230" s="216">
        <f>IF(($Q$9-SUM($C$9:C229))&gt;0,$AB$9,0)</f>
        <v>0</v>
      </c>
      <c r="D230" s="215">
        <f>IF(($Q$10-SUM($D$9:D229))&gt;0,$AB$10,0)</f>
        <v>0</v>
      </c>
      <c r="E230" s="214">
        <f>IF(Q$13&gt;1,"未定",ROUND(((Q$9-SUM(C$9:C229))*Q$14/100)/12,0))</f>
        <v>0</v>
      </c>
      <c r="F230" s="213">
        <f t="shared" si="18"/>
        <v>0</v>
      </c>
      <c r="G230" s="1458"/>
      <c r="H230" s="1459"/>
      <c r="I230" s="210"/>
      <c r="J230" s="210"/>
      <c r="K230" s="210"/>
      <c r="L230" s="210"/>
      <c r="M230" s="209">
        <f t="shared" si="20"/>
        <v>0</v>
      </c>
      <c r="N230" s="189"/>
      <c r="O230" s="189"/>
      <c r="Y230" s="184"/>
      <c r="Z230" s="184"/>
      <c r="AA230" s="184"/>
      <c r="AB230" s="183"/>
    </row>
    <row r="231" spans="1:28" s="179" customFormat="1" ht="18" customHeight="1" x14ac:dyDescent="0.15">
      <c r="A231" s="218">
        <f t="shared" si="21"/>
        <v>0</v>
      </c>
      <c r="B231" s="217">
        <f t="shared" si="19"/>
        <v>0</v>
      </c>
      <c r="C231" s="216">
        <f>IF(($Q$9-SUM($C$9:C230))&gt;0,$AB$9,0)</f>
        <v>0</v>
      </c>
      <c r="D231" s="215">
        <f>IF(($Q$10-SUM($D$9:D230))&gt;0,$AB$10,0)</f>
        <v>0</v>
      </c>
      <c r="E231" s="214">
        <f>IF(Q$13&gt;1,"未定",ROUND(((Q$9-SUM(C$9:C230))*Q$14/100)/12,0))</f>
        <v>0</v>
      </c>
      <c r="F231" s="213">
        <f t="shared" si="18"/>
        <v>0</v>
      </c>
      <c r="G231" s="1458"/>
      <c r="H231" s="1459"/>
      <c r="I231" s="210"/>
      <c r="J231" s="210"/>
      <c r="K231" s="210"/>
      <c r="L231" s="210"/>
      <c r="M231" s="209">
        <f t="shared" si="20"/>
        <v>0</v>
      </c>
      <c r="N231" s="189"/>
      <c r="O231" s="189"/>
      <c r="Y231" s="184"/>
      <c r="Z231" s="184"/>
      <c r="AA231" s="184"/>
      <c r="AB231" s="183"/>
    </row>
    <row r="232" spans="1:28" s="179" customFormat="1" ht="18" customHeight="1" x14ac:dyDescent="0.15">
      <c r="A232" s="218">
        <f t="shared" si="21"/>
        <v>0</v>
      </c>
      <c r="B232" s="217">
        <f t="shared" si="19"/>
        <v>0</v>
      </c>
      <c r="C232" s="216">
        <f>IF(($Q$9-SUM($C$9:C231))&gt;0,$AB$9,0)</f>
        <v>0</v>
      </c>
      <c r="D232" s="215">
        <f>IF(($Q$10-SUM($D$9:D231))&gt;0,$AB$10,0)</f>
        <v>0</v>
      </c>
      <c r="E232" s="214">
        <f>IF(Q$13&gt;1,"未定",ROUND(((Q$9-SUM(C$9:C231))*Q$14/100)/12,0))</f>
        <v>0</v>
      </c>
      <c r="F232" s="213">
        <f t="shared" si="18"/>
        <v>0</v>
      </c>
      <c r="G232" s="1458"/>
      <c r="H232" s="1459"/>
      <c r="I232" s="210"/>
      <c r="J232" s="210"/>
      <c r="K232" s="210"/>
      <c r="L232" s="210"/>
      <c r="M232" s="209">
        <f t="shared" si="20"/>
        <v>0</v>
      </c>
      <c r="N232" s="189"/>
      <c r="O232" s="189"/>
      <c r="Y232" s="184"/>
      <c r="Z232" s="184"/>
      <c r="AA232" s="184"/>
      <c r="AB232" s="183"/>
    </row>
    <row r="233" spans="1:28" s="179" customFormat="1" ht="18" customHeight="1" x14ac:dyDescent="0.15">
      <c r="A233" s="218">
        <f t="shared" si="21"/>
        <v>0</v>
      </c>
      <c r="B233" s="217">
        <f t="shared" si="19"/>
        <v>0</v>
      </c>
      <c r="C233" s="216">
        <f>IF(($Q$9-SUM($C$9:C232))&gt;0,$AB$9,0)</f>
        <v>0</v>
      </c>
      <c r="D233" s="215">
        <f>IF(($Q$10-SUM($D$9:D232))&gt;0,$AB$10,0)</f>
        <v>0</v>
      </c>
      <c r="E233" s="214">
        <f>IF(Q$13&gt;1,"未定",ROUND(((Q$9-SUM(C$9:C232))*Q$14/100)/12,0))</f>
        <v>0</v>
      </c>
      <c r="F233" s="213">
        <f t="shared" si="18"/>
        <v>0</v>
      </c>
      <c r="G233" s="1458"/>
      <c r="H233" s="1459"/>
      <c r="I233" s="210"/>
      <c r="J233" s="210"/>
      <c r="K233" s="210"/>
      <c r="L233" s="210"/>
      <c r="M233" s="209">
        <f t="shared" si="20"/>
        <v>0</v>
      </c>
      <c r="N233" s="189"/>
      <c r="O233" s="189"/>
      <c r="Y233" s="184"/>
      <c r="Z233" s="184"/>
      <c r="AA233" s="184"/>
      <c r="AB233" s="183"/>
    </row>
    <row r="234" spans="1:28" s="179" customFormat="1" ht="18" customHeight="1" x14ac:dyDescent="0.15">
      <c r="A234" s="218">
        <f t="shared" si="21"/>
        <v>0</v>
      </c>
      <c r="B234" s="217">
        <f t="shared" si="19"/>
        <v>0</v>
      </c>
      <c r="C234" s="216">
        <f>IF(($Q$9-SUM($C$9:C233))&gt;0,$AB$9,0)</f>
        <v>0</v>
      </c>
      <c r="D234" s="215">
        <f>IF(($Q$10-SUM($D$9:D233))&gt;0,$AB$10,0)</f>
        <v>0</v>
      </c>
      <c r="E234" s="214">
        <f>IF(Q$13&gt;1,"未定",ROUND(((Q$9-SUM(C$9:C233))*Q$14/100)/12,0))</f>
        <v>0</v>
      </c>
      <c r="F234" s="213">
        <f t="shared" si="18"/>
        <v>0</v>
      </c>
      <c r="G234" s="220" t="s">
        <v>529</v>
      </c>
      <c r="H234" s="219">
        <f>IF(Q$13&gt;1,"未定",SUM(F225:F236))</f>
        <v>0</v>
      </c>
      <c r="I234" s="210"/>
      <c r="J234" s="210"/>
      <c r="K234" s="210"/>
      <c r="L234" s="210"/>
      <c r="M234" s="209">
        <f t="shared" si="20"/>
        <v>0</v>
      </c>
      <c r="N234" s="189"/>
      <c r="O234" s="189"/>
      <c r="Y234" s="184"/>
      <c r="Z234" s="184"/>
      <c r="AA234" s="184"/>
      <c r="AB234" s="183"/>
    </row>
    <row r="235" spans="1:28" s="179" customFormat="1" ht="18" customHeight="1" x14ac:dyDescent="0.15">
      <c r="A235" s="218">
        <f t="shared" si="21"/>
        <v>0</v>
      </c>
      <c r="B235" s="217">
        <f t="shared" si="19"/>
        <v>0</v>
      </c>
      <c r="C235" s="216">
        <f>IF(($Q$9-SUM($C$9:C234))&gt;0,$AB$9,0)</f>
        <v>0</v>
      </c>
      <c r="D235" s="215">
        <f>IF(($Q$10-SUM($D$9:D234))&gt;0,$AB$10,0)</f>
        <v>0</v>
      </c>
      <c r="E235" s="214">
        <f>IF(Q$13&gt;1,"未定",ROUND(((Q$9-SUM(C$9:C234))*Q$14/100)/12,0))</f>
        <v>0</v>
      </c>
      <c r="F235" s="213">
        <f t="shared" si="18"/>
        <v>0</v>
      </c>
      <c r="G235" s="212" t="s">
        <v>528</v>
      </c>
      <c r="H235" s="211">
        <f>SUM(B225:B236)</f>
        <v>0</v>
      </c>
      <c r="I235" s="210"/>
      <c r="J235" s="210"/>
      <c r="K235" s="210"/>
      <c r="L235" s="210"/>
      <c r="M235" s="209">
        <f t="shared" si="20"/>
        <v>0</v>
      </c>
      <c r="N235" s="189"/>
      <c r="O235" s="189"/>
      <c r="Y235" s="184"/>
      <c r="Z235" s="184"/>
      <c r="AA235" s="184"/>
      <c r="AB235" s="183"/>
    </row>
    <row r="236" spans="1:28" s="179" customFormat="1" ht="18" customHeight="1" x14ac:dyDescent="0.15">
      <c r="A236" s="208">
        <f t="shared" si="21"/>
        <v>0</v>
      </c>
      <c r="B236" s="207">
        <f t="shared" si="19"/>
        <v>0</v>
      </c>
      <c r="C236" s="206">
        <f>IF(($Q$9-SUM($C$9:C235))&gt;0,$AB$9,0)</f>
        <v>0</v>
      </c>
      <c r="D236" s="205">
        <f>IF(($Q$10-SUM($D$9:D235))&gt;0,$AB$10,0)</f>
        <v>0</v>
      </c>
      <c r="E236" s="214">
        <f>IF(Q$13&gt;1,"未定",ROUND(((Q$9-SUM(C$9:C235))*Q$14/100)/12,0))</f>
        <v>0</v>
      </c>
      <c r="F236" s="203">
        <f t="shared" si="18"/>
        <v>0</v>
      </c>
      <c r="G236" s="202" t="s">
        <v>527</v>
      </c>
      <c r="H236" s="201">
        <f>IF(Q$13&gt;1,"未定",SUM(E225:E236))</f>
        <v>0</v>
      </c>
      <c r="I236" s="200"/>
      <c r="J236" s="200"/>
      <c r="K236" s="200"/>
      <c r="L236" s="200"/>
      <c r="M236" s="199">
        <f t="shared" si="20"/>
        <v>0</v>
      </c>
      <c r="N236" s="189"/>
      <c r="O236" s="189"/>
      <c r="Y236" s="184"/>
      <c r="Z236" s="184"/>
      <c r="AA236" s="184"/>
      <c r="AB236" s="183"/>
    </row>
    <row r="237" spans="1:28" s="179" customFormat="1" ht="18" customHeight="1" x14ac:dyDescent="0.15">
      <c r="A237" s="228">
        <f t="shared" si="21"/>
        <v>0</v>
      </c>
      <c r="B237" s="227">
        <f t="shared" si="19"/>
        <v>0</v>
      </c>
      <c r="C237" s="226">
        <f>IF(($Q$9-SUM($C$9:C236))&gt;0,$AB$9,0)</f>
        <v>0</v>
      </c>
      <c r="D237" s="225">
        <f>IF(($Q$10-SUM($D$9:D236))&gt;0,$AB$10,0)</f>
        <v>0</v>
      </c>
      <c r="E237" s="224">
        <f>IF(Q$13&gt;1,"未定",ROUND(((Q$9-SUM(C$9:C236))*Q$14/100)/12,0))</f>
        <v>0</v>
      </c>
      <c r="F237" s="223">
        <f t="shared" si="18"/>
        <v>0</v>
      </c>
      <c r="G237" s="1456" t="s">
        <v>549</v>
      </c>
      <c r="H237" s="1457"/>
      <c r="I237" s="222"/>
      <c r="J237" s="222"/>
      <c r="K237" s="222"/>
      <c r="L237" s="222"/>
      <c r="M237" s="221">
        <f t="shared" si="20"/>
        <v>0</v>
      </c>
      <c r="N237" s="189"/>
      <c r="O237" s="189"/>
      <c r="Y237" s="184"/>
      <c r="Z237" s="184"/>
      <c r="AA237" s="184"/>
      <c r="AB237" s="183"/>
    </row>
    <row r="238" spans="1:28" s="179" customFormat="1" ht="18" customHeight="1" x14ac:dyDescent="0.15">
      <c r="A238" s="218">
        <f t="shared" si="21"/>
        <v>0</v>
      </c>
      <c r="B238" s="217">
        <f t="shared" si="19"/>
        <v>0</v>
      </c>
      <c r="C238" s="216">
        <f>IF(($Q$9-SUM($C$9:C237))&gt;0,$AB$9,0)</f>
        <v>0</v>
      </c>
      <c r="D238" s="215">
        <f>IF(($Q$10-SUM($D$9:D237))&gt;0,$AB$10,0)</f>
        <v>0</v>
      </c>
      <c r="E238" s="214">
        <f>IF(Q$13&gt;1,"未定",ROUND(((Q$9-SUM(C$9:C237))*Q$14/100)/12,0))</f>
        <v>0</v>
      </c>
      <c r="F238" s="213">
        <f t="shared" si="18"/>
        <v>0</v>
      </c>
      <c r="G238" s="1458"/>
      <c r="H238" s="1459"/>
      <c r="I238" s="210"/>
      <c r="J238" s="210"/>
      <c r="K238" s="210"/>
      <c r="L238" s="210"/>
      <c r="M238" s="209">
        <f t="shared" si="20"/>
        <v>0</v>
      </c>
      <c r="N238" s="189"/>
      <c r="O238" s="189"/>
      <c r="Y238" s="184"/>
      <c r="Z238" s="184"/>
      <c r="AA238" s="184"/>
      <c r="AB238" s="183"/>
    </row>
    <row r="239" spans="1:28" s="179" customFormat="1" ht="18" customHeight="1" x14ac:dyDescent="0.15">
      <c r="A239" s="218">
        <f t="shared" si="21"/>
        <v>0</v>
      </c>
      <c r="B239" s="217">
        <f t="shared" si="19"/>
        <v>0</v>
      </c>
      <c r="C239" s="216">
        <f>IF(($Q$9-SUM($C$9:C238))&gt;0,$AB$9,0)</f>
        <v>0</v>
      </c>
      <c r="D239" s="215">
        <f>IF(($Q$10-SUM($D$9:D238))&gt;0,$AB$10,0)</f>
        <v>0</v>
      </c>
      <c r="E239" s="214">
        <f>IF(Q$13&gt;1,"未定",ROUND(((Q$9-SUM(C$9:C238))*Q$14/100)/12,0))</f>
        <v>0</v>
      </c>
      <c r="F239" s="213">
        <f t="shared" si="18"/>
        <v>0</v>
      </c>
      <c r="G239" s="1458"/>
      <c r="H239" s="1459"/>
      <c r="I239" s="210"/>
      <c r="J239" s="210"/>
      <c r="K239" s="210"/>
      <c r="L239" s="210"/>
      <c r="M239" s="209">
        <f t="shared" si="20"/>
        <v>0</v>
      </c>
      <c r="N239" s="189"/>
      <c r="O239" s="189"/>
      <c r="Y239" s="184"/>
      <c r="Z239" s="184"/>
      <c r="AA239" s="184"/>
      <c r="AB239" s="183"/>
    </row>
    <row r="240" spans="1:28" s="179" customFormat="1" ht="18" customHeight="1" x14ac:dyDescent="0.15">
      <c r="A240" s="218">
        <f t="shared" si="21"/>
        <v>0</v>
      </c>
      <c r="B240" s="217">
        <f t="shared" si="19"/>
        <v>0</v>
      </c>
      <c r="C240" s="216">
        <f>IF(($Q$9-SUM($C$9:C239))&gt;0,$AB$9,0)</f>
        <v>0</v>
      </c>
      <c r="D240" s="215">
        <f>IF(($Q$10-SUM($D$9:D239))&gt;0,$AB$10,0)</f>
        <v>0</v>
      </c>
      <c r="E240" s="214">
        <f>IF(Q$13&gt;1,"未定",ROUND(((Q$9-SUM(C$9:C239))*Q$14/100)/12,0))</f>
        <v>0</v>
      </c>
      <c r="F240" s="213">
        <f t="shared" si="18"/>
        <v>0</v>
      </c>
      <c r="G240" s="1458"/>
      <c r="H240" s="1459"/>
      <c r="I240" s="210"/>
      <c r="J240" s="210"/>
      <c r="K240" s="210"/>
      <c r="L240" s="210"/>
      <c r="M240" s="209">
        <f t="shared" si="20"/>
        <v>0</v>
      </c>
      <c r="N240" s="189"/>
      <c r="O240" s="189"/>
      <c r="Y240" s="184"/>
      <c r="Z240" s="184"/>
      <c r="AA240" s="184"/>
      <c r="AB240" s="183"/>
    </row>
    <row r="241" spans="1:28" s="179" customFormat="1" ht="18" customHeight="1" x14ac:dyDescent="0.15">
      <c r="A241" s="218">
        <f t="shared" si="21"/>
        <v>0</v>
      </c>
      <c r="B241" s="217">
        <f t="shared" si="19"/>
        <v>0</v>
      </c>
      <c r="C241" s="216">
        <f>IF(($Q$9-SUM($C$9:C240))&gt;0,$AB$9,0)</f>
        <v>0</v>
      </c>
      <c r="D241" s="215">
        <f>IF(($Q$10-SUM($D$9:D240))&gt;0,$AB$10,0)</f>
        <v>0</v>
      </c>
      <c r="E241" s="214">
        <f>IF(Q$13&gt;1,"未定",ROUND(((Q$9-SUM(C$9:C240))*Q$14/100)/12,0))</f>
        <v>0</v>
      </c>
      <c r="F241" s="213">
        <f t="shared" si="18"/>
        <v>0</v>
      </c>
      <c r="G241" s="1458"/>
      <c r="H241" s="1459"/>
      <c r="I241" s="210"/>
      <c r="J241" s="210"/>
      <c r="K241" s="210"/>
      <c r="L241" s="210"/>
      <c r="M241" s="209">
        <f t="shared" si="20"/>
        <v>0</v>
      </c>
      <c r="N241" s="189"/>
      <c r="O241" s="189"/>
      <c r="Y241" s="184"/>
      <c r="Z241" s="184"/>
      <c r="AA241" s="184"/>
      <c r="AB241" s="183"/>
    </row>
    <row r="242" spans="1:28" s="179" customFormat="1" ht="18" customHeight="1" x14ac:dyDescent="0.15">
      <c r="A242" s="218">
        <f t="shared" si="21"/>
        <v>0</v>
      </c>
      <c r="B242" s="217">
        <f t="shared" si="19"/>
        <v>0</v>
      </c>
      <c r="C242" s="216">
        <f>IF(($Q$9-SUM($C$9:C241))&gt;0,$AB$9,0)</f>
        <v>0</v>
      </c>
      <c r="D242" s="215">
        <f>IF(($Q$10-SUM($D$9:D241))&gt;0,$AB$10,0)</f>
        <v>0</v>
      </c>
      <c r="E242" s="214">
        <f>IF(Q$13&gt;1,"未定",ROUND(((Q$9-SUM(C$9:C241))*Q$14/100)/12,0))</f>
        <v>0</v>
      </c>
      <c r="F242" s="213">
        <f t="shared" si="18"/>
        <v>0</v>
      </c>
      <c r="G242" s="1458"/>
      <c r="H242" s="1459"/>
      <c r="I242" s="210"/>
      <c r="J242" s="210"/>
      <c r="K242" s="210"/>
      <c r="L242" s="210"/>
      <c r="M242" s="209">
        <f t="shared" si="20"/>
        <v>0</v>
      </c>
      <c r="N242" s="189"/>
      <c r="O242" s="189"/>
      <c r="Y242" s="184"/>
      <c r="Z242" s="184"/>
      <c r="AA242" s="184"/>
      <c r="AB242" s="183"/>
    </row>
    <row r="243" spans="1:28" s="179" customFormat="1" ht="18" customHeight="1" x14ac:dyDescent="0.15">
      <c r="A243" s="218">
        <f t="shared" si="21"/>
        <v>0</v>
      </c>
      <c r="B243" s="217">
        <f t="shared" si="19"/>
        <v>0</v>
      </c>
      <c r="C243" s="216">
        <f>IF(($Q$9-SUM($C$9:C242))&gt;0,$AB$9,0)</f>
        <v>0</v>
      </c>
      <c r="D243" s="215">
        <f>IF(($Q$10-SUM($D$9:D242))&gt;0,$AB$10,0)</f>
        <v>0</v>
      </c>
      <c r="E243" s="214">
        <f>IF(Q$13&gt;1,"未定",ROUND(((Q$9-SUM(C$9:C242))*Q$14/100)/12,0))</f>
        <v>0</v>
      </c>
      <c r="F243" s="213">
        <f t="shared" si="18"/>
        <v>0</v>
      </c>
      <c r="G243" s="1458"/>
      <c r="H243" s="1459"/>
      <c r="I243" s="210"/>
      <c r="J243" s="210"/>
      <c r="K243" s="210"/>
      <c r="L243" s="210"/>
      <c r="M243" s="209">
        <f t="shared" si="20"/>
        <v>0</v>
      </c>
      <c r="N243" s="189"/>
      <c r="O243" s="189"/>
      <c r="Y243" s="184"/>
      <c r="Z243" s="184"/>
      <c r="AA243" s="184"/>
      <c r="AB243" s="183"/>
    </row>
    <row r="244" spans="1:28" s="179" customFormat="1" ht="18" customHeight="1" x14ac:dyDescent="0.15">
      <c r="A244" s="218">
        <f t="shared" si="21"/>
        <v>0</v>
      </c>
      <c r="B244" s="217">
        <f t="shared" si="19"/>
        <v>0</v>
      </c>
      <c r="C244" s="216">
        <f>IF(($Q$9-SUM($C$9:C243))&gt;0,$AB$9,0)</f>
        <v>0</v>
      </c>
      <c r="D244" s="215">
        <f>IF(($Q$10-SUM($D$9:D243))&gt;0,$AB$10,0)</f>
        <v>0</v>
      </c>
      <c r="E244" s="214">
        <f>IF(Q$13&gt;1,"未定",ROUND(((Q$9-SUM(C$9:C243))*Q$14/100)/12,0))</f>
        <v>0</v>
      </c>
      <c r="F244" s="213">
        <f t="shared" si="18"/>
        <v>0</v>
      </c>
      <c r="G244" s="1458"/>
      <c r="H244" s="1459"/>
      <c r="I244" s="210"/>
      <c r="J244" s="210"/>
      <c r="K244" s="210"/>
      <c r="L244" s="210"/>
      <c r="M244" s="209">
        <f t="shared" si="20"/>
        <v>0</v>
      </c>
      <c r="N244" s="189"/>
      <c r="O244" s="189"/>
      <c r="Y244" s="184"/>
      <c r="Z244" s="184"/>
      <c r="AA244" s="184"/>
      <c r="AB244" s="183"/>
    </row>
    <row r="245" spans="1:28" s="179" customFormat="1" ht="18" customHeight="1" x14ac:dyDescent="0.15">
      <c r="A245" s="218">
        <f t="shared" si="21"/>
        <v>0</v>
      </c>
      <c r="B245" s="217">
        <f t="shared" si="19"/>
        <v>0</v>
      </c>
      <c r="C245" s="216">
        <f>IF(($Q$9-SUM($C$9:C244))&gt;0,$AB$9,0)</f>
        <v>0</v>
      </c>
      <c r="D245" s="215">
        <f>IF(($Q$10-SUM($D$9:D244))&gt;0,$AB$10,0)</f>
        <v>0</v>
      </c>
      <c r="E245" s="214">
        <f>IF(Q$13&gt;1,"未定",ROUND(((Q$9-SUM(C$9:C244))*Q$14/100)/12,0))</f>
        <v>0</v>
      </c>
      <c r="F245" s="213">
        <f t="shared" si="18"/>
        <v>0</v>
      </c>
      <c r="G245" s="1458"/>
      <c r="H245" s="1459"/>
      <c r="I245" s="210"/>
      <c r="J245" s="210"/>
      <c r="K245" s="210"/>
      <c r="L245" s="210"/>
      <c r="M245" s="209">
        <f t="shared" si="20"/>
        <v>0</v>
      </c>
      <c r="N245" s="189"/>
      <c r="O245" s="189"/>
      <c r="Y245" s="184"/>
      <c r="Z245" s="184"/>
      <c r="AA245" s="184"/>
      <c r="AB245" s="183"/>
    </row>
    <row r="246" spans="1:28" s="179" customFormat="1" ht="18" customHeight="1" x14ac:dyDescent="0.15">
      <c r="A246" s="218">
        <f t="shared" si="21"/>
        <v>0</v>
      </c>
      <c r="B246" s="217">
        <f t="shared" si="19"/>
        <v>0</v>
      </c>
      <c r="C246" s="216">
        <f>IF(($Q$9-SUM($C$9:C245))&gt;0,$AB$9,0)</f>
        <v>0</v>
      </c>
      <c r="D246" s="215">
        <f>IF(($Q$10-SUM($D$9:D245))&gt;0,$AB$10,0)</f>
        <v>0</v>
      </c>
      <c r="E246" s="214">
        <f>IF(Q$13&gt;1,"未定",ROUND(((Q$9-SUM(C$9:C245))*Q$14/100)/12,0))</f>
        <v>0</v>
      </c>
      <c r="F246" s="213">
        <f t="shared" si="18"/>
        <v>0</v>
      </c>
      <c r="G246" s="220" t="s">
        <v>529</v>
      </c>
      <c r="H246" s="219">
        <f>IF(Q$13&gt;1,"未定",SUM(F237:F248))</f>
        <v>0</v>
      </c>
      <c r="I246" s="210"/>
      <c r="J246" s="210"/>
      <c r="K246" s="210"/>
      <c r="L246" s="210"/>
      <c r="M246" s="209">
        <f t="shared" si="20"/>
        <v>0</v>
      </c>
      <c r="N246" s="189"/>
      <c r="O246" s="189"/>
      <c r="Y246" s="184"/>
      <c r="Z246" s="184"/>
      <c r="AA246" s="184"/>
      <c r="AB246" s="183"/>
    </row>
    <row r="247" spans="1:28" s="179" customFormat="1" ht="18" customHeight="1" x14ac:dyDescent="0.15">
      <c r="A247" s="218">
        <f t="shared" si="21"/>
        <v>0</v>
      </c>
      <c r="B247" s="217">
        <f t="shared" si="19"/>
        <v>0</v>
      </c>
      <c r="C247" s="216">
        <f>IF(($Q$9-SUM($C$9:C246))&gt;0,$AB$9,0)</f>
        <v>0</v>
      </c>
      <c r="D247" s="215">
        <f>IF(($Q$10-SUM($D$9:D246))&gt;0,$AB$10,0)</f>
        <v>0</v>
      </c>
      <c r="E247" s="214">
        <f>IF(Q$13&gt;1,"未定",ROUND(((Q$9-SUM(C$9:C246))*Q$14/100)/12,0))</f>
        <v>0</v>
      </c>
      <c r="F247" s="213">
        <f t="shared" si="18"/>
        <v>0</v>
      </c>
      <c r="G247" s="212" t="s">
        <v>528</v>
      </c>
      <c r="H247" s="211">
        <f>SUM(B237:B248)</f>
        <v>0</v>
      </c>
      <c r="I247" s="210"/>
      <c r="J247" s="210"/>
      <c r="K247" s="210"/>
      <c r="L247" s="210"/>
      <c r="M247" s="209">
        <f t="shared" si="20"/>
        <v>0</v>
      </c>
      <c r="N247" s="189"/>
      <c r="O247" s="189"/>
      <c r="Y247" s="184"/>
      <c r="Z247" s="184"/>
      <c r="AA247" s="184"/>
      <c r="AB247" s="183"/>
    </row>
    <row r="248" spans="1:28" s="179" customFormat="1" ht="18" customHeight="1" x14ac:dyDescent="0.15">
      <c r="A248" s="208">
        <f t="shared" si="21"/>
        <v>0</v>
      </c>
      <c r="B248" s="207">
        <f t="shared" si="19"/>
        <v>0</v>
      </c>
      <c r="C248" s="206">
        <f>IF(($Q$9-SUM($C$9:C247))&gt;0,$AB$9,0)</f>
        <v>0</v>
      </c>
      <c r="D248" s="205">
        <f>IF(($Q$10-SUM($D$9:D247))&gt;0,$AB$10,0)</f>
        <v>0</v>
      </c>
      <c r="E248" s="214">
        <f>IF(Q$13&gt;1,"未定",ROUND(((Q$9-SUM(C$9:C247))*Q$14/100)/12,0))</f>
        <v>0</v>
      </c>
      <c r="F248" s="203">
        <f t="shared" si="18"/>
        <v>0</v>
      </c>
      <c r="G248" s="202" t="s">
        <v>527</v>
      </c>
      <c r="H248" s="201">
        <f>IF(Q$13&gt;1,"未定",SUM(E237:E248))</f>
        <v>0</v>
      </c>
      <c r="I248" s="200"/>
      <c r="J248" s="200"/>
      <c r="K248" s="200"/>
      <c r="L248" s="200"/>
      <c r="M248" s="199">
        <f t="shared" si="20"/>
        <v>0</v>
      </c>
      <c r="N248" s="189"/>
      <c r="O248" s="189"/>
      <c r="Y248" s="184"/>
      <c r="Z248" s="184"/>
      <c r="AA248" s="184"/>
      <c r="AB248" s="183"/>
    </row>
    <row r="249" spans="1:28" s="179" customFormat="1" ht="18" customHeight="1" x14ac:dyDescent="0.15">
      <c r="A249" s="228">
        <f t="shared" si="21"/>
        <v>0</v>
      </c>
      <c r="B249" s="227">
        <f t="shared" si="19"/>
        <v>0</v>
      </c>
      <c r="C249" s="226">
        <f>IF(($Q$9-SUM($C$9:C248))&gt;0,$AB$9,0)</f>
        <v>0</v>
      </c>
      <c r="D249" s="225">
        <f>IF(($Q$10-SUM($D$9:D248))&gt;0,$AB$10,0)</f>
        <v>0</v>
      </c>
      <c r="E249" s="224">
        <f>IF(Q$13&gt;1,"未定",ROUND(((Q$9-SUM(C$9:C248))*Q$14/100)/12,0))</f>
        <v>0</v>
      </c>
      <c r="F249" s="223">
        <f t="shared" si="18"/>
        <v>0</v>
      </c>
      <c r="G249" s="1456" t="s">
        <v>548</v>
      </c>
      <c r="H249" s="1457"/>
      <c r="I249" s="222"/>
      <c r="J249" s="222"/>
      <c r="K249" s="222"/>
      <c r="L249" s="222"/>
      <c r="M249" s="221">
        <f t="shared" si="20"/>
        <v>0</v>
      </c>
      <c r="N249" s="189"/>
      <c r="O249" s="189"/>
      <c r="Y249" s="184"/>
      <c r="Z249" s="184"/>
      <c r="AA249" s="184"/>
      <c r="AB249" s="183"/>
    </row>
    <row r="250" spans="1:28" s="179" customFormat="1" ht="18" customHeight="1" x14ac:dyDescent="0.15">
      <c r="A250" s="218">
        <f t="shared" si="21"/>
        <v>0</v>
      </c>
      <c r="B250" s="217">
        <f t="shared" si="19"/>
        <v>0</v>
      </c>
      <c r="C250" s="216">
        <f>IF(($Q$9-SUM($C$9:C249))&gt;0,$AB$9,0)</f>
        <v>0</v>
      </c>
      <c r="D250" s="215">
        <f>IF(($Q$10-SUM($D$9:D249))&gt;0,$AB$10,0)</f>
        <v>0</v>
      </c>
      <c r="E250" s="214">
        <f>IF(Q$13&gt;1,"未定",ROUND(((Q$9-SUM(C$9:C249))*Q$14/100)/12,0))</f>
        <v>0</v>
      </c>
      <c r="F250" s="213">
        <f t="shared" si="18"/>
        <v>0</v>
      </c>
      <c r="G250" s="1458"/>
      <c r="H250" s="1459"/>
      <c r="I250" s="210"/>
      <c r="J250" s="210"/>
      <c r="K250" s="210"/>
      <c r="L250" s="210"/>
      <c r="M250" s="209">
        <f t="shared" si="20"/>
        <v>0</v>
      </c>
      <c r="N250" s="189"/>
      <c r="O250" s="189"/>
      <c r="Y250" s="184"/>
      <c r="Z250" s="184"/>
      <c r="AA250" s="184"/>
      <c r="AB250" s="183"/>
    </row>
    <row r="251" spans="1:28" s="179" customFormat="1" ht="18" customHeight="1" x14ac:dyDescent="0.15">
      <c r="A251" s="218">
        <f t="shared" si="21"/>
        <v>0</v>
      </c>
      <c r="B251" s="217">
        <f t="shared" si="19"/>
        <v>0</v>
      </c>
      <c r="C251" s="216">
        <f>IF(($Q$9-SUM($C$9:C250))&gt;0,$AB$9,0)</f>
        <v>0</v>
      </c>
      <c r="D251" s="215">
        <f>IF(($Q$10-SUM($D$9:D250))&gt;0,$AB$10,0)</f>
        <v>0</v>
      </c>
      <c r="E251" s="214">
        <f>IF(Q$13&gt;1,"未定",ROUND(((Q$9-SUM(C$9:C250))*Q$14/100)/12,0))</f>
        <v>0</v>
      </c>
      <c r="F251" s="213">
        <f t="shared" si="18"/>
        <v>0</v>
      </c>
      <c r="G251" s="1458"/>
      <c r="H251" s="1459"/>
      <c r="I251" s="210"/>
      <c r="J251" s="210"/>
      <c r="K251" s="210"/>
      <c r="L251" s="210"/>
      <c r="M251" s="209">
        <f t="shared" si="20"/>
        <v>0</v>
      </c>
      <c r="N251" s="189"/>
      <c r="O251" s="189"/>
      <c r="Y251" s="184"/>
      <c r="Z251" s="184"/>
      <c r="AA251" s="184"/>
      <c r="AB251" s="183"/>
    </row>
    <row r="252" spans="1:28" s="179" customFormat="1" ht="18" customHeight="1" x14ac:dyDescent="0.15">
      <c r="A252" s="218">
        <f t="shared" si="21"/>
        <v>0</v>
      </c>
      <c r="B252" s="217">
        <f t="shared" si="19"/>
        <v>0</v>
      </c>
      <c r="C252" s="216">
        <f>IF(($Q$9-SUM($C$9:C251))&gt;0,$AB$9,0)</f>
        <v>0</v>
      </c>
      <c r="D252" s="215">
        <f>IF(($Q$10-SUM($D$9:D251))&gt;0,$AB$10,0)</f>
        <v>0</v>
      </c>
      <c r="E252" s="214">
        <f>IF(Q$13&gt;1,"未定",ROUND(((Q$9-SUM(C$9:C251))*Q$14/100)/12,0))</f>
        <v>0</v>
      </c>
      <c r="F252" s="213">
        <f t="shared" si="18"/>
        <v>0</v>
      </c>
      <c r="G252" s="1458"/>
      <c r="H252" s="1459"/>
      <c r="I252" s="210"/>
      <c r="J252" s="210"/>
      <c r="K252" s="210"/>
      <c r="L252" s="210"/>
      <c r="M252" s="209">
        <f t="shared" si="20"/>
        <v>0</v>
      </c>
      <c r="N252" s="189"/>
      <c r="O252" s="189"/>
      <c r="Y252" s="184"/>
      <c r="Z252" s="184"/>
      <c r="AA252" s="184"/>
      <c r="AB252" s="183"/>
    </row>
    <row r="253" spans="1:28" s="179" customFormat="1" ht="18" customHeight="1" x14ac:dyDescent="0.15">
      <c r="A253" s="218">
        <f t="shared" si="21"/>
        <v>0</v>
      </c>
      <c r="B253" s="217">
        <f t="shared" si="19"/>
        <v>0</v>
      </c>
      <c r="C253" s="216">
        <f>IF(($Q$9-SUM($C$9:C252))&gt;0,$AB$9,0)</f>
        <v>0</v>
      </c>
      <c r="D253" s="215">
        <f>IF(($Q$10-SUM($D$9:D252))&gt;0,$AB$10,0)</f>
        <v>0</v>
      </c>
      <c r="E253" s="214">
        <f>IF(Q$13&gt;1,"未定",ROUND(((Q$9-SUM(C$9:C252))*Q$14/100)/12,0))</f>
        <v>0</v>
      </c>
      <c r="F253" s="213">
        <f t="shared" si="18"/>
        <v>0</v>
      </c>
      <c r="G253" s="1458"/>
      <c r="H253" s="1459"/>
      <c r="I253" s="210"/>
      <c r="J253" s="210"/>
      <c r="K253" s="210"/>
      <c r="L253" s="210"/>
      <c r="M253" s="209">
        <f t="shared" si="20"/>
        <v>0</v>
      </c>
      <c r="N253" s="189"/>
      <c r="O253" s="189"/>
      <c r="Y253" s="184"/>
      <c r="Z253" s="184"/>
      <c r="AA253" s="184"/>
      <c r="AB253" s="183"/>
    </row>
    <row r="254" spans="1:28" s="179" customFormat="1" ht="18" customHeight="1" x14ac:dyDescent="0.15">
      <c r="A254" s="218">
        <f t="shared" si="21"/>
        <v>0</v>
      </c>
      <c r="B254" s="217">
        <f t="shared" si="19"/>
        <v>0</v>
      </c>
      <c r="C254" s="216">
        <f>IF(($Q$9-SUM($C$9:C253))&gt;0,$AB$9,0)</f>
        <v>0</v>
      </c>
      <c r="D254" s="215">
        <f>IF(($Q$10-SUM($D$9:D253))&gt;0,$AB$10,0)</f>
        <v>0</v>
      </c>
      <c r="E254" s="214">
        <f>IF(Q$13&gt;1,"未定",ROUND(((Q$9-SUM(C$9:C253))*Q$14/100)/12,0))</f>
        <v>0</v>
      </c>
      <c r="F254" s="213">
        <f t="shared" si="18"/>
        <v>0</v>
      </c>
      <c r="G254" s="1458"/>
      <c r="H254" s="1459"/>
      <c r="I254" s="210"/>
      <c r="J254" s="210"/>
      <c r="K254" s="210"/>
      <c r="L254" s="210"/>
      <c r="M254" s="209">
        <f t="shared" si="20"/>
        <v>0</v>
      </c>
      <c r="N254" s="189"/>
      <c r="O254" s="189"/>
      <c r="Y254" s="184"/>
      <c r="Z254" s="184"/>
      <c r="AA254" s="184"/>
      <c r="AB254" s="183"/>
    </row>
    <row r="255" spans="1:28" s="179" customFormat="1" ht="18" customHeight="1" x14ac:dyDescent="0.15">
      <c r="A255" s="218">
        <f t="shared" si="21"/>
        <v>0</v>
      </c>
      <c r="B255" s="217">
        <f t="shared" si="19"/>
        <v>0</v>
      </c>
      <c r="C255" s="216">
        <f>IF(($Q$9-SUM($C$9:C254))&gt;0,$AB$9,0)</f>
        <v>0</v>
      </c>
      <c r="D255" s="215">
        <f>IF(($Q$10-SUM($D$9:D254))&gt;0,$AB$10,0)</f>
        <v>0</v>
      </c>
      <c r="E255" s="214">
        <f>IF(Q$13&gt;1,"未定",ROUND(((Q$9-SUM(C$9:C254))*Q$14/100)/12,0))</f>
        <v>0</v>
      </c>
      <c r="F255" s="213">
        <f t="shared" si="18"/>
        <v>0</v>
      </c>
      <c r="G255" s="1458"/>
      <c r="H255" s="1459"/>
      <c r="I255" s="210"/>
      <c r="J255" s="210"/>
      <c r="K255" s="210"/>
      <c r="L255" s="210"/>
      <c r="M255" s="209">
        <f t="shared" si="20"/>
        <v>0</v>
      </c>
      <c r="N255" s="189"/>
      <c r="O255" s="189"/>
      <c r="Y255" s="184"/>
      <c r="Z255" s="184"/>
      <c r="AA255" s="184"/>
      <c r="AB255" s="183"/>
    </row>
    <row r="256" spans="1:28" s="179" customFormat="1" ht="18" customHeight="1" x14ac:dyDescent="0.15">
      <c r="A256" s="218">
        <f t="shared" si="21"/>
        <v>0</v>
      </c>
      <c r="B256" s="217">
        <f t="shared" si="19"/>
        <v>0</v>
      </c>
      <c r="C256" s="216">
        <f>IF(($Q$9-SUM($C$9:C255))&gt;0,$AB$9,0)</f>
        <v>0</v>
      </c>
      <c r="D256" s="215">
        <f>IF(($Q$10-SUM($D$9:D255))&gt;0,$AB$10,0)</f>
        <v>0</v>
      </c>
      <c r="E256" s="214">
        <f>IF(Q$13&gt;1,"未定",ROUND(((Q$9-SUM(C$9:C255))*Q$14/100)/12,0))</f>
        <v>0</v>
      </c>
      <c r="F256" s="213">
        <f t="shared" si="18"/>
        <v>0</v>
      </c>
      <c r="G256" s="1458"/>
      <c r="H256" s="1459"/>
      <c r="I256" s="210"/>
      <c r="J256" s="210"/>
      <c r="K256" s="210"/>
      <c r="L256" s="210"/>
      <c r="M256" s="209">
        <f t="shared" si="20"/>
        <v>0</v>
      </c>
      <c r="N256" s="189"/>
      <c r="O256" s="189"/>
      <c r="Y256" s="184"/>
      <c r="Z256" s="184"/>
      <c r="AA256" s="184"/>
      <c r="AB256" s="183"/>
    </row>
    <row r="257" spans="1:28" s="179" customFormat="1" ht="18" customHeight="1" x14ac:dyDescent="0.15">
      <c r="A257" s="218">
        <f t="shared" si="21"/>
        <v>0</v>
      </c>
      <c r="B257" s="217">
        <f t="shared" si="19"/>
        <v>0</v>
      </c>
      <c r="C257" s="216">
        <f>IF(($Q$9-SUM($C$9:C256))&gt;0,$AB$9,0)</f>
        <v>0</v>
      </c>
      <c r="D257" s="215">
        <f>IF(($Q$10-SUM($D$9:D256))&gt;0,$AB$10,0)</f>
        <v>0</v>
      </c>
      <c r="E257" s="214">
        <f>IF(Q$13&gt;1,"未定",ROUND(((Q$9-SUM(C$9:C256))*Q$14/100)/12,0))</f>
        <v>0</v>
      </c>
      <c r="F257" s="213">
        <f t="shared" ref="F257:F320" si="22">IF(Q$13&gt;1,"未定",B257+E257)</f>
        <v>0</v>
      </c>
      <c r="G257" s="1458"/>
      <c r="H257" s="1459"/>
      <c r="I257" s="210"/>
      <c r="J257" s="210"/>
      <c r="K257" s="210"/>
      <c r="L257" s="210"/>
      <c r="M257" s="209">
        <f t="shared" si="20"/>
        <v>0</v>
      </c>
      <c r="N257" s="189"/>
      <c r="O257" s="189"/>
      <c r="Y257" s="184"/>
      <c r="Z257" s="184"/>
      <c r="AA257" s="184"/>
      <c r="AB257" s="183"/>
    </row>
    <row r="258" spans="1:28" s="179" customFormat="1" ht="18" customHeight="1" x14ac:dyDescent="0.15">
      <c r="A258" s="218">
        <f t="shared" si="21"/>
        <v>0</v>
      </c>
      <c r="B258" s="217">
        <f t="shared" si="19"/>
        <v>0</v>
      </c>
      <c r="C258" s="216">
        <f>IF(($Q$9-SUM($C$9:C257))&gt;0,$AB$9,0)</f>
        <v>0</v>
      </c>
      <c r="D258" s="215">
        <f>IF(($Q$10-SUM($D$9:D257))&gt;0,$AB$10,0)</f>
        <v>0</v>
      </c>
      <c r="E258" s="214">
        <f>IF(Q$13&gt;1,"未定",ROUND(((Q$9-SUM(C$9:C257))*Q$14/100)/12,0))</f>
        <v>0</v>
      </c>
      <c r="F258" s="213">
        <f t="shared" si="22"/>
        <v>0</v>
      </c>
      <c r="G258" s="220" t="s">
        <v>529</v>
      </c>
      <c r="H258" s="219">
        <f>IF(Q$13&gt;1,"未定",SUM(F249:F260))</f>
        <v>0</v>
      </c>
      <c r="I258" s="210"/>
      <c r="J258" s="210"/>
      <c r="K258" s="210"/>
      <c r="L258" s="210"/>
      <c r="M258" s="209">
        <f t="shared" si="20"/>
        <v>0</v>
      </c>
      <c r="N258" s="189"/>
      <c r="O258" s="189"/>
      <c r="Y258" s="184"/>
      <c r="Z258" s="184"/>
      <c r="AA258" s="184"/>
      <c r="AB258" s="183"/>
    </row>
    <row r="259" spans="1:28" s="179" customFormat="1" ht="18" customHeight="1" x14ac:dyDescent="0.15">
      <c r="A259" s="218">
        <f t="shared" si="21"/>
        <v>0</v>
      </c>
      <c r="B259" s="217">
        <f t="shared" si="19"/>
        <v>0</v>
      </c>
      <c r="C259" s="216">
        <f>IF(($Q$9-SUM($C$9:C258))&gt;0,$AB$9,0)</f>
        <v>0</v>
      </c>
      <c r="D259" s="215">
        <f>IF(($Q$10-SUM($D$9:D258))&gt;0,$AB$10,0)</f>
        <v>0</v>
      </c>
      <c r="E259" s="214">
        <f>IF(Q$13&gt;1,"未定",ROUND(((Q$9-SUM(C$9:C258))*Q$14/100)/12,0))</f>
        <v>0</v>
      </c>
      <c r="F259" s="213">
        <f t="shared" si="22"/>
        <v>0</v>
      </c>
      <c r="G259" s="212" t="s">
        <v>528</v>
      </c>
      <c r="H259" s="211">
        <f>SUM(B249:B260)</f>
        <v>0</v>
      </c>
      <c r="I259" s="210"/>
      <c r="J259" s="210"/>
      <c r="K259" s="210"/>
      <c r="L259" s="210"/>
      <c r="M259" s="209">
        <f t="shared" si="20"/>
        <v>0</v>
      </c>
      <c r="N259" s="189"/>
      <c r="O259" s="189"/>
      <c r="Y259" s="184"/>
      <c r="Z259" s="184"/>
      <c r="AA259" s="184"/>
      <c r="AB259" s="183"/>
    </row>
    <row r="260" spans="1:28" s="179" customFormat="1" ht="18" customHeight="1" x14ac:dyDescent="0.15">
      <c r="A260" s="208">
        <f t="shared" si="21"/>
        <v>0</v>
      </c>
      <c r="B260" s="207">
        <f t="shared" si="19"/>
        <v>0</v>
      </c>
      <c r="C260" s="206">
        <f>IF(($Q$9-SUM($C$9:C259))&gt;0,$AB$9,0)</f>
        <v>0</v>
      </c>
      <c r="D260" s="205">
        <f>IF(($Q$10-SUM($D$9:D259))&gt;0,$AB$10,0)</f>
        <v>0</v>
      </c>
      <c r="E260" s="204">
        <f>IF(Q$13&gt;1,"未定",ROUND(((Q$9-SUM(C$9:C259))*Q$14/100)/12,0))</f>
        <v>0</v>
      </c>
      <c r="F260" s="203">
        <f t="shared" si="22"/>
        <v>0</v>
      </c>
      <c r="G260" s="202" t="s">
        <v>527</v>
      </c>
      <c r="H260" s="201">
        <f>IF(Q$13&gt;1,"未定",SUM(E249:E260))</f>
        <v>0</v>
      </c>
      <c r="I260" s="200"/>
      <c r="J260" s="200"/>
      <c r="K260" s="200"/>
      <c r="L260" s="200"/>
      <c r="M260" s="199">
        <f t="shared" si="20"/>
        <v>0</v>
      </c>
      <c r="N260" s="189"/>
      <c r="O260" s="189"/>
      <c r="Y260" s="184"/>
      <c r="Z260" s="184"/>
      <c r="AA260" s="184"/>
      <c r="AB260" s="183"/>
    </row>
    <row r="261" spans="1:28" s="179" customFormat="1" ht="18" customHeight="1" x14ac:dyDescent="0.15">
      <c r="A261" s="228">
        <f t="shared" si="21"/>
        <v>0</v>
      </c>
      <c r="B261" s="227">
        <f t="shared" si="19"/>
        <v>0</v>
      </c>
      <c r="C261" s="226">
        <f>IF(($Q$9-SUM($C$9:C260))&gt;0,$AB$9,0)</f>
        <v>0</v>
      </c>
      <c r="D261" s="225">
        <f>IF(($Q$10-SUM($D$9:D260))&gt;0,$AB$10,0)</f>
        <v>0</v>
      </c>
      <c r="E261" s="224">
        <f>IF(Q$13&gt;1,"未定",ROUND(((Q$9-SUM(C$9:C260))*Q$14/100)/12,0))</f>
        <v>0</v>
      </c>
      <c r="F261" s="223">
        <f t="shared" si="22"/>
        <v>0</v>
      </c>
      <c r="G261" s="1456" t="s">
        <v>547</v>
      </c>
      <c r="H261" s="1457"/>
      <c r="I261" s="222"/>
      <c r="J261" s="222"/>
      <c r="K261" s="222"/>
      <c r="L261" s="222"/>
      <c r="M261" s="221">
        <f t="shared" si="20"/>
        <v>0</v>
      </c>
      <c r="N261" s="189"/>
      <c r="O261" s="189"/>
      <c r="Y261" s="184"/>
      <c r="Z261" s="184"/>
      <c r="AA261" s="184"/>
      <c r="AB261" s="183"/>
    </row>
    <row r="262" spans="1:28" s="179" customFormat="1" ht="18" customHeight="1" x14ac:dyDescent="0.15">
      <c r="A262" s="218">
        <f t="shared" si="21"/>
        <v>0</v>
      </c>
      <c r="B262" s="217">
        <f t="shared" si="19"/>
        <v>0</v>
      </c>
      <c r="C262" s="216">
        <f>IF(($Q$9-SUM($C$9:C261))&gt;0,$AB$9,0)</f>
        <v>0</v>
      </c>
      <c r="D262" s="215">
        <f>IF(($Q$10-SUM($D$9:D261))&gt;0,$AB$10,0)</f>
        <v>0</v>
      </c>
      <c r="E262" s="214">
        <f>IF(Q$13&gt;1,"未定",ROUND(((Q$9-SUM(C$9:C261))*Q$14/100)/12,0))</f>
        <v>0</v>
      </c>
      <c r="F262" s="213">
        <f t="shared" si="22"/>
        <v>0</v>
      </c>
      <c r="G262" s="1458"/>
      <c r="H262" s="1459"/>
      <c r="I262" s="210"/>
      <c r="J262" s="210"/>
      <c r="K262" s="210"/>
      <c r="L262" s="210"/>
      <c r="M262" s="209">
        <f t="shared" si="20"/>
        <v>0</v>
      </c>
      <c r="N262" s="189"/>
      <c r="O262" s="189"/>
      <c r="Y262" s="184"/>
      <c r="Z262" s="184"/>
      <c r="AA262" s="184"/>
      <c r="AB262" s="183"/>
    </row>
    <row r="263" spans="1:28" s="179" customFormat="1" ht="18" customHeight="1" x14ac:dyDescent="0.15">
      <c r="A263" s="218">
        <f t="shared" si="21"/>
        <v>0</v>
      </c>
      <c r="B263" s="217">
        <f t="shared" si="19"/>
        <v>0</v>
      </c>
      <c r="C263" s="216">
        <f>IF(($Q$9-SUM($C$9:C262))&gt;0,$AB$9,0)</f>
        <v>0</v>
      </c>
      <c r="D263" s="215">
        <f>IF(($Q$10-SUM($D$9:D262))&gt;0,$AB$10,0)</f>
        <v>0</v>
      </c>
      <c r="E263" s="214">
        <f>IF(Q$13&gt;1,"未定",ROUND(((Q$9-SUM(C$9:C262))*Q$14/100)/12,0))</f>
        <v>0</v>
      </c>
      <c r="F263" s="213">
        <f t="shared" si="22"/>
        <v>0</v>
      </c>
      <c r="G263" s="1458"/>
      <c r="H263" s="1459"/>
      <c r="I263" s="210"/>
      <c r="J263" s="210"/>
      <c r="K263" s="210"/>
      <c r="L263" s="210"/>
      <c r="M263" s="209">
        <f t="shared" si="20"/>
        <v>0</v>
      </c>
      <c r="N263" s="189"/>
      <c r="O263" s="189"/>
      <c r="Y263" s="184"/>
      <c r="Z263" s="184"/>
      <c r="AA263" s="184"/>
      <c r="AB263" s="183"/>
    </row>
    <row r="264" spans="1:28" s="179" customFormat="1" ht="18" customHeight="1" x14ac:dyDescent="0.15">
      <c r="A264" s="218">
        <f t="shared" si="21"/>
        <v>0</v>
      </c>
      <c r="B264" s="217">
        <f t="shared" si="19"/>
        <v>0</v>
      </c>
      <c r="C264" s="216">
        <f>IF(($Q$9-SUM($C$9:C263))&gt;0,$AB$9,0)</f>
        <v>0</v>
      </c>
      <c r="D264" s="215">
        <f>IF(($Q$10-SUM($D$9:D263))&gt;0,$AB$10,0)</f>
        <v>0</v>
      </c>
      <c r="E264" s="214">
        <f>IF(Q$13&gt;1,"未定",ROUND(((Q$9-SUM(C$9:C263))*Q$14/100)/12,0))</f>
        <v>0</v>
      </c>
      <c r="F264" s="213">
        <f t="shared" si="22"/>
        <v>0</v>
      </c>
      <c r="G264" s="1458"/>
      <c r="H264" s="1459"/>
      <c r="I264" s="210"/>
      <c r="J264" s="210"/>
      <c r="K264" s="210"/>
      <c r="L264" s="210"/>
      <c r="M264" s="209">
        <f t="shared" si="20"/>
        <v>0</v>
      </c>
      <c r="N264" s="189"/>
      <c r="O264" s="189"/>
      <c r="Y264" s="184"/>
      <c r="Z264" s="184"/>
      <c r="AA264" s="184"/>
      <c r="AB264" s="183"/>
    </row>
    <row r="265" spans="1:28" s="179" customFormat="1" ht="18" customHeight="1" x14ac:dyDescent="0.15">
      <c r="A265" s="218">
        <f t="shared" si="21"/>
        <v>0</v>
      </c>
      <c r="B265" s="217">
        <f t="shared" ref="B265:B328" si="23">SUM(C265:D265)</f>
        <v>0</v>
      </c>
      <c r="C265" s="216">
        <f>IF(($Q$9-SUM($C$9:C264))&gt;0,$AB$9,0)</f>
        <v>0</v>
      </c>
      <c r="D265" s="215">
        <f>IF(($Q$10-SUM($D$9:D264))&gt;0,$AB$10,0)</f>
        <v>0</v>
      </c>
      <c r="E265" s="214">
        <f>IF(Q$13&gt;1,"未定",ROUND(((Q$9-SUM(C$9:C264))*Q$14/100)/12,0))</f>
        <v>0</v>
      </c>
      <c r="F265" s="213">
        <f t="shared" si="22"/>
        <v>0</v>
      </c>
      <c r="G265" s="1458"/>
      <c r="H265" s="1459"/>
      <c r="I265" s="210"/>
      <c r="J265" s="210"/>
      <c r="K265" s="210"/>
      <c r="L265" s="210"/>
      <c r="M265" s="209">
        <f t="shared" ref="M265:M328" si="24">SUM(I265:L265)</f>
        <v>0</v>
      </c>
      <c r="N265" s="189"/>
      <c r="O265" s="189"/>
      <c r="Y265" s="184"/>
      <c r="Z265" s="184"/>
      <c r="AA265" s="184"/>
      <c r="AB265" s="183"/>
    </row>
    <row r="266" spans="1:28" s="179" customFormat="1" ht="18" customHeight="1" x14ac:dyDescent="0.15">
      <c r="A266" s="218">
        <f t="shared" ref="A266:A329" si="25">IF(F266&gt;0,A265+1,0)</f>
        <v>0</v>
      </c>
      <c r="B266" s="217">
        <f t="shared" si="23"/>
        <v>0</v>
      </c>
      <c r="C266" s="216">
        <f>IF(($Q$9-SUM($C$9:C265))&gt;0,$AB$9,0)</f>
        <v>0</v>
      </c>
      <c r="D266" s="215">
        <f>IF(($Q$10-SUM($D$9:D265))&gt;0,$AB$10,0)</f>
        <v>0</v>
      </c>
      <c r="E266" s="214">
        <f>IF(Q$13&gt;1,"未定",ROUND(((Q$9-SUM(C$9:C265))*Q$14/100)/12,0))</f>
        <v>0</v>
      </c>
      <c r="F266" s="213">
        <f t="shared" si="22"/>
        <v>0</v>
      </c>
      <c r="G266" s="1458"/>
      <c r="H266" s="1459"/>
      <c r="I266" s="210"/>
      <c r="J266" s="210"/>
      <c r="K266" s="210"/>
      <c r="L266" s="210"/>
      <c r="M266" s="209">
        <f t="shared" si="24"/>
        <v>0</v>
      </c>
      <c r="N266" s="189"/>
      <c r="O266" s="189"/>
      <c r="Y266" s="184"/>
      <c r="Z266" s="184"/>
      <c r="AA266" s="184"/>
      <c r="AB266" s="183"/>
    </row>
    <row r="267" spans="1:28" s="179" customFormat="1" ht="18" customHeight="1" x14ac:dyDescent="0.15">
      <c r="A267" s="218">
        <f t="shared" si="25"/>
        <v>0</v>
      </c>
      <c r="B267" s="217">
        <f t="shared" si="23"/>
        <v>0</v>
      </c>
      <c r="C267" s="216">
        <f>IF(($Q$9-SUM($C$9:C266))&gt;0,$AB$9,0)</f>
        <v>0</v>
      </c>
      <c r="D267" s="215">
        <f>IF(($Q$10-SUM($D$9:D266))&gt;0,$AB$10,0)</f>
        <v>0</v>
      </c>
      <c r="E267" s="214">
        <f>IF(Q$13&gt;1,"未定",ROUND(((Q$9-SUM(C$9:C266))*Q$14/100)/12,0))</f>
        <v>0</v>
      </c>
      <c r="F267" s="213">
        <f t="shared" si="22"/>
        <v>0</v>
      </c>
      <c r="G267" s="1458"/>
      <c r="H267" s="1459"/>
      <c r="I267" s="210"/>
      <c r="J267" s="210"/>
      <c r="K267" s="210"/>
      <c r="L267" s="210"/>
      <c r="M267" s="209">
        <f t="shared" si="24"/>
        <v>0</v>
      </c>
      <c r="N267" s="189"/>
      <c r="O267" s="189"/>
      <c r="Y267" s="184"/>
      <c r="Z267" s="184"/>
      <c r="AA267" s="184"/>
      <c r="AB267" s="183"/>
    </row>
    <row r="268" spans="1:28" s="179" customFormat="1" ht="18" customHeight="1" x14ac:dyDescent="0.15">
      <c r="A268" s="218">
        <f t="shared" si="25"/>
        <v>0</v>
      </c>
      <c r="B268" s="217">
        <f t="shared" si="23"/>
        <v>0</v>
      </c>
      <c r="C268" s="216">
        <f>IF(($Q$9-SUM($C$9:C267))&gt;0,$AB$9,0)</f>
        <v>0</v>
      </c>
      <c r="D268" s="215">
        <f>IF(($Q$10-SUM($D$9:D267))&gt;0,$AB$10,0)</f>
        <v>0</v>
      </c>
      <c r="E268" s="214">
        <f>IF(Q$13&gt;1,"未定",ROUND(((Q$9-SUM(C$9:C267))*Q$14/100)/12,0))</f>
        <v>0</v>
      </c>
      <c r="F268" s="213">
        <f t="shared" si="22"/>
        <v>0</v>
      </c>
      <c r="G268" s="1458"/>
      <c r="H268" s="1459"/>
      <c r="I268" s="210"/>
      <c r="J268" s="210"/>
      <c r="K268" s="210"/>
      <c r="L268" s="210"/>
      <c r="M268" s="209">
        <f t="shared" si="24"/>
        <v>0</v>
      </c>
      <c r="N268" s="189"/>
      <c r="O268" s="189"/>
      <c r="Y268" s="184"/>
      <c r="Z268" s="184"/>
      <c r="AA268" s="184"/>
      <c r="AB268" s="183"/>
    </row>
    <row r="269" spans="1:28" s="179" customFormat="1" ht="18" customHeight="1" x14ac:dyDescent="0.15">
      <c r="A269" s="218">
        <f t="shared" si="25"/>
        <v>0</v>
      </c>
      <c r="B269" s="217">
        <f t="shared" si="23"/>
        <v>0</v>
      </c>
      <c r="C269" s="216">
        <f>IF(($Q$9-SUM($C$9:C268))&gt;0,$AB$9,0)</f>
        <v>0</v>
      </c>
      <c r="D269" s="215">
        <f>IF(($Q$10-SUM($D$9:D268))&gt;0,$AB$10,0)</f>
        <v>0</v>
      </c>
      <c r="E269" s="214">
        <f>IF(Q$13&gt;1,"未定",ROUND(((Q$9-SUM(C$9:C268))*Q$14/100)/12,0))</f>
        <v>0</v>
      </c>
      <c r="F269" s="213">
        <f t="shared" si="22"/>
        <v>0</v>
      </c>
      <c r="G269" s="1458"/>
      <c r="H269" s="1459"/>
      <c r="I269" s="210"/>
      <c r="J269" s="210"/>
      <c r="K269" s="210"/>
      <c r="L269" s="210"/>
      <c r="M269" s="209">
        <f t="shared" si="24"/>
        <v>0</v>
      </c>
      <c r="N269" s="189"/>
      <c r="O269" s="189"/>
      <c r="Y269" s="184"/>
      <c r="Z269" s="184"/>
      <c r="AA269" s="184"/>
      <c r="AB269" s="183"/>
    </row>
    <row r="270" spans="1:28" s="179" customFormat="1" ht="18" customHeight="1" x14ac:dyDescent="0.15">
      <c r="A270" s="218">
        <f t="shared" si="25"/>
        <v>0</v>
      </c>
      <c r="B270" s="217">
        <f t="shared" si="23"/>
        <v>0</v>
      </c>
      <c r="C270" s="216">
        <f>IF(($Q$9-SUM($C$9:C269))&gt;0,$AB$9,0)</f>
        <v>0</v>
      </c>
      <c r="D270" s="215">
        <f>IF(($Q$10-SUM($D$9:D269))&gt;0,$AB$10,0)</f>
        <v>0</v>
      </c>
      <c r="E270" s="214">
        <f>IF(Q$13&gt;1,"未定",ROUND(((Q$9-SUM(C$9:C269))*Q$14/100)/12,0))</f>
        <v>0</v>
      </c>
      <c r="F270" s="213">
        <f t="shared" si="22"/>
        <v>0</v>
      </c>
      <c r="G270" s="220" t="s">
        <v>529</v>
      </c>
      <c r="H270" s="219">
        <f>IF(Q$13&gt;1,"未定",SUM(F261:F272))</f>
        <v>0</v>
      </c>
      <c r="I270" s="210"/>
      <c r="J270" s="210"/>
      <c r="K270" s="210"/>
      <c r="L270" s="210"/>
      <c r="M270" s="209">
        <f t="shared" si="24"/>
        <v>0</v>
      </c>
      <c r="N270" s="189"/>
      <c r="O270" s="189"/>
      <c r="Y270" s="184"/>
      <c r="Z270" s="184"/>
      <c r="AA270" s="184"/>
      <c r="AB270" s="183"/>
    </row>
    <row r="271" spans="1:28" s="179" customFormat="1" ht="18" customHeight="1" x14ac:dyDescent="0.15">
      <c r="A271" s="218">
        <f t="shared" si="25"/>
        <v>0</v>
      </c>
      <c r="B271" s="217">
        <f t="shared" si="23"/>
        <v>0</v>
      </c>
      <c r="C271" s="216">
        <f>IF(($Q$9-SUM($C$9:C270))&gt;0,$AB$9,0)</f>
        <v>0</v>
      </c>
      <c r="D271" s="215">
        <f>IF(($Q$10-SUM($D$9:D270))&gt;0,$AB$10,0)</f>
        <v>0</v>
      </c>
      <c r="E271" s="214">
        <f>IF(Q$13&gt;1,"未定",ROUND(((Q$9-SUM(C$9:C270))*Q$14/100)/12,0))</f>
        <v>0</v>
      </c>
      <c r="F271" s="213">
        <f t="shared" si="22"/>
        <v>0</v>
      </c>
      <c r="G271" s="212" t="s">
        <v>528</v>
      </c>
      <c r="H271" s="211">
        <f>SUM(B261:B272)</f>
        <v>0</v>
      </c>
      <c r="I271" s="210"/>
      <c r="J271" s="210"/>
      <c r="K271" s="210"/>
      <c r="L271" s="210"/>
      <c r="M271" s="209">
        <f t="shared" si="24"/>
        <v>0</v>
      </c>
      <c r="N271" s="189"/>
      <c r="O271" s="189"/>
      <c r="Y271" s="184"/>
      <c r="Z271" s="184"/>
      <c r="AA271" s="184"/>
      <c r="AB271" s="183"/>
    </row>
    <row r="272" spans="1:28" s="179" customFormat="1" ht="18" customHeight="1" x14ac:dyDescent="0.15">
      <c r="A272" s="208">
        <f t="shared" si="25"/>
        <v>0</v>
      </c>
      <c r="B272" s="207">
        <f t="shared" si="23"/>
        <v>0</v>
      </c>
      <c r="C272" s="206">
        <f>IF(($Q$9-SUM($C$9:C271))&gt;0,$AB$9,0)</f>
        <v>0</v>
      </c>
      <c r="D272" s="205">
        <f>IF(($Q$10-SUM($D$9:D271))&gt;0,$AB$10,0)</f>
        <v>0</v>
      </c>
      <c r="E272" s="214">
        <f>IF(Q$13&gt;1,"未定",ROUND(((Q$9-SUM(C$9:C271))*Q$14/100)/12,0))</f>
        <v>0</v>
      </c>
      <c r="F272" s="203">
        <f t="shared" si="22"/>
        <v>0</v>
      </c>
      <c r="G272" s="202" t="s">
        <v>527</v>
      </c>
      <c r="H272" s="201">
        <f>IF(Q$13&gt;1,"未定",SUM(E261:E272))</f>
        <v>0</v>
      </c>
      <c r="I272" s="200"/>
      <c r="J272" s="200"/>
      <c r="K272" s="200"/>
      <c r="L272" s="200"/>
      <c r="M272" s="199">
        <f t="shared" si="24"/>
        <v>0</v>
      </c>
      <c r="N272" s="189"/>
      <c r="O272" s="189"/>
      <c r="Y272" s="184"/>
      <c r="Z272" s="184"/>
      <c r="AA272" s="184"/>
      <c r="AB272" s="183"/>
    </row>
    <row r="273" spans="1:28" s="179" customFormat="1" ht="18" customHeight="1" x14ac:dyDescent="0.15">
      <c r="A273" s="228">
        <f t="shared" si="25"/>
        <v>0</v>
      </c>
      <c r="B273" s="227">
        <f t="shared" si="23"/>
        <v>0</v>
      </c>
      <c r="C273" s="226">
        <f>IF(($Q$9-SUM($C$9:C272))&gt;0,$AB$9,0)</f>
        <v>0</v>
      </c>
      <c r="D273" s="225">
        <f>IF(($Q$10-SUM($D$9:D272))&gt;0,$AB$10,0)</f>
        <v>0</v>
      </c>
      <c r="E273" s="224">
        <f>IF(Q$13&gt;1,"未定",ROUND(((Q$9-SUM(C$9:C272))*Q$14/100)/12,0))</f>
        <v>0</v>
      </c>
      <c r="F273" s="223">
        <f t="shared" si="22"/>
        <v>0</v>
      </c>
      <c r="G273" s="1456" t="s">
        <v>546</v>
      </c>
      <c r="H273" s="1457"/>
      <c r="I273" s="222"/>
      <c r="J273" s="222"/>
      <c r="K273" s="222"/>
      <c r="L273" s="222"/>
      <c r="M273" s="221">
        <f t="shared" si="24"/>
        <v>0</v>
      </c>
      <c r="N273" s="189"/>
      <c r="O273" s="189"/>
      <c r="Y273" s="184"/>
      <c r="Z273" s="184"/>
      <c r="AA273" s="184"/>
      <c r="AB273" s="183"/>
    </row>
    <row r="274" spans="1:28" s="179" customFormat="1" ht="18" customHeight="1" x14ac:dyDescent="0.15">
      <c r="A274" s="218">
        <f t="shared" si="25"/>
        <v>0</v>
      </c>
      <c r="B274" s="217">
        <f t="shared" si="23"/>
        <v>0</v>
      </c>
      <c r="C274" s="216">
        <f>IF(($Q$9-SUM($C$9:C273))&gt;0,$AB$9,0)</f>
        <v>0</v>
      </c>
      <c r="D274" s="215">
        <f>IF(($Q$10-SUM($D$9:D273))&gt;0,$AB$10,0)</f>
        <v>0</v>
      </c>
      <c r="E274" s="214">
        <f>IF(Q$13&gt;1,"未定",ROUND(((Q$9-SUM(C$9:C273))*Q$14/100)/12,0))</f>
        <v>0</v>
      </c>
      <c r="F274" s="213">
        <f t="shared" si="22"/>
        <v>0</v>
      </c>
      <c r="G274" s="1458"/>
      <c r="H274" s="1459"/>
      <c r="I274" s="210"/>
      <c r="J274" s="210"/>
      <c r="K274" s="210"/>
      <c r="L274" s="210"/>
      <c r="M274" s="209">
        <f t="shared" si="24"/>
        <v>0</v>
      </c>
      <c r="N274" s="189"/>
      <c r="O274" s="189"/>
      <c r="Y274" s="184"/>
      <c r="Z274" s="184"/>
      <c r="AA274" s="184"/>
      <c r="AB274" s="183"/>
    </row>
    <row r="275" spans="1:28" s="179" customFormat="1" ht="18" customHeight="1" x14ac:dyDescent="0.15">
      <c r="A275" s="218">
        <f t="shared" si="25"/>
        <v>0</v>
      </c>
      <c r="B275" s="217">
        <f t="shared" si="23"/>
        <v>0</v>
      </c>
      <c r="C275" s="216">
        <f>IF(($Q$9-SUM($C$9:C274))&gt;0,$AB$9,0)</f>
        <v>0</v>
      </c>
      <c r="D275" s="215">
        <f>IF(($Q$10-SUM($D$9:D274))&gt;0,$AB$10,0)</f>
        <v>0</v>
      </c>
      <c r="E275" s="214">
        <f>IF(Q$13&gt;1,"未定",ROUND(((Q$9-SUM(C$9:C274))*Q$14/100)/12,0))</f>
        <v>0</v>
      </c>
      <c r="F275" s="213">
        <f t="shared" si="22"/>
        <v>0</v>
      </c>
      <c r="G275" s="1458"/>
      <c r="H275" s="1459"/>
      <c r="I275" s="210"/>
      <c r="J275" s="210"/>
      <c r="K275" s="210"/>
      <c r="L275" s="210"/>
      <c r="M275" s="209">
        <f t="shared" si="24"/>
        <v>0</v>
      </c>
      <c r="N275" s="189"/>
      <c r="O275" s="189"/>
      <c r="Y275" s="184"/>
      <c r="Z275" s="184"/>
      <c r="AA275" s="184"/>
      <c r="AB275" s="183"/>
    </row>
    <row r="276" spans="1:28" s="179" customFormat="1" ht="18" customHeight="1" x14ac:dyDescent="0.15">
      <c r="A276" s="218">
        <f t="shared" si="25"/>
        <v>0</v>
      </c>
      <c r="B276" s="217">
        <f t="shared" si="23"/>
        <v>0</v>
      </c>
      <c r="C276" s="216">
        <f>IF(($Q$9-SUM($C$9:C275))&gt;0,$AB$9,0)</f>
        <v>0</v>
      </c>
      <c r="D276" s="215">
        <f>IF(($Q$10-SUM($D$9:D275))&gt;0,$AB$10,0)</f>
        <v>0</v>
      </c>
      <c r="E276" s="214">
        <f>IF(Q$13&gt;1,"未定",ROUND(((Q$9-SUM(C$9:C275))*Q$14/100)/12,0))</f>
        <v>0</v>
      </c>
      <c r="F276" s="213">
        <f t="shared" si="22"/>
        <v>0</v>
      </c>
      <c r="G276" s="1458"/>
      <c r="H276" s="1459"/>
      <c r="I276" s="210"/>
      <c r="J276" s="210"/>
      <c r="K276" s="210"/>
      <c r="L276" s="210"/>
      <c r="M276" s="209">
        <f t="shared" si="24"/>
        <v>0</v>
      </c>
      <c r="N276" s="189"/>
      <c r="O276" s="189"/>
      <c r="Y276" s="184"/>
      <c r="Z276" s="184"/>
      <c r="AA276" s="184"/>
      <c r="AB276" s="183"/>
    </row>
    <row r="277" spans="1:28" s="179" customFormat="1" ht="18" customHeight="1" x14ac:dyDescent="0.15">
      <c r="A277" s="218">
        <f t="shared" si="25"/>
        <v>0</v>
      </c>
      <c r="B277" s="217">
        <f t="shared" si="23"/>
        <v>0</v>
      </c>
      <c r="C277" s="216">
        <f>IF(($Q$9-SUM($C$9:C276))&gt;0,$AB$9,0)</f>
        <v>0</v>
      </c>
      <c r="D277" s="215">
        <f>IF(($Q$10-SUM($D$9:D276))&gt;0,$AB$10,0)</f>
        <v>0</v>
      </c>
      <c r="E277" s="214">
        <f>IF(Q$13&gt;1,"未定",ROUND(((Q$9-SUM(C$9:C276))*Q$14/100)/12,0))</f>
        <v>0</v>
      </c>
      <c r="F277" s="213">
        <f t="shared" si="22"/>
        <v>0</v>
      </c>
      <c r="G277" s="1458"/>
      <c r="H277" s="1459"/>
      <c r="I277" s="210"/>
      <c r="J277" s="210"/>
      <c r="K277" s="210"/>
      <c r="L277" s="210"/>
      <c r="M277" s="209">
        <f t="shared" si="24"/>
        <v>0</v>
      </c>
      <c r="N277" s="189"/>
      <c r="O277" s="189"/>
      <c r="Y277" s="184"/>
      <c r="Z277" s="184"/>
      <c r="AA277" s="184"/>
      <c r="AB277" s="183"/>
    </row>
    <row r="278" spans="1:28" s="179" customFormat="1" ht="18" customHeight="1" x14ac:dyDescent="0.15">
      <c r="A278" s="218">
        <f t="shared" si="25"/>
        <v>0</v>
      </c>
      <c r="B278" s="217">
        <f t="shared" si="23"/>
        <v>0</v>
      </c>
      <c r="C278" s="216">
        <f>IF(($Q$9-SUM($C$9:C277))&gt;0,$AB$9,0)</f>
        <v>0</v>
      </c>
      <c r="D278" s="215">
        <f>IF(($Q$10-SUM($D$9:D277))&gt;0,$AB$10,0)</f>
        <v>0</v>
      </c>
      <c r="E278" s="214">
        <f>IF(Q$13&gt;1,"未定",ROUND(((Q$9-SUM(C$9:C277))*Q$14/100)/12,0))</f>
        <v>0</v>
      </c>
      <c r="F278" s="213">
        <f t="shared" si="22"/>
        <v>0</v>
      </c>
      <c r="G278" s="1458"/>
      <c r="H278" s="1459"/>
      <c r="I278" s="210"/>
      <c r="J278" s="210"/>
      <c r="K278" s="210"/>
      <c r="L278" s="210"/>
      <c r="M278" s="209">
        <f t="shared" si="24"/>
        <v>0</v>
      </c>
      <c r="N278" s="189"/>
      <c r="O278" s="189"/>
      <c r="Y278" s="184"/>
      <c r="Z278" s="184"/>
      <c r="AA278" s="184"/>
      <c r="AB278" s="183"/>
    </row>
    <row r="279" spans="1:28" s="179" customFormat="1" ht="18" customHeight="1" x14ac:dyDescent="0.15">
      <c r="A279" s="218">
        <f t="shared" si="25"/>
        <v>0</v>
      </c>
      <c r="B279" s="217">
        <f t="shared" si="23"/>
        <v>0</v>
      </c>
      <c r="C279" s="216">
        <f>IF(($Q$9-SUM($C$9:C278))&gt;0,$AB$9,0)</f>
        <v>0</v>
      </c>
      <c r="D279" s="215">
        <f>IF(($Q$10-SUM($D$9:D278))&gt;0,$AB$10,0)</f>
        <v>0</v>
      </c>
      <c r="E279" s="214">
        <f>IF(Q$13&gt;1,"未定",ROUND(((Q$9-SUM(C$9:C278))*Q$14/100)/12,0))</f>
        <v>0</v>
      </c>
      <c r="F279" s="213">
        <f t="shared" si="22"/>
        <v>0</v>
      </c>
      <c r="G279" s="1458"/>
      <c r="H279" s="1459"/>
      <c r="I279" s="210"/>
      <c r="J279" s="210"/>
      <c r="K279" s="210"/>
      <c r="L279" s="210"/>
      <c r="M279" s="209">
        <f t="shared" si="24"/>
        <v>0</v>
      </c>
      <c r="N279" s="189"/>
      <c r="O279" s="189"/>
      <c r="Y279" s="184"/>
      <c r="Z279" s="184"/>
      <c r="AA279" s="184"/>
      <c r="AB279" s="183"/>
    </row>
    <row r="280" spans="1:28" s="179" customFormat="1" ht="18" customHeight="1" x14ac:dyDescent="0.15">
      <c r="A280" s="218">
        <f t="shared" si="25"/>
        <v>0</v>
      </c>
      <c r="B280" s="217">
        <f t="shared" si="23"/>
        <v>0</v>
      </c>
      <c r="C280" s="216">
        <f>IF(($Q$9-SUM($C$9:C279))&gt;0,$AB$9,0)</f>
        <v>0</v>
      </c>
      <c r="D280" s="215">
        <f>IF(($Q$10-SUM($D$9:D279))&gt;0,$AB$10,0)</f>
        <v>0</v>
      </c>
      <c r="E280" s="214">
        <f>IF(Q$13&gt;1,"未定",ROUND(((Q$9-SUM(C$9:C279))*Q$14/100)/12,0))</f>
        <v>0</v>
      </c>
      <c r="F280" s="213">
        <f t="shared" si="22"/>
        <v>0</v>
      </c>
      <c r="G280" s="1458"/>
      <c r="H280" s="1459"/>
      <c r="I280" s="210"/>
      <c r="J280" s="210"/>
      <c r="K280" s="210"/>
      <c r="L280" s="210"/>
      <c r="M280" s="209">
        <f t="shared" si="24"/>
        <v>0</v>
      </c>
      <c r="N280" s="189"/>
      <c r="O280" s="189"/>
      <c r="Y280" s="184"/>
      <c r="Z280" s="184"/>
      <c r="AA280" s="184"/>
      <c r="AB280" s="183"/>
    </row>
    <row r="281" spans="1:28" s="179" customFormat="1" ht="18" customHeight="1" x14ac:dyDescent="0.15">
      <c r="A281" s="218">
        <f t="shared" si="25"/>
        <v>0</v>
      </c>
      <c r="B281" s="217">
        <f t="shared" si="23"/>
        <v>0</v>
      </c>
      <c r="C281" s="216">
        <f>IF(($Q$9-SUM($C$9:C280))&gt;0,$AB$9,0)</f>
        <v>0</v>
      </c>
      <c r="D281" s="215">
        <f>IF(($Q$10-SUM($D$9:D280))&gt;0,$AB$10,0)</f>
        <v>0</v>
      </c>
      <c r="E281" s="214">
        <f>IF(Q$13&gt;1,"未定",ROUND(((Q$9-SUM(C$9:C280))*Q$14/100)/12,0))</f>
        <v>0</v>
      </c>
      <c r="F281" s="213">
        <f t="shared" si="22"/>
        <v>0</v>
      </c>
      <c r="G281" s="1458"/>
      <c r="H281" s="1459"/>
      <c r="I281" s="210"/>
      <c r="J281" s="210"/>
      <c r="K281" s="210"/>
      <c r="L281" s="210"/>
      <c r="M281" s="209">
        <f t="shared" si="24"/>
        <v>0</v>
      </c>
      <c r="N281" s="189"/>
      <c r="O281" s="189"/>
      <c r="Y281" s="184"/>
      <c r="Z281" s="184"/>
      <c r="AA281" s="184"/>
      <c r="AB281" s="183"/>
    </row>
    <row r="282" spans="1:28" s="179" customFormat="1" ht="18" customHeight="1" x14ac:dyDescent="0.15">
      <c r="A282" s="218">
        <f t="shared" si="25"/>
        <v>0</v>
      </c>
      <c r="B282" s="217">
        <f t="shared" si="23"/>
        <v>0</v>
      </c>
      <c r="C282" s="216">
        <f>IF(($Q$9-SUM($C$9:C281))&gt;0,$AB$9,0)</f>
        <v>0</v>
      </c>
      <c r="D282" s="215">
        <f>IF(($Q$10-SUM($D$9:D281))&gt;0,$AB$10,0)</f>
        <v>0</v>
      </c>
      <c r="E282" s="214">
        <f>IF(Q$13&gt;1,"未定",ROUND(((Q$9-SUM(C$9:C281))*Q$14/100)/12,0))</f>
        <v>0</v>
      </c>
      <c r="F282" s="213">
        <f t="shared" si="22"/>
        <v>0</v>
      </c>
      <c r="G282" s="220" t="s">
        <v>529</v>
      </c>
      <c r="H282" s="219">
        <f>IF(Q$13&gt;1,"未定",SUM(F273:F284))</f>
        <v>0</v>
      </c>
      <c r="I282" s="210"/>
      <c r="J282" s="210"/>
      <c r="K282" s="210"/>
      <c r="L282" s="210"/>
      <c r="M282" s="209">
        <f t="shared" si="24"/>
        <v>0</v>
      </c>
      <c r="N282" s="189"/>
      <c r="O282" s="189"/>
      <c r="Y282" s="184"/>
      <c r="Z282" s="184"/>
      <c r="AA282" s="184"/>
      <c r="AB282" s="183"/>
    </row>
    <row r="283" spans="1:28" s="179" customFormat="1" ht="18" customHeight="1" x14ac:dyDescent="0.15">
      <c r="A283" s="218">
        <f t="shared" si="25"/>
        <v>0</v>
      </c>
      <c r="B283" s="217">
        <f t="shared" si="23"/>
        <v>0</v>
      </c>
      <c r="C283" s="216">
        <f>IF(($Q$9-SUM($C$9:C282))&gt;0,$AB$9,0)</f>
        <v>0</v>
      </c>
      <c r="D283" s="215">
        <f>IF(($Q$10-SUM($D$9:D282))&gt;0,$AB$10,0)</f>
        <v>0</v>
      </c>
      <c r="E283" s="214">
        <f>IF(Q$13&gt;1,"未定",ROUND(((Q$9-SUM(C$9:C282))*Q$14/100)/12,0))</f>
        <v>0</v>
      </c>
      <c r="F283" s="213">
        <f t="shared" si="22"/>
        <v>0</v>
      </c>
      <c r="G283" s="212" t="s">
        <v>528</v>
      </c>
      <c r="H283" s="211">
        <f>SUM(B273:B284)</f>
        <v>0</v>
      </c>
      <c r="I283" s="210"/>
      <c r="J283" s="210"/>
      <c r="K283" s="210"/>
      <c r="L283" s="210"/>
      <c r="M283" s="209">
        <f t="shared" si="24"/>
        <v>0</v>
      </c>
      <c r="N283" s="189"/>
      <c r="O283" s="189"/>
      <c r="Y283" s="184"/>
      <c r="Z283" s="184"/>
      <c r="AA283" s="184"/>
      <c r="AB283" s="183"/>
    </row>
    <row r="284" spans="1:28" s="179" customFormat="1" ht="18" customHeight="1" x14ac:dyDescent="0.15">
      <c r="A284" s="208">
        <f t="shared" si="25"/>
        <v>0</v>
      </c>
      <c r="B284" s="207">
        <f t="shared" si="23"/>
        <v>0</v>
      </c>
      <c r="C284" s="206">
        <f>IF(($Q$9-SUM($C$9:C283))&gt;0,$AB$9,0)</f>
        <v>0</v>
      </c>
      <c r="D284" s="205">
        <f>IF(($Q$10-SUM($D$9:D283))&gt;0,$AB$10,0)</f>
        <v>0</v>
      </c>
      <c r="E284" s="214">
        <f>IF(Q$13&gt;1,"未定",ROUND(((Q$9-SUM(C$9:C283))*Q$14/100)/12,0))</f>
        <v>0</v>
      </c>
      <c r="F284" s="203">
        <f t="shared" si="22"/>
        <v>0</v>
      </c>
      <c r="G284" s="202" t="s">
        <v>527</v>
      </c>
      <c r="H284" s="201">
        <f>IF(Q$13&gt;1,"未定",SUM(E273:E284))</f>
        <v>0</v>
      </c>
      <c r="I284" s="200"/>
      <c r="J284" s="200"/>
      <c r="K284" s="200"/>
      <c r="L284" s="200"/>
      <c r="M284" s="199">
        <f t="shared" si="24"/>
        <v>0</v>
      </c>
      <c r="N284" s="189"/>
      <c r="O284" s="189"/>
      <c r="Y284" s="184"/>
      <c r="Z284" s="184"/>
      <c r="AA284" s="184"/>
      <c r="AB284" s="183"/>
    </row>
    <row r="285" spans="1:28" s="179" customFormat="1" ht="18" customHeight="1" x14ac:dyDescent="0.15">
      <c r="A285" s="228">
        <f t="shared" si="25"/>
        <v>0</v>
      </c>
      <c r="B285" s="227">
        <f t="shared" si="23"/>
        <v>0</v>
      </c>
      <c r="C285" s="226">
        <f>IF(($Q$9-SUM($C$9:C284))&gt;0,$AB$9,0)</f>
        <v>0</v>
      </c>
      <c r="D285" s="225">
        <f>IF(($Q$10-SUM($D$9:D284))&gt;0,$AB$10,0)</f>
        <v>0</v>
      </c>
      <c r="E285" s="224">
        <f>IF(Q$13&gt;1,"未定",ROUND(((Q$9-SUM(C$9:C284))*Q$14/100)/12,0))</f>
        <v>0</v>
      </c>
      <c r="F285" s="223">
        <f t="shared" si="22"/>
        <v>0</v>
      </c>
      <c r="G285" s="1456" t="s">
        <v>545</v>
      </c>
      <c r="H285" s="1457"/>
      <c r="I285" s="222"/>
      <c r="J285" s="222"/>
      <c r="K285" s="222"/>
      <c r="L285" s="222"/>
      <c r="M285" s="221">
        <f t="shared" si="24"/>
        <v>0</v>
      </c>
      <c r="N285" s="189"/>
      <c r="O285" s="189"/>
      <c r="Y285" s="184"/>
      <c r="Z285" s="184"/>
      <c r="AA285" s="184"/>
      <c r="AB285" s="183"/>
    </row>
    <row r="286" spans="1:28" s="179" customFormat="1" ht="18" customHeight="1" x14ac:dyDescent="0.15">
      <c r="A286" s="218">
        <f t="shared" si="25"/>
        <v>0</v>
      </c>
      <c r="B286" s="217">
        <f t="shared" si="23"/>
        <v>0</v>
      </c>
      <c r="C286" s="216">
        <f>IF(($Q$9-SUM($C$9:C285))&gt;0,$AB$9,0)</f>
        <v>0</v>
      </c>
      <c r="D286" s="215">
        <f>IF(($Q$10-SUM($D$9:D285))&gt;0,$AB$10,0)</f>
        <v>0</v>
      </c>
      <c r="E286" s="214">
        <f>IF(Q$13&gt;1,"未定",ROUND(((Q$9-SUM(C$9:C285))*Q$14/100)/12,0))</f>
        <v>0</v>
      </c>
      <c r="F286" s="213">
        <f t="shared" si="22"/>
        <v>0</v>
      </c>
      <c r="G286" s="1458"/>
      <c r="H286" s="1459"/>
      <c r="I286" s="210"/>
      <c r="J286" s="210"/>
      <c r="K286" s="210"/>
      <c r="L286" s="210"/>
      <c r="M286" s="209">
        <f t="shared" si="24"/>
        <v>0</v>
      </c>
      <c r="N286" s="189"/>
      <c r="O286" s="189"/>
      <c r="Y286" s="184"/>
      <c r="Z286" s="184"/>
      <c r="AA286" s="184"/>
      <c r="AB286" s="183"/>
    </row>
    <row r="287" spans="1:28" s="179" customFormat="1" ht="18" customHeight="1" x14ac:dyDescent="0.15">
      <c r="A287" s="218">
        <f t="shared" si="25"/>
        <v>0</v>
      </c>
      <c r="B287" s="217">
        <f t="shared" si="23"/>
        <v>0</v>
      </c>
      <c r="C287" s="216">
        <f>IF(($Q$9-SUM($C$9:C286))&gt;0,$AB$9,0)</f>
        <v>0</v>
      </c>
      <c r="D287" s="215">
        <f>IF(($Q$10-SUM($D$9:D286))&gt;0,$AB$10,0)</f>
        <v>0</v>
      </c>
      <c r="E287" s="214">
        <f>IF(Q$13&gt;1,"未定",ROUND(((Q$9-SUM(C$9:C286))*Q$14/100)/12,0))</f>
        <v>0</v>
      </c>
      <c r="F287" s="213">
        <f t="shared" si="22"/>
        <v>0</v>
      </c>
      <c r="G287" s="1458"/>
      <c r="H287" s="1459"/>
      <c r="I287" s="210"/>
      <c r="J287" s="210"/>
      <c r="K287" s="210"/>
      <c r="L287" s="210"/>
      <c r="M287" s="209">
        <f t="shared" si="24"/>
        <v>0</v>
      </c>
      <c r="N287" s="189"/>
      <c r="O287" s="189"/>
      <c r="Y287" s="184"/>
      <c r="Z287" s="184"/>
      <c r="AA287" s="184"/>
      <c r="AB287" s="183"/>
    </row>
    <row r="288" spans="1:28" s="179" customFormat="1" ht="18" customHeight="1" x14ac:dyDescent="0.15">
      <c r="A288" s="218">
        <f t="shared" si="25"/>
        <v>0</v>
      </c>
      <c r="B288" s="217">
        <f t="shared" si="23"/>
        <v>0</v>
      </c>
      <c r="C288" s="216">
        <f>IF(($Q$9-SUM($C$9:C287))&gt;0,$AB$9,0)</f>
        <v>0</v>
      </c>
      <c r="D288" s="215">
        <f>IF(($Q$10-SUM($D$9:D287))&gt;0,$AB$10,0)</f>
        <v>0</v>
      </c>
      <c r="E288" s="214">
        <f>IF(Q$13&gt;1,"未定",ROUND(((Q$9-SUM(C$9:C287))*Q$14/100)/12,0))</f>
        <v>0</v>
      </c>
      <c r="F288" s="213">
        <f t="shared" si="22"/>
        <v>0</v>
      </c>
      <c r="G288" s="1458"/>
      <c r="H288" s="1459"/>
      <c r="I288" s="210"/>
      <c r="J288" s="210"/>
      <c r="K288" s="210"/>
      <c r="L288" s="210"/>
      <c r="M288" s="209">
        <f t="shared" si="24"/>
        <v>0</v>
      </c>
      <c r="N288" s="189"/>
      <c r="O288" s="189"/>
      <c r="Y288" s="184"/>
      <c r="Z288" s="184"/>
      <c r="AA288" s="184"/>
      <c r="AB288" s="183"/>
    </row>
    <row r="289" spans="1:28" s="179" customFormat="1" ht="18" customHeight="1" x14ac:dyDescent="0.15">
      <c r="A289" s="218">
        <f t="shared" si="25"/>
        <v>0</v>
      </c>
      <c r="B289" s="217">
        <f t="shared" si="23"/>
        <v>0</v>
      </c>
      <c r="C289" s="216">
        <f>IF(($Q$9-SUM($C$9:C288))&gt;0,$AB$9,0)</f>
        <v>0</v>
      </c>
      <c r="D289" s="215">
        <f>IF(($Q$10-SUM($D$9:D288))&gt;0,$AB$10,0)</f>
        <v>0</v>
      </c>
      <c r="E289" s="214">
        <f>IF(Q$13&gt;1,"未定",ROUND(((Q$9-SUM(C$9:C288))*Q$14/100)/12,0))</f>
        <v>0</v>
      </c>
      <c r="F289" s="213">
        <f t="shared" si="22"/>
        <v>0</v>
      </c>
      <c r="G289" s="1458"/>
      <c r="H289" s="1459"/>
      <c r="I289" s="210"/>
      <c r="J289" s="210"/>
      <c r="K289" s="210"/>
      <c r="L289" s="210"/>
      <c r="M289" s="209">
        <f t="shared" si="24"/>
        <v>0</v>
      </c>
      <c r="N289" s="189"/>
      <c r="O289" s="189"/>
      <c r="Y289" s="184"/>
      <c r="Z289" s="184"/>
      <c r="AA289" s="184"/>
      <c r="AB289" s="183"/>
    </row>
    <row r="290" spans="1:28" s="179" customFormat="1" ht="18" customHeight="1" x14ac:dyDescent="0.15">
      <c r="A290" s="218">
        <f t="shared" si="25"/>
        <v>0</v>
      </c>
      <c r="B290" s="217">
        <f t="shared" si="23"/>
        <v>0</v>
      </c>
      <c r="C290" s="216">
        <f>IF(($Q$9-SUM($C$9:C289))&gt;0,$AB$9,0)</f>
        <v>0</v>
      </c>
      <c r="D290" s="215">
        <f>IF(($Q$10-SUM($D$9:D289))&gt;0,$AB$10,0)</f>
        <v>0</v>
      </c>
      <c r="E290" s="214">
        <f>IF(Q$13&gt;1,"未定",ROUND(((Q$9-SUM(C$9:C289))*Q$14/100)/12,0))</f>
        <v>0</v>
      </c>
      <c r="F290" s="213">
        <f t="shared" si="22"/>
        <v>0</v>
      </c>
      <c r="G290" s="1458"/>
      <c r="H290" s="1459"/>
      <c r="I290" s="210"/>
      <c r="J290" s="210"/>
      <c r="K290" s="210"/>
      <c r="L290" s="210"/>
      <c r="M290" s="209">
        <f t="shared" si="24"/>
        <v>0</v>
      </c>
      <c r="N290" s="189"/>
      <c r="O290" s="189"/>
      <c r="Y290" s="184"/>
      <c r="Z290" s="184"/>
      <c r="AA290" s="184"/>
      <c r="AB290" s="183"/>
    </row>
    <row r="291" spans="1:28" s="179" customFormat="1" ht="18" customHeight="1" x14ac:dyDescent="0.15">
      <c r="A291" s="218">
        <f t="shared" si="25"/>
        <v>0</v>
      </c>
      <c r="B291" s="217">
        <f t="shared" si="23"/>
        <v>0</v>
      </c>
      <c r="C291" s="216">
        <f>IF(($Q$9-SUM($C$9:C290))&gt;0,$AB$9,0)</f>
        <v>0</v>
      </c>
      <c r="D291" s="215">
        <f>IF(($Q$10-SUM($D$9:D290))&gt;0,$AB$10,0)</f>
        <v>0</v>
      </c>
      <c r="E291" s="214">
        <f>IF(Q$13&gt;1,"未定",ROUND(((Q$9-SUM(C$9:C290))*Q$14/100)/12,0))</f>
        <v>0</v>
      </c>
      <c r="F291" s="213">
        <f t="shared" si="22"/>
        <v>0</v>
      </c>
      <c r="G291" s="1458"/>
      <c r="H291" s="1459"/>
      <c r="I291" s="210"/>
      <c r="J291" s="210"/>
      <c r="K291" s="210"/>
      <c r="L291" s="210"/>
      <c r="M291" s="209">
        <f t="shared" si="24"/>
        <v>0</v>
      </c>
      <c r="N291" s="189"/>
      <c r="O291" s="189"/>
      <c r="Y291" s="184"/>
      <c r="Z291" s="184"/>
      <c r="AA291" s="184"/>
      <c r="AB291" s="183"/>
    </row>
    <row r="292" spans="1:28" s="179" customFormat="1" ht="18" customHeight="1" x14ac:dyDescent="0.15">
      <c r="A292" s="218">
        <f t="shared" si="25"/>
        <v>0</v>
      </c>
      <c r="B292" s="217">
        <f t="shared" si="23"/>
        <v>0</v>
      </c>
      <c r="C292" s="216">
        <f>IF(($Q$9-SUM($C$9:C291))&gt;0,$AB$9,0)</f>
        <v>0</v>
      </c>
      <c r="D292" s="215">
        <f>IF(($Q$10-SUM($D$9:D291))&gt;0,$AB$10,0)</f>
        <v>0</v>
      </c>
      <c r="E292" s="214">
        <f>IF(Q$13&gt;1,"未定",ROUND(((Q$9-SUM(C$9:C291))*Q$14/100)/12,0))</f>
        <v>0</v>
      </c>
      <c r="F292" s="213">
        <f t="shared" si="22"/>
        <v>0</v>
      </c>
      <c r="G292" s="1458"/>
      <c r="H292" s="1459"/>
      <c r="I292" s="210"/>
      <c r="J292" s="210"/>
      <c r="K292" s="210"/>
      <c r="L292" s="210"/>
      <c r="M292" s="209">
        <f t="shared" si="24"/>
        <v>0</v>
      </c>
      <c r="N292" s="189"/>
      <c r="O292" s="189"/>
      <c r="Y292" s="184"/>
      <c r="Z292" s="184"/>
      <c r="AA292" s="184"/>
      <c r="AB292" s="183"/>
    </row>
    <row r="293" spans="1:28" s="179" customFormat="1" ht="18" customHeight="1" x14ac:dyDescent="0.15">
      <c r="A293" s="218">
        <f t="shared" si="25"/>
        <v>0</v>
      </c>
      <c r="B293" s="217">
        <f t="shared" si="23"/>
        <v>0</v>
      </c>
      <c r="C293" s="216">
        <f>IF(($Q$9-SUM($C$9:C292))&gt;0,$AB$9,0)</f>
        <v>0</v>
      </c>
      <c r="D293" s="215">
        <f>IF(($Q$10-SUM($D$9:D292))&gt;0,$AB$10,0)</f>
        <v>0</v>
      </c>
      <c r="E293" s="214">
        <f>IF(Q$13&gt;1,"未定",ROUND(((Q$9-SUM(C$9:C292))*Q$14/100)/12,0))</f>
        <v>0</v>
      </c>
      <c r="F293" s="213">
        <f t="shared" si="22"/>
        <v>0</v>
      </c>
      <c r="G293" s="1458"/>
      <c r="H293" s="1459"/>
      <c r="I293" s="210"/>
      <c r="J293" s="210"/>
      <c r="K293" s="210"/>
      <c r="L293" s="210"/>
      <c r="M293" s="209">
        <f t="shared" si="24"/>
        <v>0</v>
      </c>
      <c r="N293" s="189"/>
      <c r="O293" s="189"/>
      <c r="Y293" s="184"/>
      <c r="Z293" s="184"/>
      <c r="AA293" s="184"/>
      <c r="AB293" s="183"/>
    </row>
    <row r="294" spans="1:28" s="179" customFormat="1" ht="18" customHeight="1" x14ac:dyDescent="0.15">
      <c r="A294" s="218">
        <f t="shared" si="25"/>
        <v>0</v>
      </c>
      <c r="B294" s="217">
        <f t="shared" si="23"/>
        <v>0</v>
      </c>
      <c r="C294" s="216">
        <f>IF(($Q$9-SUM($C$9:C293))&gt;0,$AB$9,0)</f>
        <v>0</v>
      </c>
      <c r="D294" s="215">
        <f>IF(($Q$10-SUM($D$9:D293))&gt;0,$AB$10,0)</f>
        <v>0</v>
      </c>
      <c r="E294" s="214">
        <f>IF(Q$13&gt;1,"未定",ROUND(((Q$9-SUM(C$9:C293))*Q$14/100)/12,0))</f>
        <v>0</v>
      </c>
      <c r="F294" s="213">
        <f t="shared" si="22"/>
        <v>0</v>
      </c>
      <c r="G294" s="220" t="s">
        <v>529</v>
      </c>
      <c r="H294" s="219">
        <f>IF(Q$13&gt;1,"未定",SUM(F285:F296))</f>
        <v>0</v>
      </c>
      <c r="I294" s="210"/>
      <c r="J294" s="210"/>
      <c r="K294" s="210"/>
      <c r="L294" s="210"/>
      <c r="M294" s="209">
        <f t="shared" si="24"/>
        <v>0</v>
      </c>
      <c r="N294" s="189"/>
      <c r="O294" s="189"/>
      <c r="Y294" s="184"/>
      <c r="Z294" s="184"/>
      <c r="AA294" s="184"/>
      <c r="AB294" s="183"/>
    </row>
    <row r="295" spans="1:28" s="179" customFormat="1" ht="18" customHeight="1" x14ac:dyDescent="0.15">
      <c r="A295" s="218">
        <f t="shared" si="25"/>
        <v>0</v>
      </c>
      <c r="B295" s="217">
        <f t="shared" si="23"/>
        <v>0</v>
      </c>
      <c r="C295" s="216">
        <f>IF(($Q$9-SUM($C$9:C294))&gt;0,$AB$9,0)</f>
        <v>0</v>
      </c>
      <c r="D295" s="215">
        <f>IF(($Q$10-SUM($D$9:D294))&gt;0,$AB$10,0)</f>
        <v>0</v>
      </c>
      <c r="E295" s="214">
        <f>IF(Q$13&gt;1,"未定",ROUND(((Q$9-SUM(C$9:C294))*Q$14/100)/12,0))</f>
        <v>0</v>
      </c>
      <c r="F295" s="213">
        <f t="shared" si="22"/>
        <v>0</v>
      </c>
      <c r="G295" s="212" t="s">
        <v>528</v>
      </c>
      <c r="H295" s="211">
        <f>SUM(B285:B296)</f>
        <v>0</v>
      </c>
      <c r="I295" s="210"/>
      <c r="J295" s="210"/>
      <c r="K295" s="210"/>
      <c r="L295" s="210"/>
      <c r="M295" s="209">
        <f t="shared" si="24"/>
        <v>0</v>
      </c>
      <c r="N295" s="189"/>
      <c r="O295" s="189"/>
      <c r="Y295" s="184"/>
      <c r="Z295" s="184"/>
      <c r="AA295" s="184"/>
      <c r="AB295" s="183"/>
    </row>
    <row r="296" spans="1:28" s="179" customFormat="1" ht="18" customHeight="1" x14ac:dyDescent="0.15">
      <c r="A296" s="208">
        <f t="shared" si="25"/>
        <v>0</v>
      </c>
      <c r="B296" s="207">
        <f t="shared" si="23"/>
        <v>0</v>
      </c>
      <c r="C296" s="206">
        <f>IF(($Q$9-SUM($C$9:C295))&gt;0,$AB$9,0)</f>
        <v>0</v>
      </c>
      <c r="D296" s="205">
        <f>IF(($Q$10-SUM($D$9:D295))&gt;0,$AB$10,0)</f>
        <v>0</v>
      </c>
      <c r="E296" s="204">
        <f>IF(Q$13&gt;1,"未定",ROUND(((Q$9-SUM(C$9:C295))*Q$14/100)/12,0))</f>
        <v>0</v>
      </c>
      <c r="F296" s="203">
        <f t="shared" si="22"/>
        <v>0</v>
      </c>
      <c r="G296" s="202" t="s">
        <v>527</v>
      </c>
      <c r="H296" s="201">
        <f>IF(Q$13&gt;1,"未定",SUM(E285:E296))</f>
        <v>0</v>
      </c>
      <c r="I296" s="200"/>
      <c r="J296" s="200"/>
      <c r="K296" s="200"/>
      <c r="L296" s="200"/>
      <c r="M296" s="199">
        <f t="shared" si="24"/>
        <v>0</v>
      </c>
      <c r="N296" s="189"/>
      <c r="O296" s="189"/>
      <c r="Y296" s="184"/>
      <c r="Z296" s="184"/>
      <c r="AA296" s="184"/>
      <c r="AB296" s="183"/>
    </row>
    <row r="297" spans="1:28" s="179" customFormat="1" ht="18" customHeight="1" x14ac:dyDescent="0.15">
      <c r="A297" s="228">
        <f t="shared" si="25"/>
        <v>0</v>
      </c>
      <c r="B297" s="227">
        <f t="shared" si="23"/>
        <v>0</v>
      </c>
      <c r="C297" s="226">
        <f>IF(($Q$9-SUM($C$9:C296))&gt;0,$AB$9,0)</f>
        <v>0</v>
      </c>
      <c r="D297" s="225">
        <f>IF(($Q$10-SUM($D$9:D296))&gt;0,$AB$10,0)</f>
        <v>0</v>
      </c>
      <c r="E297" s="224">
        <f>IF(Q$13&gt;1,"未定",ROUND(((Q$9-SUM(C$9:C296))*Q$14/100)/12,0))</f>
        <v>0</v>
      </c>
      <c r="F297" s="223">
        <f t="shared" si="22"/>
        <v>0</v>
      </c>
      <c r="G297" s="1456" t="s">
        <v>544</v>
      </c>
      <c r="H297" s="1457"/>
      <c r="I297" s="222"/>
      <c r="J297" s="222"/>
      <c r="K297" s="222"/>
      <c r="L297" s="222"/>
      <c r="M297" s="221">
        <f t="shared" si="24"/>
        <v>0</v>
      </c>
      <c r="N297" s="189"/>
      <c r="O297" s="189"/>
      <c r="Y297" s="184"/>
      <c r="Z297" s="184"/>
      <c r="AA297" s="184"/>
      <c r="AB297" s="183"/>
    </row>
    <row r="298" spans="1:28" s="179" customFormat="1" ht="18" customHeight="1" x14ac:dyDescent="0.15">
      <c r="A298" s="218">
        <f t="shared" si="25"/>
        <v>0</v>
      </c>
      <c r="B298" s="217">
        <f t="shared" si="23"/>
        <v>0</v>
      </c>
      <c r="C298" s="216">
        <f>IF(($Q$9-SUM($C$9:C297))&gt;0,$AB$9,0)</f>
        <v>0</v>
      </c>
      <c r="D298" s="215">
        <f>IF(($Q$10-SUM($D$9:D297))&gt;0,$AB$10,0)</f>
        <v>0</v>
      </c>
      <c r="E298" s="214">
        <f>IF(Q$13&gt;1,"未定",ROUND(((Q$9-SUM(C$9:C297))*Q$14/100)/12,0))</f>
        <v>0</v>
      </c>
      <c r="F298" s="213">
        <f t="shared" si="22"/>
        <v>0</v>
      </c>
      <c r="G298" s="1458"/>
      <c r="H298" s="1459"/>
      <c r="I298" s="210"/>
      <c r="J298" s="210"/>
      <c r="K298" s="210"/>
      <c r="L298" s="210"/>
      <c r="M298" s="209">
        <f t="shared" si="24"/>
        <v>0</v>
      </c>
      <c r="N298" s="189"/>
      <c r="O298" s="189"/>
      <c r="Y298" s="184"/>
      <c r="Z298" s="184"/>
      <c r="AA298" s="184"/>
      <c r="AB298" s="183"/>
    </row>
    <row r="299" spans="1:28" s="179" customFormat="1" ht="18" customHeight="1" x14ac:dyDescent="0.15">
      <c r="A299" s="218">
        <f t="shared" si="25"/>
        <v>0</v>
      </c>
      <c r="B299" s="217">
        <f t="shared" si="23"/>
        <v>0</v>
      </c>
      <c r="C299" s="216">
        <f>IF(($Q$9-SUM($C$9:C298))&gt;0,$AB$9,0)</f>
        <v>0</v>
      </c>
      <c r="D299" s="215">
        <f>IF(($Q$10-SUM($D$9:D298))&gt;0,$AB$10,0)</f>
        <v>0</v>
      </c>
      <c r="E299" s="214">
        <f>IF(Q$13&gt;1,"未定",ROUND(((Q$9-SUM(C$9:C298))*Q$14/100)/12,0))</f>
        <v>0</v>
      </c>
      <c r="F299" s="213">
        <f t="shared" si="22"/>
        <v>0</v>
      </c>
      <c r="G299" s="1458"/>
      <c r="H299" s="1459"/>
      <c r="I299" s="210"/>
      <c r="J299" s="210"/>
      <c r="K299" s="210"/>
      <c r="L299" s="210"/>
      <c r="M299" s="209">
        <f t="shared" si="24"/>
        <v>0</v>
      </c>
      <c r="N299" s="189"/>
      <c r="O299" s="189"/>
      <c r="Y299" s="184"/>
      <c r="Z299" s="184"/>
      <c r="AA299" s="184"/>
      <c r="AB299" s="183"/>
    </row>
    <row r="300" spans="1:28" s="179" customFormat="1" ht="18" customHeight="1" x14ac:dyDescent="0.15">
      <c r="A300" s="218">
        <f t="shared" si="25"/>
        <v>0</v>
      </c>
      <c r="B300" s="217">
        <f t="shared" si="23"/>
        <v>0</v>
      </c>
      <c r="C300" s="216">
        <f>IF(($Q$9-SUM($C$9:C299))&gt;0,$AB$9,0)</f>
        <v>0</v>
      </c>
      <c r="D300" s="215">
        <f>IF(($Q$10-SUM($D$9:D299))&gt;0,$AB$10,0)</f>
        <v>0</v>
      </c>
      <c r="E300" s="214">
        <f>IF(Q$13&gt;1,"未定",ROUND(((Q$9-SUM(C$9:C299))*Q$14/100)/12,0))</f>
        <v>0</v>
      </c>
      <c r="F300" s="213">
        <f t="shared" si="22"/>
        <v>0</v>
      </c>
      <c r="G300" s="1458"/>
      <c r="H300" s="1459"/>
      <c r="I300" s="210"/>
      <c r="J300" s="210"/>
      <c r="K300" s="210"/>
      <c r="L300" s="210"/>
      <c r="M300" s="209">
        <f t="shared" si="24"/>
        <v>0</v>
      </c>
      <c r="N300" s="189"/>
      <c r="O300" s="189"/>
      <c r="Y300" s="184"/>
      <c r="Z300" s="184"/>
      <c r="AA300" s="184"/>
      <c r="AB300" s="183"/>
    </row>
    <row r="301" spans="1:28" s="179" customFormat="1" ht="18" customHeight="1" x14ac:dyDescent="0.15">
      <c r="A301" s="218">
        <f t="shared" si="25"/>
        <v>0</v>
      </c>
      <c r="B301" s="217">
        <f t="shared" si="23"/>
        <v>0</v>
      </c>
      <c r="C301" s="216">
        <f>IF(($Q$9-SUM($C$9:C300))&gt;0,$AB$9,0)</f>
        <v>0</v>
      </c>
      <c r="D301" s="215">
        <f>IF(($Q$10-SUM($D$9:D300))&gt;0,$AB$10,0)</f>
        <v>0</v>
      </c>
      <c r="E301" s="214">
        <f>IF(Q$13&gt;1,"未定",ROUND(((Q$9-SUM(C$9:C300))*Q$14/100)/12,0))</f>
        <v>0</v>
      </c>
      <c r="F301" s="213">
        <f t="shared" si="22"/>
        <v>0</v>
      </c>
      <c r="G301" s="1458"/>
      <c r="H301" s="1459"/>
      <c r="I301" s="210"/>
      <c r="J301" s="210"/>
      <c r="K301" s="210"/>
      <c r="L301" s="210"/>
      <c r="M301" s="209">
        <f t="shared" si="24"/>
        <v>0</v>
      </c>
      <c r="N301" s="189"/>
      <c r="O301" s="189"/>
      <c r="Y301" s="184"/>
      <c r="Z301" s="184"/>
      <c r="AA301" s="184"/>
      <c r="AB301" s="183"/>
    </row>
    <row r="302" spans="1:28" s="179" customFormat="1" ht="18" customHeight="1" x14ac:dyDescent="0.15">
      <c r="A302" s="218">
        <f t="shared" si="25"/>
        <v>0</v>
      </c>
      <c r="B302" s="217">
        <f t="shared" si="23"/>
        <v>0</v>
      </c>
      <c r="C302" s="216">
        <f>IF(($Q$9-SUM($C$9:C301))&gt;0,$AB$9,0)</f>
        <v>0</v>
      </c>
      <c r="D302" s="215">
        <f>IF(($Q$10-SUM($D$9:D301))&gt;0,$AB$10,0)</f>
        <v>0</v>
      </c>
      <c r="E302" s="214">
        <f>IF(Q$13&gt;1,"未定",ROUND(((Q$9-SUM(C$9:C301))*Q$14/100)/12,0))</f>
        <v>0</v>
      </c>
      <c r="F302" s="213">
        <f t="shared" si="22"/>
        <v>0</v>
      </c>
      <c r="G302" s="1458"/>
      <c r="H302" s="1459"/>
      <c r="I302" s="210"/>
      <c r="J302" s="210"/>
      <c r="K302" s="210"/>
      <c r="L302" s="210"/>
      <c r="M302" s="209">
        <f t="shared" si="24"/>
        <v>0</v>
      </c>
      <c r="N302" s="189"/>
      <c r="O302" s="189"/>
      <c r="Y302" s="184"/>
      <c r="Z302" s="184"/>
      <c r="AA302" s="184"/>
      <c r="AB302" s="183"/>
    </row>
    <row r="303" spans="1:28" s="179" customFormat="1" ht="18" customHeight="1" x14ac:dyDescent="0.15">
      <c r="A303" s="218">
        <f t="shared" si="25"/>
        <v>0</v>
      </c>
      <c r="B303" s="217">
        <f t="shared" si="23"/>
        <v>0</v>
      </c>
      <c r="C303" s="216">
        <f>IF(($Q$9-SUM($C$9:C302))&gt;0,$AB$9,0)</f>
        <v>0</v>
      </c>
      <c r="D303" s="215">
        <f>IF(($Q$10-SUM($D$9:D302))&gt;0,$AB$10,0)</f>
        <v>0</v>
      </c>
      <c r="E303" s="214">
        <f>IF(Q$13&gt;1,"未定",ROUND(((Q$9-SUM(C$9:C302))*Q$14/100)/12,0))</f>
        <v>0</v>
      </c>
      <c r="F303" s="213">
        <f t="shared" si="22"/>
        <v>0</v>
      </c>
      <c r="G303" s="1458"/>
      <c r="H303" s="1459"/>
      <c r="I303" s="210"/>
      <c r="J303" s="210"/>
      <c r="K303" s="210"/>
      <c r="L303" s="210"/>
      <c r="M303" s="209">
        <f t="shared" si="24"/>
        <v>0</v>
      </c>
      <c r="N303" s="189"/>
      <c r="O303" s="189"/>
      <c r="Y303" s="184"/>
      <c r="Z303" s="184"/>
      <c r="AA303" s="184"/>
      <c r="AB303" s="183"/>
    </row>
    <row r="304" spans="1:28" s="179" customFormat="1" ht="18" customHeight="1" x14ac:dyDescent="0.15">
      <c r="A304" s="218">
        <f t="shared" si="25"/>
        <v>0</v>
      </c>
      <c r="B304" s="217">
        <f t="shared" si="23"/>
        <v>0</v>
      </c>
      <c r="C304" s="216">
        <f>IF(($Q$9-SUM($C$9:C303))&gt;0,$AB$9,0)</f>
        <v>0</v>
      </c>
      <c r="D304" s="215">
        <f>IF(($Q$10-SUM($D$9:D303))&gt;0,$AB$10,0)</f>
        <v>0</v>
      </c>
      <c r="E304" s="214">
        <f>IF(Q$13&gt;1,"未定",ROUND(((Q$9-SUM(C$9:C303))*Q$14/100)/12,0))</f>
        <v>0</v>
      </c>
      <c r="F304" s="213">
        <f t="shared" si="22"/>
        <v>0</v>
      </c>
      <c r="G304" s="1458"/>
      <c r="H304" s="1459"/>
      <c r="I304" s="210"/>
      <c r="J304" s="210"/>
      <c r="K304" s="210"/>
      <c r="L304" s="210"/>
      <c r="M304" s="209">
        <f t="shared" si="24"/>
        <v>0</v>
      </c>
      <c r="N304" s="189"/>
      <c r="O304" s="189"/>
      <c r="Y304" s="184"/>
      <c r="Z304" s="184"/>
      <c r="AA304" s="184"/>
      <c r="AB304" s="183"/>
    </row>
    <row r="305" spans="1:28" s="179" customFormat="1" ht="18" customHeight="1" x14ac:dyDescent="0.15">
      <c r="A305" s="218">
        <f t="shared" si="25"/>
        <v>0</v>
      </c>
      <c r="B305" s="217">
        <f t="shared" si="23"/>
        <v>0</v>
      </c>
      <c r="C305" s="216">
        <f>IF(($Q$9-SUM($C$9:C304))&gt;0,$AB$9,0)</f>
        <v>0</v>
      </c>
      <c r="D305" s="215">
        <f>IF(($Q$10-SUM($D$9:D304))&gt;0,$AB$10,0)</f>
        <v>0</v>
      </c>
      <c r="E305" s="214">
        <f>IF(Q$13&gt;1,"未定",ROUND(((Q$9-SUM(C$9:C304))*Q$14/100)/12,0))</f>
        <v>0</v>
      </c>
      <c r="F305" s="213">
        <f t="shared" si="22"/>
        <v>0</v>
      </c>
      <c r="G305" s="1458"/>
      <c r="H305" s="1459"/>
      <c r="I305" s="210"/>
      <c r="J305" s="210"/>
      <c r="K305" s="210"/>
      <c r="L305" s="210"/>
      <c r="M305" s="209">
        <f t="shared" si="24"/>
        <v>0</v>
      </c>
      <c r="N305" s="189"/>
      <c r="O305" s="189"/>
      <c r="Y305" s="184"/>
      <c r="Z305" s="184"/>
      <c r="AA305" s="184"/>
      <c r="AB305" s="183"/>
    </row>
    <row r="306" spans="1:28" s="179" customFormat="1" ht="18" customHeight="1" x14ac:dyDescent="0.15">
      <c r="A306" s="218">
        <f t="shared" si="25"/>
        <v>0</v>
      </c>
      <c r="B306" s="217">
        <f t="shared" si="23"/>
        <v>0</v>
      </c>
      <c r="C306" s="216">
        <f>IF(($Q$9-SUM($C$9:C305))&gt;0,$AB$9,0)</f>
        <v>0</v>
      </c>
      <c r="D306" s="215">
        <f>IF(($Q$10-SUM($D$9:D305))&gt;0,$AB$10,0)</f>
        <v>0</v>
      </c>
      <c r="E306" s="214">
        <f>IF(Q$13&gt;1,"未定",ROUND(((Q$9-SUM(C$9:C305))*Q$14/100)/12,0))</f>
        <v>0</v>
      </c>
      <c r="F306" s="213">
        <f t="shared" si="22"/>
        <v>0</v>
      </c>
      <c r="G306" s="220" t="s">
        <v>529</v>
      </c>
      <c r="H306" s="219">
        <f>IF(Q$13&gt;1,"未定",SUM(F297:F308))</f>
        <v>0</v>
      </c>
      <c r="I306" s="210"/>
      <c r="J306" s="210"/>
      <c r="K306" s="210"/>
      <c r="L306" s="210"/>
      <c r="M306" s="209">
        <f t="shared" si="24"/>
        <v>0</v>
      </c>
      <c r="N306" s="189"/>
      <c r="O306" s="189"/>
      <c r="Y306" s="184"/>
      <c r="Z306" s="184"/>
      <c r="AA306" s="184"/>
      <c r="AB306" s="183"/>
    </row>
    <row r="307" spans="1:28" s="179" customFormat="1" ht="18" customHeight="1" x14ac:dyDescent="0.15">
      <c r="A307" s="218">
        <f t="shared" si="25"/>
        <v>0</v>
      </c>
      <c r="B307" s="217">
        <f t="shared" si="23"/>
        <v>0</v>
      </c>
      <c r="C307" s="216">
        <f>IF(($Q$9-SUM($C$9:C306))&gt;0,$AB$9,0)</f>
        <v>0</v>
      </c>
      <c r="D307" s="215">
        <f>IF(($Q$10-SUM($D$9:D306))&gt;0,$AB$10,0)</f>
        <v>0</v>
      </c>
      <c r="E307" s="214">
        <f>IF(Q$13&gt;1,"未定",ROUND(((Q$9-SUM(C$9:C306))*Q$14/100)/12,0))</f>
        <v>0</v>
      </c>
      <c r="F307" s="213">
        <f t="shared" si="22"/>
        <v>0</v>
      </c>
      <c r="G307" s="212" t="s">
        <v>528</v>
      </c>
      <c r="H307" s="211">
        <f>SUM(B297:B308)</f>
        <v>0</v>
      </c>
      <c r="I307" s="210"/>
      <c r="J307" s="210"/>
      <c r="K307" s="210"/>
      <c r="L307" s="210"/>
      <c r="M307" s="209">
        <f t="shared" si="24"/>
        <v>0</v>
      </c>
      <c r="N307" s="189"/>
      <c r="O307" s="189"/>
      <c r="Y307" s="184"/>
      <c r="Z307" s="184"/>
      <c r="AA307" s="184"/>
      <c r="AB307" s="183"/>
    </row>
    <row r="308" spans="1:28" s="179" customFormat="1" ht="18" customHeight="1" x14ac:dyDescent="0.15">
      <c r="A308" s="208">
        <f t="shared" si="25"/>
        <v>0</v>
      </c>
      <c r="B308" s="207">
        <f t="shared" si="23"/>
        <v>0</v>
      </c>
      <c r="C308" s="206">
        <f>IF(($Q$9-SUM($C$9:C307))&gt;0,$AB$9,0)</f>
        <v>0</v>
      </c>
      <c r="D308" s="205">
        <f>IF(($Q$10-SUM($D$9:D307))&gt;0,$AB$10,0)</f>
        <v>0</v>
      </c>
      <c r="E308" s="204">
        <f>IF(Q$13&gt;1,"未定",ROUND(((Q$9-SUM(C$9:C307))*Q$14/100)/12,0))</f>
        <v>0</v>
      </c>
      <c r="F308" s="203">
        <f t="shared" si="22"/>
        <v>0</v>
      </c>
      <c r="G308" s="202" t="s">
        <v>527</v>
      </c>
      <c r="H308" s="201">
        <f>IF(Q$13&gt;1,"未定",SUM(E297:E308))</f>
        <v>0</v>
      </c>
      <c r="I308" s="200"/>
      <c r="J308" s="200"/>
      <c r="K308" s="200"/>
      <c r="L308" s="200"/>
      <c r="M308" s="199">
        <f t="shared" si="24"/>
        <v>0</v>
      </c>
      <c r="N308" s="189"/>
      <c r="O308" s="189"/>
      <c r="Y308" s="184"/>
      <c r="Z308" s="184"/>
      <c r="AA308" s="184"/>
      <c r="AB308" s="183"/>
    </row>
    <row r="309" spans="1:28" s="179" customFormat="1" ht="18" customHeight="1" x14ac:dyDescent="0.15">
      <c r="A309" s="228">
        <f t="shared" si="25"/>
        <v>0</v>
      </c>
      <c r="B309" s="227">
        <f t="shared" si="23"/>
        <v>0</v>
      </c>
      <c r="C309" s="226">
        <f>IF(($Q$9-SUM($C$9:C308))&gt;0,$AB$9,0)</f>
        <v>0</v>
      </c>
      <c r="D309" s="225">
        <f>IF(($Q$10-SUM($D$9:D308))&gt;0,$AB$10,0)</f>
        <v>0</v>
      </c>
      <c r="E309" s="224">
        <f>IF(Q$13&gt;1,"未定",ROUND(((Q$9-SUM(C$9:C308))*Q$14/100)/12,0))</f>
        <v>0</v>
      </c>
      <c r="F309" s="223">
        <f t="shared" si="22"/>
        <v>0</v>
      </c>
      <c r="G309" s="1456" t="s">
        <v>543</v>
      </c>
      <c r="H309" s="1457"/>
      <c r="I309" s="222"/>
      <c r="J309" s="222"/>
      <c r="K309" s="222"/>
      <c r="L309" s="222"/>
      <c r="M309" s="221">
        <f t="shared" si="24"/>
        <v>0</v>
      </c>
      <c r="N309" s="189"/>
      <c r="O309" s="189"/>
      <c r="Y309" s="184"/>
      <c r="Z309" s="184"/>
      <c r="AA309" s="184"/>
      <c r="AB309" s="183"/>
    </row>
    <row r="310" spans="1:28" s="179" customFormat="1" ht="18" customHeight="1" x14ac:dyDescent="0.15">
      <c r="A310" s="218">
        <f t="shared" si="25"/>
        <v>0</v>
      </c>
      <c r="B310" s="217">
        <f t="shared" si="23"/>
        <v>0</v>
      </c>
      <c r="C310" s="216">
        <f>IF(($Q$9-SUM($C$9:C309))&gt;0,$AB$9,0)</f>
        <v>0</v>
      </c>
      <c r="D310" s="215">
        <f>IF(($Q$10-SUM($D$9:D309))&gt;0,$AB$10,0)</f>
        <v>0</v>
      </c>
      <c r="E310" s="214">
        <f>IF(Q$13&gt;1,"未定",ROUND(((Q$9-SUM(C$9:C309))*Q$14/100)/12,0))</f>
        <v>0</v>
      </c>
      <c r="F310" s="213">
        <f t="shared" si="22"/>
        <v>0</v>
      </c>
      <c r="G310" s="1458"/>
      <c r="H310" s="1459"/>
      <c r="I310" s="210"/>
      <c r="J310" s="210"/>
      <c r="K310" s="210"/>
      <c r="L310" s="210"/>
      <c r="M310" s="209">
        <f t="shared" si="24"/>
        <v>0</v>
      </c>
      <c r="N310" s="189"/>
      <c r="O310" s="189"/>
      <c r="Y310" s="184"/>
      <c r="Z310" s="184"/>
      <c r="AA310" s="184"/>
      <c r="AB310" s="183"/>
    </row>
    <row r="311" spans="1:28" s="179" customFormat="1" ht="18" customHeight="1" x14ac:dyDescent="0.15">
      <c r="A311" s="218">
        <f t="shared" si="25"/>
        <v>0</v>
      </c>
      <c r="B311" s="217">
        <f t="shared" si="23"/>
        <v>0</v>
      </c>
      <c r="C311" s="216">
        <f>IF(($Q$9-SUM($C$9:C310))&gt;0,$AB$9,0)</f>
        <v>0</v>
      </c>
      <c r="D311" s="215">
        <f>IF(($Q$10-SUM($D$9:D310))&gt;0,$AB$10,0)</f>
        <v>0</v>
      </c>
      <c r="E311" s="214">
        <f>IF(Q$13&gt;1,"未定",ROUND(((Q$9-SUM(C$9:C310))*Q$14/100)/12,0))</f>
        <v>0</v>
      </c>
      <c r="F311" s="213">
        <f t="shared" si="22"/>
        <v>0</v>
      </c>
      <c r="G311" s="1458"/>
      <c r="H311" s="1459"/>
      <c r="I311" s="210"/>
      <c r="J311" s="210"/>
      <c r="K311" s="210"/>
      <c r="L311" s="210"/>
      <c r="M311" s="209">
        <f t="shared" si="24"/>
        <v>0</v>
      </c>
      <c r="N311" s="189"/>
      <c r="O311" s="189"/>
      <c r="Y311" s="184"/>
      <c r="Z311" s="184"/>
      <c r="AA311" s="184"/>
      <c r="AB311" s="183"/>
    </row>
    <row r="312" spans="1:28" s="179" customFormat="1" ht="18" customHeight="1" x14ac:dyDescent="0.15">
      <c r="A312" s="218">
        <f t="shared" si="25"/>
        <v>0</v>
      </c>
      <c r="B312" s="217">
        <f t="shared" si="23"/>
        <v>0</v>
      </c>
      <c r="C312" s="216">
        <f>IF(($Q$9-SUM($C$9:C311))&gt;0,$AB$9,0)</f>
        <v>0</v>
      </c>
      <c r="D312" s="215">
        <f>IF(($Q$10-SUM($D$9:D311))&gt;0,$AB$10,0)</f>
        <v>0</v>
      </c>
      <c r="E312" s="214">
        <f>IF(Q$13&gt;1,"未定",ROUND(((Q$9-SUM(C$9:C311))*Q$14/100)/12,0))</f>
        <v>0</v>
      </c>
      <c r="F312" s="213">
        <f t="shared" si="22"/>
        <v>0</v>
      </c>
      <c r="G312" s="1458"/>
      <c r="H312" s="1459"/>
      <c r="I312" s="210"/>
      <c r="J312" s="210"/>
      <c r="K312" s="210"/>
      <c r="L312" s="210"/>
      <c r="M312" s="209">
        <f t="shared" si="24"/>
        <v>0</v>
      </c>
      <c r="N312" s="189"/>
      <c r="O312" s="189"/>
      <c r="Y312" s="184"/>
      <c r="Z312" s="184"/>
      <c r="AA312" s="184"/>
      <c r="AB312" s="183"/>
    </row>
    <row r="313" spans="1:28" s="179" customFormat="1" ht="18" customHeight="1" x14ac:dyDescent="0.15">
      <c r="A313" s="218">
        <f t="shared" si="25"/>
        <v>0</v>
      </c>
      <c r="B313" s="217">
        <f t="shared" si="23"/>
        <v>0</v>
      </c>
      <c r="C313" s="216">
        <f>IF(($Q$9-SUM($C$9:C312))&gt;0,$AB$9,0)</f>
        <v>0</v>
      </c>
      <c r="D313" s="215">
        <f>IF(($Q$10-SUM($D$9:D312))&gt;0,$AB$10,0)</f>
        <v>0</v>
      </c>
      <c r="E313" s="214">
        <f>IF(Q$13&gt;1,"未定",ROUND(((Q$9-SUM(C$9:C312))*Q$14/100)/12,0))</f>
        <v>0</v>
      </c>
      <c r="F313" s="213">
        <f t="shared" si="22"/>
        <v>0</v>
      </c>
      <c r="G313" s="1458"/>
      <c r="H313" s="1459"/>
      <c r="I313" s="210"/>
      <c r="J313" s="210"/>
      <c r="K313" s="210"/>
      <c r="L313" s="210"/>
      <c r="M313" s="209">
        <f t="shared" si="24"/>
        <v>0</v>
      </c>
      <c r="N313" s="189"/>
      <c r="O313" s="189"/>
      <c r="Y313" s="184"/>
      <c r="Z313" s="184"/>
      <c r="AA313" s="184"/>
      <c r="AB313" s="183"/>
    </row>
    <row r="314" spans="1:28" s="179" customFormat="1" ht="18" customHeight="1" x14ac:dyDescent="0.15">
      <c r="A314" s="218">
        <f t="shared" si="25"/>
        <v>0</v>
      </c>
      <c r="B314" s="217">
        <f t="shared" si="23"/>
        <v>0</v>
      </c>
      <c r="C314" s="216">
        <f>IF(($Q$9-SUM($C$9:C313))&gt;0,$AB$9,0)</f>
        <v>0</v>
      </c>
      <c r="D314" s="215">
        <f>IF(($Q$10-SUM($D$9:D313))&gt;0,$AB$10,0)</f>
        <v>0</v>
      </c>
      <c r="E314" s="214">
        <f>IF(Q$13&gt;1,"未定",ROUND(((Q$9-SUM(C$9:C313))*Q$14/100)/12,0))</f>
        <v>0</v>
      </c>
      <c r="F314" s="213">
        <f t="shared" si="22"/>
        <v>0</v>
      </c>
      <c r="G314" s="1458"/>
      <c r="H314" s="1459"/>
      <c r="I314" s="210"/>
      <c r="J314" s="210"/>
      <c r="K314" s="210"/>
      <c r="L314" s="210"/>
      <c r="M314" s="209">
        <f t="shared" si="24"/>
        <v>0</v>
      </c>
      <c r="N314" s="189"/>
      <c r="O314" s="189"/>
      <c r="Y314" s="184"/>
      <c r="Z314" s="184"/>
      <c r="AA314" s="184"/>
      <c r="AB314" s="183"/>
    </row>
    <row r="315" spans="1:28" s="179" customFormat="1" ht="18" customHeight="1" x14ac:dyDescent="0.15">
      <c r="A315" s="218">
        <f t="shared" si="25"/>
        <v>0</v>
      </c>
      <c r="B315" s="217">
        <f t="shared" si="23"/>
        <v>0</v>
      </c>
      <c r="C315" s="216">
        <f>IF(($Q$9-SUM($C$9:C314))&gt;0,$AB$9,0)</f>
        <v>0</v>
      </c>
      <c r="D315" s="215">
        <f>IF(($Q$10-SUM($D$9:D314))&gt;0,$AB$10,0)</f>
        <v>0</v>
      </c>
      <c r="E315" s="214">
        <f>IF(Q$13&gt;1,"未定",ROUND(((Q$9-SUM(C$9:C314))*Q$14/100)/12,0))</f>
        <v>0</v>
      </c>
      <c r="F315" s="213">
        <f t="shared" si="22"/>
        <v>0</v>
      </c>
      <c r="G315" s="1458"/>
      <c r="H315" s="1459"/>
      <c r="I315" s="210"/>
      <c r="J315" s="210"/>
      <c r="K315" s="210"/>
      <c r="L315" s="210"/>
      <c r="M315" s="209">
        <f t="shared" si="24"/>
        <v>0</v>
      </c>
      <c r="N315" s="189"/>
      <c r="O315" s="189"/>
      <c r="Y315" s="184"/>
      <c r="Z315" s="184"/>
      <c r="AA315" s="184"/>
      <c r="AB315" s="183"/>
    </row>
    <row r="316" spans="1:28" s="179" customFormat="1" ht="18" customHeight="1" x14ac:dyDescent="0.15">
      <c r="A316" s="218">
        <f t="shared" si="25"/>
        <v>0</v>
      </c>
      <c r="B316" s="217">
        <f t="shared" si="23"/>
        <v>0</v>
      </c>
      <c r="C316" s="216">
        <f>IF(($Q$9-SUM($C$9:C315))&gt;0,$AB$9,0)</f>
        <v>0</v>
      </c>
      <c r="D316" s="215">
        <f>IF(($Q$10-SUM($D$9:D315))&gt;0,$AB$10,0)</f>
        <v>0</v>
      </c>
      <c r="E316" s="214">
        <f>IF(Q$13&gt;1,"未定",ROUND(((Q$9-SUM(C$9:C315))*Q$14/100)/12,0))</f>
        <v>0</v>
      </c>
      <c r="F316" s="213">
        <f t="shared" si="22"/>
        <v>0</v>
      </c>
      <c r="G316" s="1458"/>
      <c r="H316" s="1459"/>
      <c r="I316" s="210"/>
      <c r="J316" s="210"/>
      <c r="K316" s="210"/>
      <c r="L316" s="210"/>
      <c r="M316" s="209">
        <f t="shared" si="24"/>
        <v>0</v>
      </c>
      <c r="N316" s="189"/>
      <c r="O316" s="189"/>
      <c r="Y316" s="184"/>
      <c r="Z316" s="184"/>
      <c r="AA316" s="184"/>
      <c r="AB316" s="183"/>
    </row>
    <row r="317" spans="1:28" s="179" customFormat="1" ht="18" customHeight="1" x14ac:dyDescent="0.15">
      <c r="A317" s="218">
        <f t="shared" si="25"/>
        <v>0</v>
      </c>
      <c r="B317" s="217">
        <f t="shared" si="23"/>
        <v>0</v>
      </c>
      <c r="C317" s="216">
        <f>IF(($Q$9-SUM($C$9:C316))&gt;0,$AB$9,0)</f>
        <v>0</v>
      </c>
      <c r="D317" s="215">
        <f>IF(($Q$10-SUM($D$9:D316))&gt;0,$AB$10,0)</f>
        <v>0</v>
      </c>
      <c r="E317" s="214">
        <f>IF(Q$13&gt;1,"未定",ROUND(((Q$9-SUM(C$9:C316))*Q$14/100)/12,0))</f>
        <v>0</v>
      </c>
      <c r="F317" s="213">
        <f t="shared" si="22"/>
        <v>0</v>
      </c>
      <c r="G317" s="1458"/>
      <c r="H317" s="1459"/>
      <c r="I317" s="210"/>
      <c r="J317" s="210"/>
      <c r="K317" s="210"/>
      <c r="L317" s="210"/>
      <c r="M317" s="209">
        <f t="shared" si="24"/>
        <v>0</v>
      </c>
      <c r="N317" s="189"/>
      <c r="O317" s="189"/>
      <c r="Y317" s="184"/>
      <c r="Z317" s="184"/>
      <c r="AA317" s="184"/>
      <c r="AB317" s="183"/>
    </row>
    <row r="318" spans="1:28" s="179" customFormat="1" ht="18" customHeight="1" x14ac:dyDescent="0.15">
      <c r="A318" s="218">
        <f t="shared" si="25"/>
        <v>0</v>
      </c>
      <c r="B318" s="217">
        <f t="shared" si="23"/>
        <v>0</v>
      </c>
      <c r="C318" s="216">
        <f>IF(($Q$9-SUM($C$9:C317))&gt;0,$AB$9,0)</f>
        <v>0</v>
      </c>
      <c r="D318" s="215">
        <f>IF(($Q$10-SUM($D$9:D317))&gt;0,$AB$10,0)</f>
        <v>0</v>
      </c>
      <c r="E318" s="214">
        <f>IF(Q$13&gt;1,"未定",ROUND(((Q$9-SUM(C$9:C317))*Q$14/100)/12,0))</f>
        <v>0</v>
      </c>
      <c r="F318" s="213">
        <f t="shared" si="22"/>
        <v>0</v>
      </c>
      <c r="G318" s="220" t="s">
        <v>529</v>
      </c>
      <c r="H318" s="219">
        <f>IF(Q$13&gt;1,"未定",SUM(F309:F320))</f>
        <v>0</v>
      </c>
      <c r="I318" s="210"/>
      <c r="J318" s="210"/>
      <c r="K318" s="210"/>
      <c r="L318" s="210"/>
      <c r="M318" s="209">
        <f t="shared" si="24"/>
        <v>0</v>
      </c>
      <c r="N318" s="189"/>
      <c r="O318" s="189"/>
      <c r="Y318" s="184"/>
      <c r="Z318" s="184"/>
      <c r="AA318" s="184"/>
      <c r="AB318" s="183"/>
    </row>
    <row r="319" spans="1:28" s="179" customFormat="1" ht="18" customHeight="1" x14ac:dyDescent="0.15">
      <c r="A319" s="218">
        <f t="shared" si="25"/>
        <v>0</v>
      </c>
      <c r="B319" s="217">
        <f t="shared" si="23"/>
        <v>0</v>
      </c>
      <c r="C319" s="216">
        <f>IF(($Q$9-SUM($C$9:C318))&gt;0,$AB$9,0)</f>
        <v>0</v>
      </c>
      <c r="D319" s="215">
        <f>IF(($Q$10-SUM($D$9:D318))&gt;0,$AB$10,0)</f>
        <v>0</v>
      </c>
      <c r="E319" s="214">
        <f>IF(Q$13&gt;1,"未定",ROUND(((Q$9-SUM(C$9:C318))*Q$14/100)/12,0))</f>
        <v>0</v>
      </c>
      <c r="F319" s="213">
        <f t="shared" si="22"/>
        <v>0</v>
      </c>
      <c r="G319" s="212" t="s">
        <v>528</v>
      </c>
      <c r="H319" s="211">
        <f>SUM(B309:B320)</f>
        <v>0</v>
      </c>
      <c r="I319" s="210"/>
      <c r="J319" s="210"/>
      <c r="K319" s="210"/>
      <c r="L319" s="210"/>
      <c r="M319" s="209">
        <f t="shared" si="24"/>
        <v>0</v>
      </c>
      <c r="N319" s="189"/>
      <c r="O319" s="189"/>
      <c r="Y319" s="184"/>
      <c r="Z319" s="184"/>
      <c r="AA319" s="184"/>
      <c r="AB319" s="183"/>
    </row>
    <row r="320" spans="1:28" s="179" customFormat="1" ht="18" customHeight="1" x14ac:dyDescent="0.15">
      <c r="A320" s="208">
        <f t="shared" si="25"/>
        <v>0</v>
      </c>
      <c r="B320" s="207">
        <f t="shared" si="23"/>
        <v>0</v>
      </c>
      <c r="C320" s="206">
        <f>IF(($Q$9-SUM($C$9:C319))&gt;0,$AB$9,0)</f>
        <v>0</v>
      </c>
      <c r="D320" s="205">
        <f>IF(($Q$10-SUM($D$9:D319))&gt;0,$AB$10,0)</f>
        <v>0</v>
      </c>
      <c r="E320" s="204">
        <f>IF(Q$13&gt;1,"未定",ROUND(((Q$9-SUM(C$9:C319))*Q$14/100)/12,0))</f>
        <v>0</v>
      </c>
      <c r="F320" s="203">
        <f t="shared" si="22"/>
        <v>0</v>
      </c>
      <c r="G320" s="202" t="s">
        <v>527</v>
      </c>
      <c r="H320" s="201">
        <f>IF(Q$13&gt;1,"未定",SUM(E309:E320))</f>
        <v>0</v>
      </c>
      <c r="I320" s="200"/>
      <c r="J320" s="200"/>
      <c r="K320" s="200"/>
      <c r="L320" s="200"/>
      <c r="M320" s="199">
        <f t="shared" si="24"/>
        <v>0</v>
      </c>
      <c r="N320" s="189"/>
      <c r="O320" s="189"/>
      <c r="Y320" s="184"/>
      <c r="Z320" s="184"/>
      <c r="AA320" s="184"/>
      <c r="AB320" s="183"/>
    </row>
    <row r="321" spans="1:28" s="179" customFormat="1" ht="18" customHeight="1" x14ac:dyDescent="0.15">
      <c r="A321" s="228">
        <f t="shared" si="25"/>
        <v>0</v>
      </c>
      <c r="B321" s="227">
        <f t="shared" si="23"/>
        <v>0</v>
      </c>
      <c r="C321" s="226">
        <f>IF(($Q$9-SUM($C$9:C320))&gt;0,$AB$9,0)</f>
        <v>0</v>
      </c>
      <c r="D321" s="225">
        <f>IF(($Q$10-SUM($D$9:D320))&gt;0,$AB$10,0)</f>
        <v>0</v>
      </c>
      <c r="E321" s="224">
        <f>IF(Q$13&gt;1,"未定",ROUND(((Q$9-SUM(C$9:C320))*Q$14/100)/12,0))</f>
        <v>0</v>
      </c>
      <c r="F321" s="223">
        <f t="shared" ref="F321:F384" si="26">IF(Q$13&gt;1,"未定",B321+E321)</f>
        <v>0</v>
      </c>
      <c r="G321" s="1456" t="s">
        <v>542</v>
      </c>
      <c r="H321" s="1457"/>
      <c r="I321" s="222"/>
      <c r="J321" s="222"/>
      <c r="K321" s="222"/>
      <c r="L321" s="222"/>
      <c r="M321" s="221">
        <f t="shared" si="24"/>
        <v>0</v>
      </c>
      <c r="N321" s="189"/>
      <c r="O321" s="189"/>
      <c r="Y321" s="184"/>
      <c r="Z321" s="184"/>
      <c r="AA321" s="184"/>
      <c r="AB321" s="183"/>
    </row>
    <row r="322" spans="1:28" s="179" customFormat="1" ht="18" customHeight="1" x14ac:dyDescent="0.15">
      <c r="A322" s="218">
        <f t="shared" si="25"/>
        <v>0</v>
      </c>
      <c r="B322" s="217">
        <f t="shared" si="23"/>
        <v>0</v>
      </c>
      <c r="C322" s="216">
        <f>IF(($Q$9-SUM($C$9:C321))&gt;0,$AB$9,0)</f>
        <v>0</v>
      </c>
      <c r="D322" s="215">
        <f>IF(($Q$10-SUM($D$9:D321))&gt;0,$AB$10,0)</f>
        <v>0</v>
      </c>
      <c r="E322" s="214">
        <f>IF(Q$13&gt;1,"未定",ROUND(((Q$9-SUM(C$9:C321))*Q$14/100)/12,0))</f>
        <v>0</v>
      </c>
      <c r="F322" s="213">
        <f t="shared" si="26"/>
        <v>0</v>
      </c>
      <c r="G322" s="1458"/>
      <c r="H322" s="1459"/>
      <c r="I322" s="210"/>
      <c r="J322" s="210"/>
      <c r="K322" s="210"/>
      <c r="L322" s="210"/>
      <c r="M322" s="209">
        <f t="shared" si="24"/>
        <v>0</v>
      </c>
      <c r="N322" s="189"/>
      <c r="O322" s="189"/>
      <c r="Y322" s="184"/>
      <c r="Z322" s="184"/>
      <c r="AA322" s="184"/>
      <c r="AB322" s="183"/>
    </row>
    <row r="323" spans="1:28" s="179" customFormat="1" ht="18" customHeight="1" x14ac:dyDescent="0.15">
      <c r="A323" s="218">
        <f t="shared" si="25"/>
        <v>0</v>
      </c>
      <c r="B323" s="217">
        <f t="shared" si="23"/>
        <v>0</v>
      </c>
      <c r="C323" s="216">
        <f>IF(($Q$9-SUM($C$9:C322))&gt;0,$AB$9,0)</f>
        <v>0</v>
      </c>
      <c r="D323" s="215">
        <f>IF(($Q$10-SUM($D$9:D322))&gt;0,$AB$10,0)</f>
        <v>0</v>
      </c>
      <c r="E323" s="214">
        <f>IF(Q$13&gt;1,"未定",ROUND(((Q$9-SUM(C$9:C322))*Q$14/100)/12,0))</f>
        <v>0</v>
      </c>
      <c r="F323" s="213">
        <f t="shared" si="26"/>
        <v>0</v>
      </c>
      <c r="G323" s="1458"/>
      <c r="H323" s="1459"/>
      <c r="I323" s="210"/>
      <c r="J323" s="210"/>
      <c r="K323" s="210"/>
      <c r="L323" s="210"/>
      <c r="M323" s="209">
        <f t="shared" si="24"/>
        <v>0</v>
      </c>
      <c r="N323" s="189"/>
      <c r="O323" s="189"/>
      <c r="Y323" s="184"/>
      <c r="Z323" s="184"/>
      <c r="AA323" s="184"/>
      <c r="AB323" s="183"/>
    </row>
    <row r="324" spans="1:28" s="179" customFormat="1" ht="18" customHeight="1" x14ac:dyDescent="0.15">
      <c r="A324" s="218">
        <f t="shared" si="25"/>
        <v>0</v>
      </c>
      <c r="B324" s="217">
        <f t="shared" si="23"/>
        <v>0</v>
      </c>
      <c r="C324" s="216">
        <f>IF(($Q$9-SUM($C$9:C323))&gt;0,$AB$9,0)</f>
        <v>0</v>
      </c>
      <c r="D324" s="215">
        <f>IF(($Q$10-SUM($D$9:D323))&gt;0,$AB$10,0)</f>
        <v>0</v>
      </c>
      <c r="E324" s="214">
        <f>IF(Q$13&gt;1,"未定",ROUND(((Q$9-SUM(C$9:C323))*Q$14/100)/12,0))</f>
        <v>0</v>
      </c>
      <c r="F324" s="213">
        <f t="shared" si="26"/>
        <v>0</v>
      </c>
      <c r="G324" s="1458"/>
      <c r="H324" s="1459"/>
      <c r="I324" s="210"/>
      <c r="J324" s="210"/>
      <c r="K324" s="210"/>
      <c r="L324" s="210"/>
      <c r="M324" s="209">
        <f t="shared" si="24"/>
        <v>0</v>
      </c>
      <c r="N324" s="189"/>
      <c r="O324" s="189"/>
      <c r="Y324" s="184"/>
      <c r="Z324" s="184"/>
      <c r="AA324" s="184"/>
      <c r="AB324" s="183"/>
    </row>
    <row r="325" spans="1:28" s="179" customFormat="1" ht="18" customHeight="1" x14ac:dyDescent="0.15">
      <c r="A325" s="218">
        <f t="shared" si="25"/>
        <v>0</v>
      </c>
      <c r="B325" s="217">
        <f t="shared" si="23"/>
        <v>0</v>
      </c>
      <c r="C325" s="216">
        <f>IF(($Q$9-SUM($C$9:C324))&gt;0,$AB$9,0)</f>
        <v>0</v>
      </c>
      <c r="D325" s="215">
        <f>IF(($Q$10-SUM($D$9:D324))&gt;0,$AB$10,0)</f>
        <v>0</v>
      </c>
      <c r="E325" s="214">
        <f>IF(Q$13&gt;1,"未定",ROUND(((Q$9-SUM(C$9:C324))*Q$14/100)/12,0))</f>
        <v>0</v>
      </c>
      <c r="F325" s="213">
        <f t="shared" si="26"/>
        <v>0</v>
      </c>
      <c r="G325" s="1458"/>
      <c r="H325" s="1459"/>
      <c r="I325" s="210"/>
      <c r="J325" s="210"/>
      <c r="K325" s="210"/>
      <c r="L325" s="210"/>
      <c r="M325" s="209">
        <f t="shared" si="24"/>
        <v>0</v>
      </c>
      <c r="N325" s="189"/>
      <c r="O325" s="189"/>
      <c r="Y325" s="184"/>
      <c r="Z325" s="184"/>
      <c r="AA325" s="184"/>
      <c r="AB325" s="183"/>
    </row>
    <row r="326" spans="1:28" s="179" customFormat="1" ht="18" customHeight="1" x14ac:dyDescent="0.15">
      <c r="A326" s="218">
        <f t="shared" si="25"/>
        <v>0</v>
      </c>
      <c r="B326" s="217">
        <f t="shared" si="23"/>
        <v>0</v>
      </c>
      <c r="C326" s="216">
        <f>IF(($Q$9-SUM($C$9:C325))&gt;0,$AB$9,0)</f>
        <v>0</v>
      </c>
      <c r="D326" s="215">
        <f>IF(($Q$10-SUM($D$9:D325))&gt;0,$AB$10,0)</f>
        <v>0</v>
      </c>
      <c r="E326" s="214">
        <f>IF(Q$13&gt;1,"未定",ROUND(((Q$9-SUM(C$9:C325))*Q$14/100)/12,0))</f>
        <v>0</v>
      </c>
      <c r="F326" s="213">
        <f t="shared" si="26"/>
        <v>0</v>
      </c>
      <c r="G326" s="1458"/>
      <c r="H326" s="1459"/>
      <c r="I326" s="210"/>
      <c r="J326" s="210"/>
      <c r="K326" s="210"/>
      <c r="L326" s="210"/>
      <c r="M326" s="209">
        <f t="shared" si="24"/>
        <v>0</v>
      </c>
      <c r="N326" s="189"/>
      <c r="O326" s="189"/>
      <c r="Y326" s="184"/>
      <c r="Z326" s="184"/>
      <c r="AA326" s="184"/>
      <c r="AB326" s="183"/>
    </row>
    <row r="327" spans="1:28" s="179" customFormat="1" ht="18" customHeight="1" x14ac:dyDescent="0.15">
      <c r="A327" s="218">
        <f t="shared" si="25"/>
        <v>0</v>
      </c>
      <c r="B327" s="217">
        <f t="shared" si="23"/>
        <v>0</v>
      </c>
      <c r="C327" s="216">
        <f>IF(($Q$9-SUM($C$9:C326))&gt;0,$AB$9,0)</f>
        <v>0</v>
      </c>
      <c r="D327" s="215">
        <f>IF(($Q$10-SUM($D$9:D326))&gt;0,$AB$10,0)</f>
        <v>0</v>
      </c>
      <c r="E327" s="214">
        <f>IF(Q$13&gt;1,"未定",ROUND(((Q$9-SUM(C$9:C326))*Q$14/100)/12,0))</f>
        <v>0</v>
      </c>
      <c r="F327" s="213">
        <f t="shared" si="26"/>
        <v>0</v>
      </c>
      <c r="G327" s="1458"/>
      <c r="H327" s="1459"/>
      <c r="I327" s="210"/>
      <c r="J327" s="210"/>
      <c r="K327" s="210"/>
      <c r="L327" s="210"/>
      <c r="M327" s="209">
        <f t="shared" si="24"/>
        <v>0</v>
      </c>
      <c r="N327" s="189"/>
      <c r="O327" s="189"/>
      <c r="Y327" s="184"/>
      <c r="Z327" s="184"/>
      <c r="AA327" s="184"/>
      <c r="AB327" s="183"/>
    </row>
    <row r="328" spans="1:28" s="179" customFormat="1" ht="18" customHeight="1" x14ac:dyDescent="0.15">
      <c r="A328" s="218">
        <f t="shared" si="25"/>
        <v>0</v>
      </c>
      <c r="B328" s="217">
        <f t="shared" si="23"/>
        <v>0</v>
      </c>
      <c r="C328" s="216">
        <f>IF(($Q$9-SUM($C$9:C327))&gt;0,$AB$9,0)</f>
        <v>0</v>
      </c>
      <c r="D328" s="215">
        <f>IF(($Q$10-SUM($D$9:D327))&gt;0,$AB$10,0)</f>
        <v>0</v>
      </c>
      <c r="E328" s="214">
        <f>IF(Q$13&gt;1,"未定",ROUND(((Q$9-SUM(C$9:C327))*Q$14/100)/12,0))</f>
        <v>0</v>
      </c>
      <c r="F328" s="213">
        <f t="shared" si="26"/>
        <v>0</v>
      </c>
      <c r="G328" s="1458"/>
      <c r="H328" s="1459"/>
      <c r="I328" s="210"/>
      <c r="J328" s="210"/>
      <c r="K328" s="210"/>
      <c r="L328" s="210"/>
      <c r="M328" s="209">
        <f t="shared" si="24"/>
        <v>0</v>
      </c>
      <c r="N328" s="189"/>
      <c r="O328" s="189"/>
      <c r="Y328" s="184"/>
      <c r="Z328" s="184"/>
      <c r="AA328" s="184"/>
      <c r="AB328" s="183"/>
    </row>
    <row r="329" spans="1:28" s="179" customFormat="1" ht="18" customHeight="1" x14ac:dyDescent="0.15">
      <c r="A329" s="218">
        <f t="shared" si="25"/>
        <v>0</v>
      </c>
      <c r="B329" s="217">
        <f t="shared" ref="B329:B392" si="27">SUM(C329:D329)</f>
        <v>0</v>
      </c>
      <c r="C329" s="216">
        <f>IF(($Q$9-SUM($C$9:C328))&gt;0,$AB$9,0)</f>
        <v>0</v>
      </c>
      <c r="D329" s="215">
        <f>IF(($Q$10-SUM($D$9:D328))&gt;0,$AB$10,0)</f>
        <v>0</v>
      </c>
      <c r="E329" s="214">
        <f>IF(Q$13&gt;1,"未定",ROUND(((Q$9-SUM(C$9:C328))*Q$14/100)/12,0))</f>
        <v>0</v>
      </c>
      <c r="F329" s="213">
        <f t="shared" si="26"/>
        <v>0</v>
      </c>
      <c r="G329" s="1458"/>
      <c r="H329" s="1459"/>
      <c r="I329" s="210"/>
      <c r="J329" s="210"/>
      <c r="K329" s="210"/>
      <c r="L329" s="210"/>
      <c r="M329" s="209">
        <f t="shared" ref="M329:M392" si="28">SUM(I329:L329)</f>
        <v>0</v>
      </c>
      <c r="N329" s="189"/>
      <c r="O329" s="189"/>
      <c r="Y329" s="184"/>
      <c r="Z329" s="184"/>
      <c r="AA329" s="184"/>
      <c r="AB329" s="183"/>
    </row>
    <row r="330" spans="1:28" s="179" customFormat="1" ht="18" customHeight="1" x14ac:dyDescent="0.15">
      <c r="A330" s="218">
        <f t="shared" ref="A330:A393" si="29">IF(F330&gt;0,A329+1,0)</f>
        <v>0</v>
      </c>
      <c r="B330" s="217">
        <f t="shared" si="27"/>
        <v>0</v>
      </c>
      <c r="C330" s="216">
        <f>IF(($Q$9-SUM($C$9:C329))&gt;0,$AB$9,0)</f>
        <v>0</v>
      </c>
      <c r="D330" s="215">
        <f>IF(($Q$10-SUM($D$9:D329))&gt;0,$AB$10,0)</f>
        <v>0</v>
      </c>
      <c r="E330" s="214">
        <f>IF(Q$13&gt;1,"未定",ROUND(((Q$9-SUM(C$9:C329))*Q$14/100)/12,0))</f>
        <v>0</v>
      </c>
      <c r="F330" s="213">
        <f t="shared" si="26"/>
        <v>0</v>
      </c>
      <c r="G330" s="220" t="s">
        <v>529</v>
      </c>
      <c r="H330" s="219">
        <f>IF(Q$13&gt;1,"未定",SUM(F321:F332))</f>
        <v>0</v>
      </c>
      <c r="I330" s="210"/>
      <c r="J330" s="210"/>
      <c r="K330" s="210"/>
      <c r="L330" s="210"/>
      <c r="M330" s="209">
        <f t="shared" si="28"/>
        <v>0</v>
      </c>
      <c r="N330" s="189"/>
      <c r="O330" s="189"/>
      <c r="Y330" s="184"/>
      <c r="Z330" s="184"/>
      <c r="AA330" s="184"/>
      <c r="AB330" s="183"/>
    </row>
    <row r="331" spans="1:28" s="179" customFormat="1" ht="18" customHeight="1" x14ac:dyDescent="0.15">
      <c r="A331" s="218">
        <f t="shared" si="29"/>
        <v>0</v>
      </c>
      <c r="B331" s="217">
        <f t="shared" si="27"/>
        <v>0</v>
      </c>
      <c r="C331" s="216">
        <f>IF(($Q$9-SUM($C$9:C330))&gt;0,$AB$9,0)</f>
        <v>0</v>
      </c>
      <c r="D331" s="215">
        <f>IF(($Q$10-SUM($D$9:D330))&gt;0,$AB$10,0)</f>
        <v>0</v>
      </c>
      <c r="E331" s="214">
        <f>IF(Q$13&gt;1,"未定",ROUND(((Q$9-SUM(C$9:C330))*Q$14/100)/12,0))</f>
        <v>0</v>
      </c>
      <c r="F331" s="213">
        <f t="shared" si="26"/>
        <v>0</v>
      </c>
      <c r="G331" s="212" t="s">
        <v>528</v>
      </c>
      <c r="H331" s="211">
        <f>SUM(B321:B332)</f>
        <v>0</v>
      </c>
      <c r="I331" s="210"/>
      <c r="J331" s="210"/>
      <c r="K331" s="210"/>
      <c r="L331" s="210"/>
      <c r="M331" s="209">
        <f t="shared" si="28"/>
        <v>0</v>
      </c>
      <c r="N331" s="189"/>
      <c r="O331" s="189"/>
      <c r="Y331" s="184"/>
      <c r="Z331" s="184"/>
      <c r="AA331" s="184"/>
      <c r="AB331" s="183"/>
    </row>
    <row r="332" spans="1:28" s="179" customFormat="1" ht="18" customHeight="1" x14ac:dyDescent="0.15">
      <c r="A332" s="208">
        <f t="shared" si="29"/>
        <v>0</v>
      </c>
      <c r="B332" s="207">
        <f t="shared" si="27"/>
        <v>0</v>
      </c>
      <c r="C332" s="206">
        <f>IF(($Q$9-SUM($C$9:C331))&gt;0,$AB$9,0)</f>
        <v>0</v>
      </c>
      <c r="D332" s="205">
        <f>IF(($Q$10-SUM($D$9:D331))&gt;0,$AB$10,0)</f>
        <v>0</v>
      </c>
      <c r="E332" s="204">
        <f>IF(Q$13&gt;1,"未定",ROUND(((Q$9-SUM(C$9:C331))*Q$14/100)/12,0))</f>
        <v>0</v>
      </c>
      <c r="F332" s="203">
        <f t="shared" si="26"/>
        <v>0</v>
      </c>
      <c r="G332" s="202" t="s">
        <v>527</v>
      </c>
      <c r="H332" s="201">
        <f>IF(Q$13&gt;1,"未定",SUM(E321:E332))</f>
        <v>0</v>
      </c>
      <c r="I332" s="200"/>
      <c r="J332" s="200"/>
      <c r="K332" s="200"/>
      <c r="L332" s="200"/>
      <c r="M332" s="199">
        <f t="shared" si="28"/>
        <v>0</v>
      </c>
      <c r="N332" s="189"/>
      <c r="O332" s="189"/>
      <c r="Y332" s="184"/>
      <c r="Z332" s="184"/>
      <c r="AA332" s="184"/>
      <c r="AB332" s="183"/>
    </row>
    <row r="333" spans="1:28" s="179" customFormat="1" ht="18" customHeight="1" x14ac:dyDescent="0.15">
      <c r="A333" s="228">
        <f t="shared" si="29"/>
        <v>0</v>
      </c>
      <c r="B333" s="227">
        <f t="shared" si="27"/>
        <v>0</v>
      </c>
      <c r="C333" s="226">
        <f>IF(($Q$9-SUM($C$9:C332))&gt;0,$AB$9,0)</f>
        <v>0</v>
      </c>
      <c r="D333" s="225">
        <f>IF(($Q$10-SUM($D$9:D332))&gt;0,$AB$10,0)</f>
        <v>0</v>
      </c>
      <c r="E333" s="224">
        <f>IF(Q$13&gt;1,"未定",ROUND(((Q$9-SUM(C$9:C332))*Q$14/100)/12,0))</f>
        <v>0</v>
      </c>
      <c r="F333" s="223">
        <f t="shared" si="26"/>
        <v>0</v>
      </c>
      <c r="G333" s="1456" t="s">
        <v>541</v>
      </c>
      <c r="H333" s="1457"/>
      <c r="I333" s="222"/>
      <c r="J333" s="222"/>
      <c r="K333" s="222"/>
      <c r="L333" s="222"/>
      <c r="M333" s="221">
        <f t="shared" si="28"/>
        <v>0</v>
      </c>
      <c r="N333" s="189"/>
      <c r="O333" s="189"/>
      <c r="Y333" s="184"/>
      <c r="Z333" s="184"/>
      <c r="AA333" s="184"/>
      <c r="AB333" s="183"/>
    </row>
    <row r="334" spans="1:28" s="179" customFormat="1" ht="18" customHeight="1" x14ac:dyDescent="0.15">
      <c r="A334" s="218">
        <f t="shared" si="29"/>
        <v>0</v>
      </c>
      <c r="B334" s="217">
        <f t="shared" si="27"/>
        <v>0</v>
      </c>
      <c r="C334" s="216">
        <f>IF(($Q$9-SUM($C$9:C333))&gt;0,$AB$9,0)</f>
        <v>0</v>
      </c>
      <c r="D334" s="215">
        <f>IF(($Q$10-SUM($D$9:D333))&gt;0,$AB$10,0)</f>
        <v>0</v>
      </c>
      <c r="E334" s="214">
        <f>IF(Q$13&gt;1,"未定",ROUND(((Q$9-SUM(C$9:C333))*Q$14/100)/12,0))</f>
        <v>0</v>
      </c>
      <c r="F334" s="213">
        <f t="shared" si="26"/>
        <v>0</v>
      </c>
      <c r="G334" s="1458"/>
      <c r="H334" s="1459"/>
      <c r="I334" s="210"/>
      <c r="J334" s="210"/>
      <c r="K334" s="210"/>
      <c r="L334" s="210"/>
      <c r="M334" s="209">
        <f t="shared" si="28"/>
        <v>0</v>
      </c>
      <c r="N334" s="189"/>
      <c r="O334" s="189"/>
      <c r="Y334" s="184"/>
      <c r="Z334" s="184"/>
      <c r="AA334" s="184"/>
      <c r="AB334" s="183"/>
    </row>
    <row r="335" spans="1:28" s="179" customFormat="1" ht="18" customHeight="1" x14ac:dyDescent="0.15">
      <c r="A335" s="218">
        <f t="shared" si="29"/>
        <v>0</v>
      </c>
      <c r="B335" s="217">
        <f t="shared" si="27"/>
        <v>0</v>
      </c>
      <c r="C335" s="216">
        <f>IF(($Q$9-SUM($C$9:C334))&gt;0,$AB$9,0)</f>
        <v>0</v>
      </c>
      <c r="D335" s="215">
        <f>IF(($Q$10-SUM($D$9:D334))&gt;0,$AB$10,0)</f>
        <v>0</v>
      </c>
      <c r="E335" s="214">
        <f>IF(Q$13&gt;1,"未定",ROUND(((Q$9-SUM(C$9:C334))*Q$14/100)/12,0))</f>
        <v>0</v>
      </c>
      <c r="F335" s="213">
        <f t="shared" si="26"/>
        <v>0</v>
      </c>
      <c r="G335" s="1458"/>
      <c r="H335" s="1459"/>
      <c r="I335" s="210"/>
      <c r="J335" s="210"/>
      <c r="K335" s="210"/>
      <c r="L335" s="210"/>
      <c r="M335" s="209">
        <f t="shared" si="28"/>
        <v>0</v>
      </c>
      <c r="N335" s="189"/>
      <c r="O335" s="189"/>
      <c r="Y335" s="184"/>
      <c r="Z335" s="184"/>
      <c r="AA335" s="184"/>
      <c r="AB335" s="183"/>
    </row>
    <row r="336" spans="1:28" s="179" customFormat="1" ht="18" customHeight="1" x14ac:dyDescent="0.15">
      <c r="A336" s="218">
        <f t="shared" si="29"/>
        <v>0</v>
      </c>
      <c r="B336" s="217">
        <f t="shared" si="27"/>
        <v>0</v>
      </c>
      <c r="C336" s="216">
        <f>IF(($Q$9-SUM($C$9:C335))&gt;0,$AB$9,0)</f>
        <v>0</v>
      </c>
      <c r="D336" s="215">
        <f>IF(($Q$10-SUM($D$9:D335))&gt;0,$AB$10,0)</f>
        <v>0</v>
      </c>
      <c r="E336" s="214">
        <f>IF(Q$13&gt;1,"未定",ROUND(((Q$9-SUM(C$9:C335))*Q$14/100)/12,0))</f>
        <v>0</v>
      </c>
      <c r="F336" s="213">
        <f t="shared" si="26"/>
        <v>0</v>
      </c>
      <c r="G336" s="1458"/>
      <c r="H336" s="1459"/>
      <c r="I336" s="210"/>
      <c r="J336" s="210"/>
      <c r="K336" s="210"/>
      <c r="L336" s="210"/>
      <c r="M336" s="209">
        <f t="shared" si="28"/>
        <v>0</v>
      </c>
      <c r="N336" s="189"/>
      <c r="O336" s="189"/>
      <c r="Y336" s="184"/>
      <c r="Z336" s="184"/>
      <c r="AA336" s="184"/>
      <c r="AB336" s="183"/>
    </row>
    <row r="337" spans="1:28" s="179" customFormat="1" ht="18" customHeight="1" x14ac:dyDescent="0.15">
      <c r="A337" s="218">
        <f t="shared" si="29"/>
        <v>0</v>
      </c>
      <c r="B337" s="217">
        <f t="shared" si="27"/>
        <v>0</v>
      </c>
      <c r="C337" s="216">
        <f>IF(($Q$9-SUM($C$9:C336))&gt;0,$AB$9,0)</f>
        <v>0</v>
      </c>
      <c r="D337" s="215">
        <f>IF(($Q$10-SUM($D$9:D336))&gt;0,$AB$10,0)</f>
        <v>0</v>
      </c>
      <c r="E337" s="214">
        <f>IF(Q$13&gt;1,"未定",ROUND(((Q$9-SUM(C$9:C336))*Q$14/100)/12,0))</f>
        <v>0</v>
      </c>
      <c r="F337" s="213">
        <f t="shared" si="26"/>
        <v>0</v>
      </c>
      <c r="G337" s="1458"/>
      <c r="H337" s="1459"/>
      <c r="I337" s="210"/>
      <c r="J337" s="210"/>
      <c r="K337" s="210"/>
      <c r="L337" s="210"/>
      <c r="M337" s="209">
        <f t="shared" si="28"/>
        <v>0</v>
      </c>
      <c r="N337" s="189"/>
      <c r="O337" s="189"/>
      <c r="Y337" s="184"/>
      <c r="Z337" s="184"/>
      <c r="AA337" s="184"/>
      <c r="AB337" s="183"/>
    </row>
    <row r="338" spans="1:28" s="179" customFormat="1" ht="18" customHeight="1" x14ac:dyDescent="0.15">
      <c r="A338" s="218">
        <f t="shared" si="29"/>
        <v>0</v>
      </c>
      <c r="B338" s="217">
        <f t="shared" si="27"/>
        <v>0</v>
      </c>
      <c r="C338" s="216">
        <f>IF(($Q$9-SUM($C$9:C337))&gt;0,$AB$9,0)</f>
        <v>0</v>
      </c>
      <c r="D338" s="215">
        <f>IF(($Q$10-SUM($D$9:D337))&gt;0,$AB$10,0)</f>
        <v>0</v>
      </c>
      <c r="E338" s="214">
        <f>IF(Q$13&gt;1,"未定",ROUND(((Q$9-SUM(C$9:C337))*Q$14/100)/12,0))</f>
        <v>0</v>
      </c>
      <c r="F338" s="213">
        <f t="shared" si="26"/>
        <v>0</v>
      </c>
      <c r="G338" s="1458"/>
      <c r="H338" s="1459"/>
      <c r="I338" s="210"/>
      <c r="J338" s="210"/>
      <c r="K338" s="210"/>
      <c r="L338" s="210"/>
      <c r="M338" s="209">
        <f t="shared" si="28"/>
        <v>0</v>
      </c>
      <c r="N338" s="189"/>
      <c r="O338" s="189"/>
      <c r="Y338" s="184"/>
      <c r="Z338" s="184"/>
      <c r="AA338" s="184"/>
      <c r="AB338" s="183"/>
    </row>
    <row r="339" spans="1:28" s="179" customFormat="1" ht="18" customHeight="1" x14ac:dyDescent="0.15">
      <c r="A339" s="218">
        <f t="shared" si="29"/>
        <v>0</v>
      </c>
      <c r="B339" s="217">
        <f t="shared" si="27"/>
        <v>0</v>
      </c>
      <c r="C339" s="216">
        <f>IF(($Q$9-SUM($C$9:C338))&gt;0,$AB$9,0)</f>
        <v>0</v>
      </c>
      <c r="D339" s="215">
        <f>IF(($Q$10-SUM($D$9:D338))&gt;0,$AB$10,0)</f>
        <v>0</v>
      </c>
      <c r="E339" s="214">
        <f>IF(Q$13&gt;1,"未定",ROUND(((Q$9-SUM(C$9:C338))*Q$14/100)/12,0))</f>
        <v>0</v>
      </c>
      <c r="F339" s="213">
        <f t="shared" si="26"/>
        <v>0</v>
      </c>
      <c r="G339" s="1458"/>
      <c r="H339" s="1459"/>
      <c r="I339" s="210"/>
      <c r="J339" s="210"/>
      <c r="K339" s="210"/>
      <c r="L339" s="210"/>
      <c r="M339" s="209">
        <f t="shared" si="28"/>
        <v>0</v>
      </c>
      <c r="N339" s="189"/>
      <c r="O339" s="189"/>
      <c r="Y339" s="184"/>
      <c r="Z339" s="184"/>
      <c r="AA339" s="184"/>
      <c r="AB339" s="183"/>
    </row>
    <row r="340" spans="1:28" s="179" customFormat="1" ht="18" customHeight="1" x14ac:dyDescent="0.15">
      <c r="A340" s="218">
        <f t="shared" si="29"/>
        <v>0</v>
      </c>
      <c r="B340" s="217">
        <f t="shared" si="27"/>
        <v>0</v>
      </c>
      <c r="C340" s="216">
        <f>IF(($Q$9-SUM($C$9:C339))&gt;0,$AB$9,0)</f>
        <v>0</v>
      </c>
      <c r="D340" s="215">
        <f>IF(($Q$10-SUM($D$9:D339))&gt;0,$AB$10,0)</f>
        <v>0</v>
      </c>
      <c r="E340" s="214">
        <f>IF(Q$13&gt;1,"未定",ROUND(((Q$9-SUM(C$9:C339))*Q$14/100)/12,0))</f>
        <v>0</v>
      </c>
      <c r="F340" s="213">
        <f t="shared" si="26"/>
        <v>0</v>
      </c>
      <c r="G340" s="1458"/>
      <c r="H340" s="1459"/>
      <c r="I340" s="210"/>
      <c r="J340" s="210"/>
      <c r="K340" s="210"/>
      <c r="L340" s="210"/>
      <c r="M340" s="209">
        <f t="shared" si="28"/>
        <v>0</v>
      </c>
      <c r="N340" s="189"/>
      <c r="O340" s="189"/>
      <c r="Y340" s="184"/>
      <c r="Z340" s="184"/>
      <c r="AA340" s="184"/>
      <c r="AB340" s="183"/>
    </row>
    <row r="341" spans="1:28" s="179" customFormat="1" ht="18" customHeight="1" x14ac:dyDescent="0.15">
      <c r="A341" s="218">
        <f t="shared" si="29"/>
        <v>0</v>
      </c>
      <c r="B341" s="217">
        <f t="shared" si="27"/>
        <v>0</v>
      </c>
      <c r="C341" s="216">
        <f>IF(($Q$9-SUM($C$9:C340))&gt;0,$AB$9,0)</f>
        <v>0</v>
      </c>
      <c r="D341" s="215">
        <f>IF(($Q$10-SUM($D$9:D340))&gt;0,$AB$10,0)</f>
        <v>0</v>
      </c>
      <c r="E341" s="214">
        <f>IF(Q$13&gt;1,"未定",ROUND(((Q$9-SUM(C$9:C340))*Q$14/100)/12,0))</f>
        <v>0</v>
      </c>
      <c r="F341" s="213">
        <f t="shared" si="26"/>
        <v>0</v>
      </c>
      <c r="G341" s="1458"/>
      <c r="H341" s="1459"/>
      <c r="I341" s="210"/>
      <c r="J341" s="210"/>
      <c r="K341" s="210"/>
      <c r="L341" s="210"/>
      <c r="M341" s="209">
        <f t="shared" si="28"/>
        <v>0</v>
      </c>
      <c r="N341" s="189"/>
      <c r="O341" s="189"/>
      <c r="Y341" s="184"/>
      <c r="Z341" s="184"/>
      <c r="AA341" s="184"/>
      <c r="AB341" s="183"/>
    </row>
    <row r="342" spans="1:28" s="179" customFormat="1" ht="18" customHeight="1" x14ac:dyDescent="0.15">
      <c r="A342" s="218">
        <f t="shared" si="29"/>
        <v>0</v>
      </c>
      <c r="B342" s="217">
        <f t="shared" si="27"/>
        <v>0</v>
      </c>
      <c r="C342" s="216">
        <f>IF(($Q$9-SUM($C$9:C341))&gt;0,$AB$9,0)</f>
        <v>0</v>
      </c>
      <c r="D342" s="215">
        <f>IF(($Q$10-SUM($D$9:D341))&gt;0,$AB$10,0)</f>
        <v>0</v>
      </c>
      <c r="E342" s="214">
        <f>IF(Q$13&gt;1,"未定",ROUND(((Q$9-SUM(C$9:C341))*Q$14/100)/12,0))</f>
        <v>0</v>
      </c>
      <c r="F342" s="213">
        <f t="shared" si="26"/>
        <v>0</v>
      </c>
      <c r="G342" s="220" t="s">
        <v>529</v>
      </c>
      <c r="H342" s="219">
        <f>IF(Q$13&gt;1,"未定",SUM(F333:F344))</f>
        <v>0</v>
      </c>
      <c r="I342" s="210"/>
      <c r="J342" s="210"/>
      <c r="K342" s="210"/>
      <c r="L342" s="210"/>
      <c r="M342" s="209">
        <f t="shared" si="28"/>
        <v>0</v>
      </c>
      <c r="N342" s="189"/>
      <c r="O342" s="189"/>
      <c r="Y342" s="184"/>
      <c r="Z342" s="184"/>
      <c r="AA342" s="184"/>
      <c r="AB342" s="183"/>
    </row>
    <row r="343" spans="1:28" s="179" customFormat="1" ht="18" customHeight="1" x14ac:dyDescent="0.15">
      <c r="A343" s="218">
        <f t="shared" si="29"/>
        <v>0</v>
      </c>
      <c r="B343" s="217">
        <f t="shared" si="27"/>
        <v>0</v>
      </c>
      <c r="C343" s="216">
        <f>IF(($Q$9-SUM($C$9:C342))&gt;0,$AB$9,0)</f>
        <v>0</v>
      </c>
      <c r="D343" s="215">
        <f>IF(($Q$10-SUM($D$9:D342))&gt;0,$AB$10,0)</f>
        <v>0</v>
      </c>
      <c r="E343" s="214">
        <f>IF(Q$13&gt;1,"未定",ROUND(((Q$9-SUM(C$9:C342))*Q$14/100)/12,0))</f>
        <v>0</v>
      </c>
      <c r="F343" s="213">
        <f t="shared" si="26"/>
        <v>0</v>
      </c>
      <c r="G343" s="212" t="s">
        <v>528</v>
      </c>
      <c r="H343" s="211">
        <f>SUM(B333:B344)</f>
        <v>0</v>
      </c>
      <c r="I343" s="210"/>
      <c r="J343" s="210"/>
      <c r="K343" s="210"/>
      <c r="L343" s="210"/>
      <c r="M343" s="209">
        <f t="shared" si="28"/>
        <v>0</v>
      </c>
      <c r="N343" s="189"/>
      <c r="O343" s="189"/>
      <c r="Y343" s="184"/>
      <c r="Z343" s="184"/>
      <c r="AA343" s="184"/>
      <c r="AB343" s="183"/>
    </row>
    <row r="344" spans="1:28" s="179" customFormat="1" ht="18" customHeight="1" x14ac:dyDescent="0.15">
      <c r="A344" s="208">
        <f t="shared" si="29"/>
        <v>0</v>
      </c>
      <c r="B344" s="207">
        <f t="shared" si="27"/>
        <v>0</v>
      </c>
      <c r="C344" s="206">
        <f>IF(($Q$9-SUM($C$9:C343))&gt;0,$AB$9,0)</f>
        <v>0</v>
      </c>
      <c r="D344" s="205">
        <f>IF(($Q$10-SUM($D$9:D343))&gt;0,$AB$10,0)</f>
        <v>0</v>
      </c>
      <c r="E344" s="204">
        <f>IF(Q$13&gt;1,"未定",ROUND(((Q$9-SUM(C$9:C343))*Q$14/100)/12,0))</f>
        <v>0</v>
      </c>
      <c r="F344" s="203">
        <f t="shared" si="26"/>
        <v>0</v>
      </c>
      <c r="G344" s="202" t="s">
        <v>527</v>
      </c>
      <c r="H344" s="201">
        <f>IF(Q$13&gt;1,"未定",SUM(E333:E344))</f>
        <v>0</v>
      </c>
      <c r="I344" s="200"/>
      <c r="J344" s="200"/>
      <c r="K344" s="200"/>
      <c r="L344" s="200"/>
      <c r="M344" s="199">
        <f t="shared" si="28"/>
        <v>0</v>
      </c>
      <c r="N344" s="189"/>
      <c r="O344" s="189"/>
      <c r="Y344" s="184"/>
      <c r="Z344" s="184"/>
      <c r="AA344" s="184"/>
      <c r="AB344" s="183"/>
    </row>
    <row r="345" spans="1:28" s="179" customFormat="1" ht="18" customHeight="1" x14ac:dyDescent="0.15">
      <c r="A345" s="228">
        <f t="shared" si="29"/>
        <v>0</v>
      </c>
      <c r="B345" s="227">
        <f t="shared" si="27"/>
        <v>0</v>
      </c>
      <c r="C345" s="226">
        <f>IF(($Q$9-SUM($C$9:C344))&gt;0,$AB$9,0)</f>
        <v>0</v>
      </c>
      <c r="D345" s="225">
        <f>IF(($Q$10-SUM($D$9:D344))&gt;0,$AB$10,0)</f>
        <v>0</v>
      </c>
      <c r="E345" s="224">
        <f>IF(Q$13&gt;1,"未定",ROUND(((Q$9-SUM(C$9:C344))*Q$14/100)/12,0))</f>
        <v>0</v>
      </c>
      <c r="F345" s="223">
        <f t="shared" si="26"/>
        <v>0</v>
      </c>
      <c r="G345" s="1456" t="s">
        <v>540</v>
      </c>
      <c r="H345" s="1457"/>
      <c r="I345" s="222"/>
      <c r="J345" s="222"/>
      <c r="K345" s="222"/>
      <c r="L345" s="222"/>
      <c r="M345" s="221">
        <f t="shared" si="28"/>
        <v>0</v>
      </c>
      <c r="N345" s="189"/>
      <c r="O345" s="189"/>
      <c r="Y345" s="184"/>
      <c r="Z345" s="184"/>
      <c r="AA345" s="184"/>
      <c r="AB345" s="183"/>
    </row>
    <row r="346" spans="1:28" s="179" customFormat="1" ht="18" customHeight="1" x14ac:dyDescent="0.15">
      <c r="A346" s="218">
        <f t="shared" si="29"/>
        <v>0</v>
      </c>
      <c r="B346" s="217">
        <f t="shared" si="27"/>
        <v>0</v>
      </c>
      <c r="C346" s="216">
        <f>IF(($Q$9-SUM($C$9:C345))&gt;0,$AB$9,0)</f>
        <v>0</v>
      </c>
      <c r="D346" s="215">
        <f>IF(($Q$10-SUM($D$9:D345))&gt;0,$AB$10,0)</f>
        <v>0</v>
      </c>
      <c r="E346" s="214">
        <f>IF(Q$13&gt;1,"未定",ROUND(((Q$9-SUM(C$9:C345))*Q$14/100)/12,0))</f>
        <v>0</v>
      </c>
      <c r="F346" s="213">
        <f t="shared" si="26"/>
        <v>0</v>
      </c>
      <c r="G346" s="1458"/>
      <c r="H346" s="1459"/>
      <c r="I346" s="210"/>
      <c r="J346" s="210"/>
      <c r="K346" s="210"/>
      <c r="L346" s="210"/>
      <c r="M346" s="209">
        <f t="shared" si="28"/>
        <v>0</v>
      </c>
      <c r="N346" s="189"/>
      <c r="O346" s="189"/>
      <c r="Y346" s="184"/>
      <c r="Z346" s="184"/>
      <c r="AA346" s="184"/>
      <c r="AB346" s="183"/>
    </row>
    <row r="347" spans="1:28" s="179" customFormat="1" ht="18" customHeight="1" x14ac:dyDescent="0.15">
      <c r="A347" s="218">
        <f t="shared" si="29"/>
        <v>0</v>
      </c>
      <c r="B347" s="217">
        <f t="shared" si="27"/>
        <v>0</v>
      </c>
      <c r="C347" s="216">
        <f>IF(($Q$9-SUM($C$9:C346))&gt;0,$AB$9,0)</f>
        <v>0</v>
      </c>
      <c r="D347" s="215">
        <f>IF(($Q$10-SUM($D$9:D346))&gt;0,$AB$10,0)</f>
        <v>0</v>
      </c>
      <c r="E347" s="214">
        <f>IF(Q$13&gt;1,"未定",ROUND(((Q$9-SUM(C$9:C346))*Q$14/100)/12,0))</f>
        <v>0</v>
      </c>
      <c r="F347" s="213">
        <f t="shared" si="26"/>
        <v>0</v>
      </c>
      <c r="G347" s="1458"/>
      <c r="H347" s="1459"/>
      <c r="I347" s="210"/>
      <c r="J347" s="210"/>
      <c r="K347" s="210"/>
      <c r="L347" s="210"/>
      <c r="M347" s="209">
        <f t="shared" si="28"/>
        <v>0</v>
      </c>
      <c r="N347" s="189"/>
      <c r="O347" s="189"/>
      <c r="Y347" s="184"/>
      <c r="Z347" s="184"/>
      <c r="AA347" s="184"/>
      <c r="AB347" s="183"/>
    </row>
    <row r="348" spans="1:28" s="179" customFormat="1" ht="18" customHeight="1" x14ac:dyDescent="0.15">
      <c r="A348" s="218">
        <f t="shared" si="29"/>
        <v>0</v>
      </c>
      <c r="B348" s="217">
        <f t="shared" si="27"/>
        <v>0</v>
      </c>
      <c r="C348" s="216">
        <f>IF(($Q$9-SUM($C$9:C347))&gt;0,$AB$9,0)</f>
        <v>0</v>
      </c>
      <c r="D348" s="215">
        <f>IF(($Q$10-SUM($D$9:D347))&gt;0,$AB$10,0)</f>
        <v>0</v>
      </c>
      <c r="E348" s="214">
        <f>IF(Q$13&gt;1,"未定",ROUND(((Q$9-SUM(C$9:C347))*Q$14/100)/12,0))</f>
        <v>0</v>
      </c>
      <c r="F348" s="213">
        <f t="shared" si="26"/>
        <v>0</v>
      </c>
      <c r="G348" s="1458"/>
      <c r="H348" s="1459"/>
      <c r="I348" s="210"/>
      <c r="J348" s="210"/>
      <c r="K348" s="210"/>
      <c r="L348" s="210"/>
      <c r="M348" s="209">
        <f t="shared" si="28"/>
        <v>0</v>
      </c>
      <c r="N348" s="189"/>
      <c r="O348" s="189"/>
      <c r="Y348" s="184"/>
      <c r="Z348" s="184"/>
      <c r="AA348" s="184"/>
      <c r="AB348" s="183"/>
    </row>
    <row r="349" spans="1:28" s="179" customFormat="1" ht="18" customHeight="1" x14ac:dyDescent="0.15">
      <c r="A349" s="218">
        <f t="shared" si="29"/>
        <v>0</v>
      </c>
      <c r="B349" s="217">
        <f t="shared" si="27"/>
        <v>0</v>
      </c>
      <c r="C349" s="216">
        <f>IF(($Q$9-SUM($C$9:C348))&gt;0,$AB$9,0)</f>
        <v>0</v>
      </c>
      <c r="D349" s="215">
        <f>IF(($Q$10-SUM($D$9:D348))&gt;0,$AB$10,0)</f>
        <v>0</v>
      </c>
      <c r="E349" s="214">
        <f>IF(Q$13&gt;1,"未定",ROUND(((Q$9-SUM(C$9:C348))*Q$14/100)/12,0))</f>
        <v>0</v>
      </c>
      <c r="F349" s="213">
        <f t="shared" si="26"/>
        <v>0</v>
      </c>
      <c r="G349" s="1458"/>
      <c r="H349" s="1459"/>
      <c r="I349" s="210"/>
      <c r="J349" s="210"/>
      <c r="K349" s="210"/>
      <c r="L349" s="210"/>
      <c r="M349" s="209">
        <f t="shared" si="28"/>
        <v>0</v>
      </c>
      <c r="N349" s="189"/>
      <c r="O349" s="189"/>
      <c r="Y349" s="184"/>
      <c r="Z349" s="184"/>
      <c r="AA349" s="184"/>
      <c r="AB349" s="183"/>
    </row>
    <row r="350" spans="1:28" s="179" customFormat="1" ht="18" customHeight="1" x14ac:dyDescent="0.15">
      <c r="A350" s="218">
        <f t="shared" si="29"/>
        <v>0</v>
      </c>
      <c r="B350" s="217">
        <f t="shared" si="27"/>
        <v>0</v>
      </c>
      <c r="C350" s="216">
        <f>IF(($Q$9-SUM($C$9:C349))&gt;0,$AB$9,0)</f>
        <v>0</v>
      </c>
      <c r="D350" s="215">
        <f>IF(($Q$10-SUM($D$9:D349))&gt;0,$AB$10,0)</f>
        <v>0</v>
      </c>
      <c r="E350" s="214">
        <f>IF(Q$13&gt;1,"未定",ROUND(((Q$9-SUM(C$9:C349))*Q$14/100)/12,0))</f>
        <v>0</v>
      </c>
      <c r="F350" s="213">
        <f t="shared" si="26"/>
        <v>0</v>
      </c>
      <c r="G350" s="1458"/>
      <c r="H350" s="1459"/>
      <c r="I350" s="210"/>
      <c r="J350" s="210"/>
      <c r="K350" s="210"/>
      <c r="L350" s="210"/>
      <c r="M350" s="209">
        <f t="shared" si="28"/>
        <v>0</v>
      </c>
      <c r="N350" s="189"/>
      <c r="O350" s="189"/>
      <c r="Y350" s="184"/>
      <c r="Z350" s="184"/>
      <c r="AA350" s="184"/>
      <c r="AB350" s="183"/>
    </row>
    <row r="351" spans="1:28" s="179" customFormat="1" ht="18" customHeight="1" x14ac:dyDescent="0.15">
      <c r="A351" s="218">
        <f t="shared" si="29"/>
        <v>0</v>
      </c>
      <c r="B351" s="217">
        <f t="shared" si="27"/>
        <v>0</v>
      </c>
      <c r="C351" s="216">
        <f>IF(($Q$9-SUM($C$9:C350))&gt;0,$AB$9,0)</f>
        <v>0</v>
      </c>
      <c r="D351" s="215">
        <f>IF(($Q$10-SUM($D$9:D350))&gt;0,$AB$10,0)</f>
        <v>0</v>
      </c>
      <c r="E351" s="214">
        <f>IF(Q$13&gt;1,"未定",ROUND(((Q$9-SUM(C$9:C350))*Q$14/100)/12,0))</f>
        <v>0</v>
      </c>
      <c r="F351" s="213">
        <f t="shared" si="26"/>
        <v>0</v>
      </c>
      <c r="G351" s="1458"/>
      <c r="H351" s="1459"/>
      <c r="I351" s="210"/>
      <c r="J351" s="210"/>
      <c r="K351" s="210"/>
      <c r="L351" s="210"/>
      <c r="M351" s="209">
        <f t="shared" si="28"/>
        <v>0</v>
      </c>
      <c r="N351" s="189"/>
      <c r="O351" s="189"/>
      <c r="Y351" s="184"/>
      <c r="Z351" s="184"/>
      <c r="AA351" s="184"/>
      <c r="AB351" s="183"/>
    </row>
    <row r="352" spans="1:28" s="179" customFormat="1" ht="18" customHeight="1" x14ac:dyDescent="0.15">
      <c r="A352" s="218">
        <f t="shared" si="29"/>
        <v>0</v>
      </c>
      <c r="B352" s="217">
        <f t="shared" si="27"/>
        <v>0</v>
      </c>
      <c r="C352" s="216">
        <f>IF(($Q$9-SUM($C$9:C351))&gt;0,$AB$9,0)</f>
        <v>0</v>
      </c>
      <c r="D352" s="215">
        <f>IF(($Q$10-SUM($D$9:D351))&gt;0,$AB$10,0)</f>
        <v>0</v>
      </c>
      <c r="E352" s="214">
        <f>IF(Q$13&gt;1,"未定",ROUND(((Q$9-SUM(C$9:C351))*Q$14/100)/12,0))</f>
        <v>0</v>
      </c>
      <c r="F352" s="213">
        <f t="shared" si="26"/>
        <v>0</v>
      </c>
      <c r="G352" s="1458"/>
      <c r="H352" s="1459"/>
      <c r="I352" s="210"/>
      <c r="J352" s="210"/>
      <c r="K352" s="210"/>
      <c r="L352" s="210"/>
      <c r="M352" s="209">
        <f t="shared" si="28"/>
        <v>0</v>
      </c>
      <c r="N352" s="189"/>
      <c r="O352" s="189"/>
      <c r="Y352" s="184"/>
      <c r="Z352" s="184"/>
      <c r="AA352" s="184"/>
      <c r="AB352" s="183"/>
    </row>
    <row r="353" spans="1:28" s="179" customFormat="1" ht="18" customHeight="1" x14ac:dyDescent="0.15">
      <c r="A353" s="218">
        <f t="shared" si="29"/>
        <v>0</v>
      </c>
      <c r="B353" s="217">
        <f t="shared" si="27"/>
        <v>0</v>
      </c>
      <c r="C353" s="216">
        <f>IF(($Q$9-SUM($C$9:C352))&gt;0,$AB$9,0)</f>
        <v>0</v>
      </c>
      <c r="D353" s="215">
        <f>IF(($Q$10-SUM($D$9:D352))&gt;0,$AB$10,0)</f>
        <v>0</v>
      </c>
      <c r="E353" s="214">
        <f>IF(Q$13&gt;1,"未定",ROUND(((Q$9-SUM(C$9:C352))*Q$14/100)/12,0))</f>
        <v>0</v>
      </c>
      <c r="F353" s="213">
        <f t="shared" si="26"/>
        <v>0</v>
      </c>
      <c r="G353" s="1458"/>
      <c r="H353" s="1459"/>
      <c r="I353" s="210"/>
      <c r="J353" s="210"/>
      <c r="K353" s="210"/>
      <c r="L353" s="210"/>
      <c r="M353" s="209">
        <f t="shared" si="28"/>
        <v>0</v>
      </c>
      <c r="N353" s="189"/>
      <c r="O353" s="189"/>
      <c r="Y353" s="184"/>
      <c r="Z353" s="184"/>
      <c r="AA353" s="184"/>
      <c r="AB353" s="183"/>
    </row>
    <row r="354" spans="1:28" s="179" customFormat="1" ht="18" customHeight="1" x14ac:dyDescent="0.15">
      <c r="A354" s="218">
        <f t="shared" si="29"/>
        <v>0</v>
      </c>
      <c r="B354" s="217">
        <f t="shared" si="27"/>
        <v>0</v>
      </c>
      <c r="C354" s="216">
        <f>IF(($Q$9-SUM($C$9:C353))&gt;0,$AB$9,0)</f>
        <v>0</v>
      </c>
      <c r="D354" s="215">
        <f>IF(($Q$10-SUM($D$9:D353))&gt;0,$AB$10,0)</f>
        <v>0</v>
      </c>
      <c r="E354" s="214">
        <f>IF(Q$13&gt;1,"未定",ROUND(((Q$9-SUM(C$9:C353))*Q$14/100)/12,0))</f>
        <v>0</v>
      </c>
      <c r="F354" s="213">
        <f t="shared" si="26"/>
        <v>0</v>
      </c>
      <c r="G354" s="220" t="s">
        <v>529</v>
      </c>
      <c r="H354" s="219">
        <f>IF(Q$13&gt;1,"未定",SUM(F345:F356))</f>
        <v>0</v>
      </c>
      <c r="I354" s="210"/>
      <c r="J354" s="210"/>
      <c r="K354" s="210"/>
      <c r="L354" s="210"/>
      <c r="M354" s="209">
        <f t="shared" si="28"/>
        <v>0</v>
      </c>
      <c r="N354" s="189"/>
      <c r="O354" s="189"/>
      <c r="Y354" s="184"/>
      <c r="Z354" s="184"/>
      <c r="AA354" s="184"/>
      <c r="AB354" s="183"/>
    </row>
    <row r="355" spans="1:28" s="179" customFormat="1" ht="18" customHeight="1" x14ac:dyDescent="0.15">
      <c r="A355" s="218">
        <f t="shared" si="29"/>
        <v>0</v>
      </c>
      <c r="B355" s="217">
        <f t="shared" si="27"/>
        <v>0</v>
      </c>
      <c r="C355" s="216">
        <f>IF(($Q$9-SUM($C$9:C354))&gt;0,$AB$9,0)</f>
        <v>0</v>
      </c>
      <c r="D355" s="215">
        <f>IF(($Q$10-SUM($D$9:D354))&gt;0,$AB$10,0)</f>
        <v>0</v>
      </c>
      <c r="E355" s="214">
        <f>IF(Q$13&gt;1,"未定",ROUND(((Q$9-SUM(C$9:C354))*Q$14/100)/12,0))</f>
        <v>0</v>
      </c>
      <c r="F355" s="213">
        <f t="shared" si="26"/>
        <v>0</v>
      </c>
      <c r="G355" s="212" t="s">
        <v>528</v>
      </c>
      <c r="H355" s="211">
        <f>SUM(B345:B356)</f>
        <v>0</v>
      </c>
      <c r="I355" s="210"/>
      <c r="J355" s="210"/>
      <c r="K355" s="210"/>
      <c r="L355" s="210"/>
      <c r="M355" s="209">
        <f t="shared" si="28"/>
        <v>0</v>
      </c>
      <c r="N355" s="189"/>
      <c r="O355" s="189"/>
      <c r="Y355" s="184"/>
      <c r="Z355" s="184"/>
      <c r="AA355" s="184"/>
      <c r="AB355" s="183"/>
    </row>
    <row r="356" spans="1:28" s="179" customFormat="1" ht="18" customHeight="1" x14ac:dyDescent="0.15">
      <c r="A356" s="208">
        <f t="shared" si="29"/>
        <v>0</v>
      </c>
      <c r="B356" s="207">
        <f t="shared" si="27"/>
        <v>0</v>
      </c>
      <c r="C356" s="206">
        <f>IF(($Q$9-SUM($C$9:C355))&gt;0,$AB$9,0)</f>
        <v>0</v>
      </c>
      <c r="D356" s="205">
        <f>IF(($Q$10-SUM($D$9:D355))&gt;0,$AB$10,0)</f>
        <v>0</v>
      </c>
      <c r="E356" s="204">
        <f>IF(Q$13&gt;1,"未定",ROUND(((Q$9-SUM(C$9:C355))*Q$14/100)/12,0))</f>
        <v>0</v>
      </c>
      <c r="F356" s="203">
        <f t="shared" si="26"/>
        <v>0</v>
      </c>
      <c r="G356" s="202" t="s">
        <v>527</v>
      </c>
      <c r="H356" s="201">
        <f>IF(Q$13&gt;1,"未定",SUM(E345:E356))</f>
        <v>0</v>
      </c>
      <c r="I356" s="200"/>
      <c r="J356" s="200"/>
      <c r="K356" s="200"/>
      <c r="L356" s="200"/>
      <c r="M356" s="199">
        <f t="shared" si="28"/>
        <v>0</v>
      </c>
      <c r="N356" s="189"/>
      <c r="O356" s="189"/>
      <c r="Y356" s="184"/>
      <c r="Z356" s="184"/>
      <c r="AA356" s="184"/>
      <c r="AB356" s="183"/>
    </row>
    <row r="357" spans="1:28" s="179" customFormat="1" ht="18" customHeight="1" x14ac:dyDescent="0.15">
      <c r="A357" s="228">
        <f t="shared" si="29"/>
        <v>0</v>
      </c>
      <c r="B357" s="227">
        <f t="shared" si="27"/>
        <v>0</v>
      </c>
      <c r="C357" s="226">
        <f>IF(($Q$9-SUM($C$9:C356))&gt;0,$AB$9,0)</f>
        <v>0</v>
      </c>
      <c r="D357" s="225">
        <f>IF(($Q$10-SUM($D$9:D356))&gt;0,$AB$10,0)</f>
        <v>0</v>
      </c>
      <c r="E357" s="224">
        <f>IF(Q$13&gt;1,"未定",ROUND(((Q$9-SUM(C$9:C356))*Q$14/100)/12,0))</f>
        <v>0</v>
      </c>
      <c r="F357" s="223">
        <f t="shared" si="26"/>
        <v>0</v>
      </c>
      <c r="G357" s="1456" t="s">
        <v>539</v>
      </c>
      <c r="H357" s="1457"/>
      <c r="I357" s="222"/>
      <c r="J357" s="222"/>
      <c r="K357" s="222"/>
      <c r="L357" s="222"/>
      <c r="M357" s="221">
        <f t="shared" si="28"/>
        <v>0</v>
      </c>
      <c r="N357" s="189"/>
      <c r="O357" s="189"/>
      <c r="Y357" s="184"/>
      <c r="Z357" s="184"/>
      <c r="AA357" s="184"/>
      <c r="AB357" s="183"/>
    </row>
    <row r="358" spans="1:28" s="179" customFormat="1" ht="18" customHeight="1" x14ac:dyDescent="0.15">
      <c r="A358" s="218">
        <f t="shared" si="29"/>
        <v>0</v>
      </c>
      <c r="B358" s="217">
        <f t="shared" si="27"/>
        <v>0</v>
      </c>
      <c r="C358" s="216">
        <f>IF(($Q$9-SUM($C$9:C357))&gt;0,$AB$9,0)</f>
        <v>0</v>
      </c>
      <c r="D358" s="215">
        <f>IF(($Q$10-SUM($D$9:D357))&gt;0,$AB$10,0)</f>
        <v>0</v>
      </c>
      <c r="E358" s="214">
        <f>IF(Q$13&gt;1,"未定",ROUND(((Q$9-SUM(C$9:C357))*Q$14/100)/12,0))</f>
        <v>0</v>
      </c>
      <c r="F358" s="213">
        <f t="shared" si="26"/>
        <v>0</v>
      </c>
      <c r="G358" s="1458"/>
      <c r="H358" s="1459"/>
      <c r="I358" s="210"/>
      <c r="J358" s="210"/>
      <c r="K358" s="210"/>
      <c r="L358" s="210"/>
      <c r="M358" s="209">
        <f t="shared" si="28"/>
        <v>0</v>
      </c>
      <c r="N358" s="189"/>
      <c r="O358" s="189"/>
      <c r="Y358" s="184"/>
      <c r="Z358" s="184"/>
      <c r="AA358" s="184"/>
      <c r="AB358" s="183"/>
    </row>
    <row r="359" spans="1:28" s="179" customFormat="1" ht="18" customHeight="1" x14ac:dyDescent="0.15">
      <c r="A359" s="218">
        <f t="shared" si="29"/>
        <v>0</v>
      </c>
      <c r="B359" s="217">
        <f t="shared" si="27"/>
        <v>0</v>
      </c>
      <c r="C359" s="216">
        <f>IF(($Q$9-SUM($C$9:C358))&gt;0,$AB$9,0)</f>
        <v>0</v>
      </c>
      <c r="D359" s="215">
        <f>IF(($Q$10-SUM($D$9:D358))&gt;0,$AB$10,0)</f>
        <v>0</v>
      </c>
      <c r="E359" s="214">
        <f>IF(Q$13&gt;1,"未定",ROUND(((Q$9-SUM(C$9:C358))*Q$14/100)/12,0))</f>
        <v>0</v>
      </c>
      <c r="F359" s="213">
        <f t="shared" si="26"/>
        <v>0</v>
      </c>
      <c r="G359" s="1458"/>
      <c r="H359" s="1459"/>
      <c r="I359" s="210"/>
      <c r="J359" s="210"/>
      <c r="K359" s="210"/>
      <c r="L359" s="210"/>
      <c r="M359" s="209">
        <f t="shared" si="28"/>
        <v>0</v>
      </c>
      <c r="N359" s="189"/>
      <c r="O359" s="189"/>
      <c r="Y359" s="184"/>
      <c r="Z359" s="184"/>
      <c r="AA359" s="184"/>
      <c r="AB359" s="183"/>
    </row>
    <row r="360" spans="1:28" s="179" customFormat="1" ht="18" customHeight="1" x14ac:dyDescent="0.15">
      <c r="A360" s="218">
        <f t="shared" si="29"/>
        <v>0</v>
      </c>
      <c r="B360" s="217">
        <f t="shared" si="27"/>
        <v>0</v>
      </c>
      <c r="C360" s="216">
        <f>IF(($Q$9-SUM($C$9:C359))&gt;0,$AB$9,0)</f>
        <v>0</v>
      </c>
      <c r="D360" s="215">
        <f>IF(($Q$10-SUM($D$9:D359))&gt;0,$AB$10,0)</f>
        <v>0</v>
      </c>
      <c r="E360" s="214">
        <f>IF(Q$13&gt;1,"未定",ROUND(((Q$9-SUM(C$9:C359))*Q$14/100)/12,0))</f>
        <v>0</v>
      </c>
      <c r="F360" s="213">
        <f t="shared" si="26"/>
        <v>0</v>
      </c>
      <c r="G360" s="1458"/>
      <c r="H360" s="1459"/>
      <c r="I360" s="210"/>
      <c r="J360" s="210"/>
      <c r="K360" s="210"/>
      <c r="L360" s="210"/>
      <c r="M360" s="209">
        <f t="shared" si="28"/>
        <v>0</v>
      </c>
      <c r="N360" s="189"/>
      <c r="O360" s="189"/>
      <c r="Y360" s="184"/>
      <c r="Z360" s="184"/>
      <c r="AA360" s="184"/>
      <c r="AB360" s="183"/>
    </row>
    <row r="361" spans="1:28" s="179" customFormat="1" ht="18" customHeight="1" x14ac:dyDescent="0.15">
      <c r="A361" s="218">
        <f t="shared" si="29"/>
        <v>0</v>
      </c>
      <c r="B361" s="217">
        <f t="shared" si="27"/>
        <v>0</v>
      </c>
      <c r="C361" s="216">
        <f>IF(($Q$9-SUM($C$9:C360))&gt;0,$AB$9,0)</f>
        <v>0</v>
      </c>
      <c r="D361" s="215">
        <f>IF(($Q$10-SUM($D$9:D360))&gt;0,$AB$10,0)</f>
        <v>0</v>
      </c>
      <c r="E361" s="214">
        <f>IF(Q$13&gt;1,"未定",ROUND(((Q$9-SUM(C$9:C360))*Q$14/100)/12,0))</f>
        <v>0</v>
      </c>
      <c r="F361" s="213">
        <f t="shared" si="26"/>
        <v>0</v>
      </c>
      <c r="G361" s="1458"/>
      <c r="H361" s="1459"/>
      <c r="I361" s="210"/>
      <c r="J361" s="210"/>
      <c r="K361" s="210"/>
      <c r="L361" s="210"/>
      <c r="M361" s="209">
        <f t="shared" si="28"/>
        <v>0</v>
      </c>
      <c r="N361" s="189"/>
      <c r="O361" s="189"/>
      <c r="Y361" s="184"/>
      <c r="Z361" s="184"/>
      <c r="AA361" s="184"/>
      <c r="AB361" s="183"/>
    </row>
    <row r="362" spans="1:28" s="179" customFormat="1" ht="18" customHeight="1" x14ac:dyDescent="0.15">
      <c r="A362" s="218">
        <f t="shared" si="29"/>
        <v>0</v>
      </c>
      <c r="B362" s="217">
        <f t="shared" si="27"/>
        <v>0</v>
      </c>
      <c r="C362" s="216">
        <f>IF(($Q$9-SUM($C$9:C361))&gt;0,$AB$9,0)</f>
        <v>0</v>
      </c>
      <c r="D362" s="215">
        <f>IF(($Q$10-SUM($D$9:D361))&gt;0,$AB$10,0)</f>
        <v>0</v>
      </c>
      <c r="E362" s="214">
        <f>IF(Q$13&gt;1,"未定",ROUND(((Q$9-SUM(C$9:C361))*Q$14/100)/12,0))</f>
        <v>0</v>
      </c>
      <c r="F362" s="213">
        <f t="shared" si="26"/>
        <v>0</v>
      </c>
      <c r="G362" s="1458"/>
      <c r="H362" s="1459"/>
      <c r="I362" s="210"/>
      <c r="J362" s="210"/>
      <c r="K362" s="210"/>
      <c r="L362" s="210"/>
      <c r="M362" s="209">
        <f t="shared" si="28"/>
        <v>0</v>
      </c>
      <c r="N362" s="189"/>
      <c r="O362" s="189"/>
      <c r="Y362" s="184"/>
      <c r="Z362" s="184"/>
      <c r="AA362" s="184"/>
      <c r="AB362" s="183"/>
    </row>
    <row r="363" spans="1:28" s="179" customFormat="1" ht="18" customHeight="1" x14ac:dyDescent="0.15">
      <c r="A363" s="218">
        <f t="shared" si="29"/>
        <v>0</v>
      </c>
      <c r="B363" s="217">
        <f t="shared" si="27"/>
        <v>0</v>
      </c>
      <c r="C363" s="216">
        <f>IF(($Q$9-SUM($C$9:C362))&gt;0,$AB$9,0)</f>
        <v>0</v>
      </c>
      <c r="D363" s="215">
        <f>IF(($Q$10-SUM($D$9:D362))&gt;0,$AB$10,0)</f>
        <v>0</v>
      </c>
      <c r="E363" s="214">
        <f>IF(Q$13&gt;1,"未定",ROUND(((Q$9-SUM(C$9:C362))*Q$14/100)/12,0))</f>
        <v>0</v>
      </c>
      <c r="F363" s="213">
        <f t="shared" si="26"/>
        <v>0</v>
      </c>
      <c r="G363" s="1458"/>
      <c r="H363" s="1459"/>
      <c r="I363" s="210"/>
      <c r="J363" s="210"/>
      <c r="K363" s="210"/>
      <c r="L363" s="210"/>
      <c r="M363" s="209">
        <f t="shared" si="28"/>
        <v>0</v>
      </c>
      <c r="N363" s="189"/>
      <c r="O363" s="189"/>
      <c r="Y363" s="184"/>
      <c r="Z363" s="184"/>
      <c r="AA363" s="184"/>
      <c r="AB363" s="183"/>
    </row>
    <row r="364" spans="1:28" s="179" customFormat="1" ht="18" customHeight="1" x14ac:dyDescent="0.15">
      <c r="A364" s="218">
        <f t="shared" si="29"/>
        <v>0</v>
      </c>
      <c r="B364" s="217">
        <f t="shared" si="27"/>
        <v>0</v>
      </c>
      <c r="C364" s="216">
        <f>IF(($Q$9-SUM($C$9:C363))&gt;0,$AB$9,0)</f>
        <v>0</v>
      </c>
      <c r="D364" s="215">
        <f>IF(($Q$10-SUM($D$9:D363))&gt;0,$AB$10,0)</f>
        <v>0</v>
      </c>
      <c r="E364" s="214">
        <f>IF(Q$13&gt;1,"未定",ROUND(((Q$9-SUM(C$9:C363))*Q$14/100)/12,0))</f>
        <v>0</v>
      </c>
      <c r="F364" s="213">
        <f t="shared" si="26"/>
        <v>0</v>
      </c>
      <c r="G364" s="1458"/>
      <c r="H364" s="1459"/>
      <c r="I364" s="210"/>
      <c r="J364" s="210"/>
      <c r="K364" s="210"/>
      <c r="L364" s="210"/>
      <c r="M364" s="209">
        <f t="shared" si="28"/>
        <v>0</v>
      </c>
      <c r="N364" s="189"/>
      <c r="O364" s="189"/>
      <c r="Y364" s="184"/>
      <c r="Z364" s="184"/>
      <c r="AA364" s="184"/>
      <c r="AB364" s="183"/>
    </row>
    <row r="365" spans="1:28" s="179" customFormat="1" ht="18" customHeight="1" x14ac:dyDescent="0.15">
      <c r="A365" s="218">
        <f t="shared" si="29"/>
        <v>0</v>
      </c>
      <c r="B365" s="217">
        <f t="shared" si="27"/>
        <v>0</v>
      </c>
      <c r="C365" s="216">
        <f>IF(($Q$9-SUM($C$9:C364))&gt;0,$AB$9,0)</f>
        <v>0</v>
      </c>
      <c r="D365" s="215">
        <f>IF(($Q$10-SUM($D$9:D364))&gt;0,$AB$10,0)</f>
        <v>0</v>
      </c>
      <c r="E365" s="214">
        <f>IF(Q$13&gt;1,"未定",ROUND(((Q$9-SUM(C$9:C364))*Q$14/100)/12,0))</f>
        <v>0</v>
      </c>
      <c r="F365" s="213">
        <f t="shared" si="26"/>
        <v>0</v>
      </c>
      <c r="G365" s="1458"/>
      <c r="H365" s="1459"/>
      <c r="I365" s="210"/>
      <c r="J365" s="210"/>
      <c r="K365" s="210"/>
      <c r="L365" s="210"/>
      <c r="M365" s="209">
        <f t="shared" si="28"/>
        <v>0</v>
      </c>
      <c r="N365" s="189"/>
      <c r="O365" s="189"/>
      <c r="Y365" s="184"/>
      <c r="Z365" s="184"/>
      <c r="AA365" s="184"/>
      <c r="AB365" s="183"/>
    </row>
    <row r="366" spans="1:28" s="179" customFormat="1" ht="18" customHeight="1" x14ac:dyDescent="0.15">
      <c r="A366" s="218">
        <f t="shared" si="29"/>
        <v>0</v>
      </c>
      <c r="B366" s="217">
        <f t="shared" si="27"/>
        <v>0</v>
      </c>
      <c r="C366" s="216">
        <f>IF(($Q$9-SUM($C$9:C365))&gt;0,$AB$9,0)</f>
        <v>0</v>
      </c>
      <c r="D366" s="215">
        <f>IF(($Q$10-SUM($D$9:D365))&gt;0,$AB$10,0)</f>
        <v>0</v>
      </c>
      <c r="E366" s="214">
        <f>IF(Q$13&gt;1,"未定",ROUND(((Q$9-SUM(C$9:C365))*Q$14/100)/12,0))</f>
        <v>0</v>
      </c>
      <c r="F366" s="213">
        <f t="shared" si="26"/>
        <v>0</v>
      </c>
      <c r="G366" s="220" t="s">
        <v>529</v>
      </c>
      <c r="H366" s="219">
        <f>IF(Q$13&gt;1,"未定",SUM(F357:F368))</f>
        <v>0</v>
      </c>
      <c r="I366" s="210"/>
      <c r="J366" s="210"/>
      <c r="K366" s="210"/>
      <c r="L366" s="210"/>
      <c r="M366" s="209">
        <f t="shared" si="28"/>
        <v>0</v>
      </c>
      <c r="N366" s="189"/>
      <c r="O366" s="189"/>
      <c r="Y366" s="184"/>
      <c r="Z366" s="184"/>
      <c r="AA366" s="184"/>
      <c r="AB366" s="183"/>
    </row>
    <row r="367" spans="1:28" s="179" customFormat="1" ht="18" customHeight="1" x14ac:dyDescent="0.15">
      <c r="A367" s="218">
        <f t="shared" si="29"/>
        <v>0</v>
      </c>
      <c r="B367" s="217">
        <f t="shared" si="27"/>
        <v>0</v>
      </c>
      <c r="C367" s="216">
        <f>IF(($Q$9-SUM($C$9:C366))&gt;0,$AB$9,0)</f>
        <v>0</v>
      </c>
      <c r="D367" s="215">
        <f>IF(($Q$10-SUM($D$9:D366))&gt;0,$AB$10,0)</f>
        <v>0</v>
      </c>
      <c r="E367" s="214">
        <f>IF(Q$13&gt;1,"未定",ROUND(((Q$9-SUM(C$9:C366))*Q$14/100)/12,0))</f>
        <v>0</v>
      </c>
      <c r="F367" s="213">
        <f t="shared" si="26"/>
        <v>0</v>
      </c>
      <c r="G367" s="212" t="s">
        <v>528</v>
      </c>
      <c r="H367" s="211">
        <f>SUM(B357:B368)</f>
        <v>0</v>
      </c>
      <c r="I367" s="210"/>
      <c r="J367" s="210"/>
      <c r="K367" s="210"/>
      <c r="L367" s="210"/>
      <c r="M367" s="209">
        <f t="shared" si="28"/>
        <v>0</v>
      </c>
      <c r="N367" s="189"/>
      <c r="O367" s="189"/>
      <c r="Y367" s="184"/>
      <c r="Z367" s="184"/>
      <c r="AA367" s="184"/>
      <c r="AB367" s="183"/>
    </row>
    <row r="368" spans="1:28" s="179" customFormat="1" ht="18" customHeight="1" x14ac:dyDescent="0.15">
      <c r="A368" s="208">
        <f t="shared" si="29"/>
        <v>0</v>
      </c>
      <c r="B368" s="207">
        <f t="shared" si="27"/>
        <v>0</v>
      </c>
      <c r="C368" s="206">
        <f>IF(($Q$9-SUM($C$9:C367))&gt;0,$AB$9,0)</f>
        <v>0</v>
      </c>
      <c r="D368" s="205">
        <f>IF(($Q$10-SUM($D$9:D367))&gt;0,$AB$10,0)</f>
        <v>0</v>
      </c>
      <c r="E368" s="204">
        <f>IF(Q$13&gt;1,"未定",ROUND(((Q$9-SUM(C$9:C367))*Q$14/100)/12,0))</f>
        <v>0</v>
      </c>
      <c r="F368" s="203">
        <f t="shared" si="26"/>
        <v>0</v>
      </c>
      <c r="G368" s="202" t="s">
        <v>527</v>
      </c>
      <c r="H368" s="201">
        <f>IF(Q$13&gt;1,"未定",SUM(E357:E368))</f>
        <v>0</v>
      </c>
      <c r="I368" s="200"/>
      <c r="J368" s="200"/>
      <c r="K368" s="200"/>
      <c r="L368" s="200"/>
      <c r="M368" s="199">
        <f t="shared" si="28"/>
        <v>0</v>
      </c>
      <c r="N368" s="189"/>
      <c r="O368" s="189"/>
      <c r="Y368" s="184"/>
      <c r="Z368" s="184"/>
      <c r="AA368" s="184"/>
      <c r="AB368" s="183"/>
    </row>
    <row r="369" spans="1:28" s="179" customFormat="1" ht="18" customHeight="1" x14ac:dyDescent="0.15">
      <c r="A369" s="228">
        <f t="shared" si="29"/>
        <v>0</v>
      </c>
      <c r="B369" s="227">
        <f t="shared" si="27"/>
        <v>0</v>
      </c>
      <c r="C369" s="226">
        <f>IF(($Q$9-SUM($C$9:C368))&gt;0,$AB$9,0)</f>
        <v>0</v>
      </c>
      <c r="D369" s="225">
        <f>IF(($Q$10-SUM($D$9:D368))&gt;0,$AB$10,0)</f>
        <v>0</v>
      </c>
      <c r="E369" s="224">
        <f>IF(Q$13&gt;1,"未定",ROUND(((Q$9-SUM(C$9:C368))*Q$14/100)/12,0))</f>
        <v>0</v>
      </c>
      <c r="F369" s="223">
        <f t="shared" si="26"/>
        <v>0</v>
      </c>
      <c r="G369" s="1456" t="s">
        <v>538</v>
      </c>
      <c r="H369" s="1457"/>
      <c r="I369" s="222"/>
      <c r="J369" s="222"/>
      <c r="K369" s="222"/>
      <c r="L369" s="222"/>
      <c r="M369" s="221">
        <f t="shared" si="28"/>
        <v>0</v>
      </c>
      <c r="N369" s="189"/>
      <c r="O369" s="189"/>
      <c r="Y369" s="184"/>
      <c r="Z369" s="184"/>
      <c r="AA369" s="184"/>
      <c r="AB369" s="183"/>
    </row>
    <row r="370" spans="1:28" s="179" customFormat="1" ht="18" customHeight="1" x14ac:dyDescent="0.15">
      <c r="A370" s="218">
        <f t="shared" si="29"/>
        <v>0</v>
      </c>
      <c r="B370" s="217">
        <f t="shared" si="27"/>
        <v>0</v>
      </c>
      <c r="C370" s="216">
        <f>IF(($Q$9-SUM($C$9:C369))&gt;0,$AB$9,0)</f>
        <v>0</v>
      </c>
      <c r="D370" s="215">
        <f>IF(($Q$10-SUM($D$9:D369))&gt;0,$AB$10,0)</f>
        <v>0</v>
      </c>
      <c r="E370" s="214">
        <f>IF(Q$13&gt;1,"未定",ROUND(((Q$9-SUM(C$9:C369))*Q$14/100)/12,0))</f>
        <v>0</v>
      </c>
      <c r="F370" s="213">
        <f t="shared" si="26"/>
        <v>0</v>
      </c>
      <c r="G370" s="1458"/>
      <c r="H370" s="1459"/>
      <c r="I370" s="210"/>
      <c r="J370" s="210"/>
      <c r="K370" s="210"/>
      <c r="L370" s="210"/>
      <c r="M370" s="209">
        <f t="shared" si="28"/>
        <v>0</v>
      </c>
      <c r="N370" s="189"/>
      <c r="O370" s="189"/>
      <c r="Y370" s="184"/>
      <c r="Z370" s="184"/>
      <c r="AA370" s="184"/>
      <c r="AB370" s="183"/>
    </row>
    <row r="371" spans="1:28" s="179" customFormat="1" ht="18" customHeight="1" x14ac:dyDescent="0.15">
      <c r="A371" s="218">
        <f t="shared" si="29"/>
        <v>0</v>
      </c>
      <c r="B371" s="217">
        <f t="shared" si="27"/>
        <v>0</v>
      </c>
      <c r="C371" s="216">
        <f>IF(($Q$9-SUM($C$9:C370))&gt;0,$AB$9,0)</f>
        <v>0</v>
      </c>
      <c r="D371" s="215">
        <f>IF(($Q$10-SUM($D$9:D370))&gt;0,$AB$10,0)</f>
        <v>0</v>
      </c>
      <c r="E371" s="214">
        <f>IF(Q$13&gt;1,"未定",ROUND(((Q$9-SUM(C$9:C370))*Q$14/100)/12,0))</f>
        <v>0</v>
      </c>
      <c r="F371" s="213">
        <f t="shared" si="26"/>
        <v>0</v>
      </c>
      <c r="G371" s="1458"/>
      <c r="H371" s="1459"/>
      <c r="I371" s="210"/>
      <c r="J371" s="210"/>
      <c r="K371" s="210"/>
      <c r="L371" s="210"/>
      <c r="M371" s="209">
        <f t="shared" si="28"/>
        <v>0</v>
      </c>
      <c r="N371" s="189"/>
      <c r="O371" s="189"/>
      <c r="Y371" s="184"/>
      <c r="Z371" s="184"/>
      <c r="AA371" s="184"/>
      <c r="AB371" s="183"/>
    </row>
    <row r="372" spans="1:28" s="179" customFormat="1" ht="18" customHeight="1" x14ac:dyDescent="0.15">
      <c r="A372" s="218">
        <f t="shared" si="29"/>
        <v>0</v>
      </c>
      <c r="B372" s="217">
        <f t="shared" si="27"/>
        <v>0</v>
      </c>
      <c r="C372" s="216">
        <f>IF(($Q$9-SUM($C$9:C371))&gt;0,$AB$9,0)</f>
        <v>0</v>
      </c>
      <c r="D372" s="215">
        <f>IF(($Q$10-SUM($D$9:D371))&gt;0,$AB$10,0)</f>
        <v>0</v>
      </c>
      <c r="E372" s="214">
        <f>IF(Q$13&gt;1,"未定",ROUND(((Q$9-SUM(C$9:C371))*Q$14/100)/12,0))</f>
        <v>0</v>
      </c>
      <c r="F372" s="213">
        <f t="shared" si="26"/>
        <v>0</v>
      </c>
      <c r="G372" s="1458"/>
      <c r="H372" s="1459"/>
      <c r="I372" s="210"/>
      <c r="J372" s="210"/>
      <c r="K372" s="210"/>
      <c r="L372" s="210"/>
      <c r="M372" s="209">
        <f t="shared" si="28"/>
        <v>0</v>
      </c>
      <c r="N372" s="189"/>
      <c r="O372" s="189"/>
      <c r="Y372" s="184"/>
      <c r="Z372" s="184"/>
      <c r="AA372" s="184"/>
      <c r="AB372" s="183"/>
    </row>
    <row r="373" spans="1:28" s="179" customFormat="1" ht="18" customHeight="1" x14ac:dyDescent="0.15">
      <c r="A373" s="218">
        <f t="shared" si="29"/>
        <v>0</v>
      </c>
      <c r="B373" s="217">
        <f t="shared" si="27"/>
        <v>0</v>
      </c>
      <c r="C373" s="216">
        <f>IF(($Q$9-SUM($C$9:C372))&gt;0,$AB$9,0)</f>
        <v>0</v>
      </c>
      <c r="D373" s="215">
        <f>IF(($Q$10-SUM($D$9:D372))&gt;0,$AB$10,0)</f>
        <v>0</v>
      </c>
      <c r="E373" s="214">
        <f>IF(Q$13&gt;1,"未定",ROUND(((Q$9-SUM(C$9:C372))*Q$14/100)/12,0))</f>
        <v>0</v>
      </c>
      <c r="F373" s="213">
        <f t="shared" si="26"/>
        <v>0</v>
      </c>
      <c r="G373" s="1458"/>
      <c r="H373" s="1459"/>
      <c r="I373" s="210"/>
      <c r="J373" s="210"/>
      <c r="K373" s="210"/>
      <c r="L373" s="210"/>
      <c r="M373" s="209">
        <f t="shared" si="28"/>
        <v>0</v>
      </c>
      <c r="N373" s="189"/>
      <c r="O373" s="189"/>
      <c r="Y373" s="184"/>
      <c r="Z373" s="184"/>
      <c r="AA373" s="184"/>
      <c r="AB373" s="183"/>
    </row>
    <row r="374" spans="1:28" s="179" customFormat="1" ht="18" customHeight="1" x14ac:dyDescent="0.15">
      <c r="A374" s="218">
        <f t="shared" si="29"/>
        <v>0</v>
      </c>
      <c r="B374" s="217">
        <f t="shared" si="27"/>
        <v>0</v>
      </c>
      <c r="C374" s="216">
        <f>IF(($Q$9-SUM($C$9:C373))&gt;0,$AB$9,0)</f>
        <v>0</v>
      </c>
      <c r="D374" s="215">
        <f>IF(($Q$10-SUM($D$9:D373))&gt;0,$AB$10,0)</f>
        <v>0</v>
      </c>
      <c r="E374" s="214">
        <f>IF(Q$13&gt;1,"未定",ROUND(((Q$9-SUM(C$9:C373))*Q$14/100)/12,0))</f>
        <v>0</v>
      </c>
      <c r="F374" s="213">
        <f t="shared" si="26"/>
        <v>0</v>
      </c>
      <c r="G374" s="1458"/>
      <c r="H374" s="1459"/>
      <c r="I374" s="210"/>
      <c r="J374" s="210"/>
      <c r="K374" s="210"/>
      <c r="L374" s="210"/>
      <c r="M374" s="209">
        <f t="shared" si="28"/>
        <v>0</v>
      </c>
      <c r="N374" s="189"/>
      <c r="O374" s="189"/>
      <c r="Y374" s="184"/>
      <c r="Z374" s="184"/>
      <c r="AA374" s="184"/>
      <c r="AB374" s="183"/>
    </row>
    <row r="375" spans="1:28" s="179" customFormat="1" ht="18" customHeight="1" x14ac:dyDescent="0.15">
      <c r="A375" s="218">
        <f t="shared" si="29"/>
        <v>0</v>
      </c>
      <c r="B375" s="217">
        <f t="shared" si="27"/>
        <v>0</v>
      </c>
      <c r="C375" s="216">
        <f>IF(($Q$9-SUM($C$9:C374))&gt;0,$AB$9,0)</f>
        <v>0</v>
      </c>
      <c r="D375" s="215">
        <f>IF(($Q$10-SUM($D$9:D374))&gt;0,$AB$10,0)</f>
        <v>0</v>
      </c>
      <c r="E375" s="214">
        <f>IF(Q$13&gt;1,"未定",ROUND(((Q$9-SUM(C$9:C374))*Q$14/100)/12,0))</f>
        <v>0</v>
      </c>
      <c r="F375" s="213">
        <f t="shared" si="26"/>
        <v>0</v>
      </c>
      <c r="G375" s="1458"/>
      <c r="H375" s="1459"/>
      <c r="I375" s="210"/>
      <c r="J375" s="210"/>
      <c r="K375" s="210"/>
      <c r="L375" s="210"/>
      <c r="M375" s="209">
        <f t="shared" si="28"/>
        <v>0</v>
      </c>
      <c r="N375" s="189"/>
      <c r="O375" s="189"/>
      <c r="Y375" s="184"/>
      <c r="Z375" s="184"/>
      <c r="AA375" s="184"/>
      <c r="AB375" s="183"/>
    </row>
    <row r="376" spans="1:28" s="179" customFormat="1" ht="18" customHeight="1" x14ac:dyDescent="0.15">
      <c r="A376" s="218">
        <f t="shared" si="29"/>
        <v>0</v>
      </c>
      <c r="B376" s="217">
        <f t="shared" si="27"/>
        <v>0</v>
      </c>
      <c r="C376" s="216">
        <f>IF(($Q$9-SUM($C$9:C375))&gt;0,$AB$9,0)</f>
        <v>0</v>
      </c>
      <c r="D376" s="215">
        <f>IF(($Q$10-SUM($D$9:D375))&gt;0,$AB$10,0)</f>
        <v>0</v>
      </c>
      <c r="E376" s="214">
        <f>IF(Q$13&gt;1,"未定",ROUND(((Q$9-SUM(C$9:C375))*Q$14/100)/12,0))</f>
        <v>0</v>
      </c>
      <c r="F376" s="213">
        <f t="shared" si="26"/>
        <v>0</v>
      </c>
      <c r="G376" s="1458"/>
      <c r="H376" s="1459"/>
      <c r="I376" s="210"/>
      <c r="J376" s="210"/>
      <c r="K376" s="210"/>
      <c r="L376" s="210"/>
      <c r="M376" s="209">
        <f t="shared" si="28"/>
        <v>0</v>
      </c>
      <c r="N376" s="189"/>
      <c r="O376" s="189"/>
      <c r="Y376" s="184"/>
      <c r="Z376" s="184"/>
      <c r="AA376" s="184"/>
      <c r="AB376" s="183"/>
    </row>
    <row r="377" spans="1:28" s="179" customFormat="1" ht="18" customHeight="1" x14ac:dyDescent="0.15">
      <c r="A377" s="218">
        <f t="shared" si="29"/>
        <v>0</v>
      </c>
      <c r="B377" s="217">
        <f t="shared" si="27"/>
        <v>0</v>
      </c>
      <c r="C377" s="216">
        <f>IF(($Q$9-SUM($C$9:C376))&gt;0,$AB$9,0)</f>
        <v>0</v>
      </c>
      <c r="D377" s="215">
        <f>IF(($Q$10-SUM($D$9:D376))&gt;0,$AB$10,0)</f>
        <v>0</v>
      </c>
      <c r="E377" s="214">
        <f>IF(Q$13&gt;1,"未定",ROUND(((Q$9-SUM(C$9:C376))*Q$14/100)/12,0))</f>
        <v>0</v>
      </c>
      <c r="F377" s="213">
        <f t="shared" si="26"/>
        <v>0</v>
      </c>
      <c r="G377" s="1458"/>
      <c r="H377" s="1459"/>
      <c r="I377" s="210"/>
      <c r="J377" s="210"/>
      <c r="K377" s="210"/>
      <c r="L377" s="210"/>
      <c r="M377" s="209">
        <f t="shared" si="28"/>
        <v>0</v>
      </c>
      <c r="N377" s="189"/>
      <c r="O377" s="189"/>
      <c r="Y377" s="184"/>
      <c r="Z377" s="184"/>
      <c r="AA377" s="184"/>
      <c r="AB377" s="183"/>
    </row>
    <row r="378" spans="1:28" s="179" customFormat="1" ht="18" customHeight="1" x14ac:dyDescent="0.15">
      <c r="A378" s="218">
        <f t="shared" si="29"/>
        <v>0</v>
      </c>
      <c r="B378" s="217">
        <f t="shared" si="27"/>
        <v>0</v>
      </c>
      <c r="C378" s="216">
        <f>IF(($Q$9-SUM($C$9:C377))&gt;0,$AB$9,0)</f>
        <v>0</v>
      </c>
      <c r="D378" s="215">
        <f>IF(($Q$10-SUM($D$9:D377))&gt;0,$AB$10,0)</f>
        <v>0</v>
      </c>
      <c r="E378" s="214">
        <f>IF(Q$13&gt;1,"未定",ROUND(((Q$9-SUM(C$9:C377))*Q$14/100)/12,0))</f>
        <v>0</v>
      </c>
      <c r="F378" s="213">
        <f t="shared" si="26"/>
        <v>0</v>
      </c>
      <c r="G378" s="220" t="s">
        <v>529</v>
      </c>
      <c r="H378" s="219">
        <f>IF(Q$13&gt;1,"未定",SUM(F369:F380))</f>
        <v>0</v>
      </c>
      <c r="I378" s="210"/>
      <c r="J378" s="210"/>
      <c r="K378" s="210"/>
      <c r="L378" s="210"/>
      <c r="M378" s="209">
        <f t="shared" si="28"/>
        <v>0</v>
      </c>
      <c r="N378" s="189"/>
      <c r="O378" s="189"/>
      <c r="Y378" s="184"/>
      <c r="Z378" s="184"/>
      <c r="AA378" s="184"/>
      <c r="AB378" s="183"/>
    </row>
    <row r="379" spans="1:28" s="179" customFormat="1" ht="18" customHeight="1" x14ac:dyDescent="0.15">
      <c r="A379" s="218">
        <f t="shared" si="29"/>
        <v>0</v>
      </c>
      <c r="B379" s="217">
        <f t="shared" si="27"/>
        <v>0</v>
      </c>
      <c r="C379" s="216">
        <f>IF(($Q$9-SUM($C$9:C378))&gt;0,$AB$9,0)</f>
        <v>0</v>
      </c>
      <c r="D379" s="215">
        <f>IF(($Q$10-SUM($D$9:D378))&gt;0,$AB$10,0)</f>
        <v>0</v>
      </c>
      <c r="E379" s="214">
        <f>IF(Q$13&gt;1,"未定",ROUND(((Q$9-SUM(C$9:C378))*Q$14/100)/12,0))</f>
        <v>0</v>
      </c>
      <c r="F379" s="213">
        <f t="shared" si="26"/>
        <v>0</v>
      </c>
      <c r="G379" s="212" t="s">
        <v>528</v>
      </c>
      <c r="H379" s="211">
        <f>SUM(B369:B380)</f>
        <v>0</v>
      </c>
      <c r="I379" s="210"/>
      <c r="J379" s="210"/>
      <c r="K379" s="210"/>
      <c r="L379" s="210"/>
      <c r="M379" s="209">
        <f t="shared" si="28"/>
        <v>0</v>
      </c>
      <c r="N379" s="189"/>
      <c r="O379" s="189"/>
      <c r="Y379" s="184"/>
      <c r="Z379" s="184"/>
      <c r="AA379" s="184"/>
      <c r="AB379" s="183"/>
    </row>
    <row r="380" spans="1:28" s="179" customFormat="1" ht="18" customHeight="1" x14ac:dyDescent="0.15">
      <c r="A380" s="208">
        <f t="shared" si="29"/>
        <v>0</v>
      </c>
      <c r="B380" s="207">
        <f t="shared" si="27"/>
        <v>0</v>
      </c>
      <c r="C380" s="206">
        <f>IF(($Q$9-SUM($C$9:C379))&gt;0,$AB$9,0)</f>
        <v>0</v>
      </c>
      <c r="D380" s="205">
        <f>IF(($Q$10-SUM($D$9:D379))&gt;0,$AB$10,0)</f>
        <v>0</v>
      </c>
      <c r="E380" s="204">
        <f>IF(Q$13&gt;1,"未定",ROUND(((Q$9-SUM(C$9:C379))*Q$14/100)/12,0))</f>
        <v>0</v>
      </c>
      <c r="F380" s="203">
        <f t="shared" si="26"/>
        <v>0</v>
      </c>
      <c r="G380" s="202" t="s">
        <v>527</v>
      </c>
      <c r="H380" s="201">
        <f>IF(Q$13&gt;1,"未定",SUM(E369:E380))</f>
        <v>0</v>
      </c>
      <c r="I380" s="200"/>
      <c r="J380" s="200"/>
      <c r="K380" s="200"/>
      <c r="L380" s="200"/>
      <c r="M380" s="199">
        <f t="shared" si="28"/>
        <v>0</v>
      </c>
      <c r="N380" s="189"/>
      <c r="O380" s="189"/>
      <c r="Y380" s="184"/>
      <c r="Z380" s="184"/>
      <c r="AA380" s="184"/>
      <c r="AB380" s="183"/>
    </row>
    <row r="381" spans="1:28" s="179" customFormat="1" ht="18" customHeight="1" x14ac:dyDescent="0.15">
      <c r="A381" s="228">
        <f t="shared" si="29"/>
        <v>0</v>
      </c>
      <c r="B381" s="227">
        <f t="shared" si="27"/>
        <v>0</v>
      </c>
      <c r="C381" s="226">
        <f>IF(($Q$9-SUM($C$9:C380))&gt;0,$AB$9,0)</f>
        <v>0</v>
      </c>
      <c r="D381" s="225">
        <f>IF(($Q$10-SUM($D$9:D380))&gt;0,$AB$10,0)</f>
        <v>0</v>
      </c>
      <c r="E381" s="224">
        <f>IF(Q$13&gt;1,"未定",ROUND(((Q$9-SUM(C$9:C380))*Q$14/100)/12,0))</f>
        <v>0</v>
      </c>
      <c r="F381" s="223">
        <f t="shared" si="26"/>
        <v>0</v>
      </c>
      <c r="G381" s="1456" t="s">
        <v>537</v>
      </c>
      <c r="H381" s="1457"/>
      <c r="I381" s="222"/>
      <c r="J381" s="222"/>
      <c r="K381" s="222"/>
      <c r="L381" s="222"/>
      <c r="M381" s="221">
        <f t="shared" si="28"/>
        <v>0</v>
      </c>
      <c r="N381" s="189"/>
      <c r="O381" s="189"/>
      <c r="Y381" s="184"/>
      <c r="Z381" s="184"/>
      <c r="AA381" s="184"/>
      <c r="AB381" s="183"/>
    </row>
    <row r="382" spans="1:28" s="179" customFormat="1" ht="18" customHeight="1" x14ac:dyDescent="0.15">
      <c r="A382" s="218">
        <f t="shared" si="29"/>
        <v>0</v>
      </c>
      <c r="B382" s="217">
        <f t="shared" si="27"/>
        <v>0</v>
      </c>
      <c r="C382" s="216">
        <f>IF(($Q$9-SUM($C$9:C381))&gt;0,$AB$9,0)</f>
        <v>0</v>
      </c>
      <c r="D382" s="215">
        <f>IF(($Q$10-SUM($D$9:D381))&gt;0,$AB$10,0)</f>
        <v>0</v>
      </c>
      <c r="E382" s="214">
        <f>IF(Q$13&gt;1,"未定",ROUND(((Q$9-SUM(C$9:C381))*Q$14/100)/12,0))</f>
        <v>0</v>
      </c>
      <c r="F382" s="213">
        <f t="shared" si="26"/>
        <v>0</v>
      </c>
      <c r="G382" s="1458"/>
      <c r="H382" s="1459"/>
      <c r="I382" s="210"/>
      <c r="J382" s="210"/>
      <c r="K382" s="210"/>
      <c r="L382" s="210"/>
      <c r="M382" s="209">
        <f t="shared" si="28"/>
        <v>0</v>
      </c>
      <c r="N382" s="189"/>
      <c r="O382" s="189"/>
      <c r="Y382" s="184"/>
      <c r="Z382" s="184"/>
      <c r="AA382" s="184"/>
      <c r="AB382" s="183"/>
    </row>
    <row r="383" spans="1:28" s="179" customFormat="1" ht="18" customHeight="1" x14ac:dyDescent="0.15">
      <c r="A383" s="218">
        <f t="shared" si="29"/>
        <v>0</v>
      </c>
      <c r="B383" s="217">
        <f t="shared" si="27"/>
        <v>0</v>
      </c>
      <c r="C383" s="216">
        <f>IF(($Q$9-SUM($C$9:C382))&gt;0,$AB$9,0)</f>
        <v>0</v>
      </c>
      <c r="D383" s="215">
        <f>IF(($Q$10-SUM($D$9:D382))&gt;0,$AB$10,0)</f>
        <v>0</v>
      </c>
      <c r="E383" s="214">
        <f>IF(Q$13&gt;1,"未定",ROUND(((Q$9-SUM(C$9:C382))*Q$14/100)/12,0))</f>
        <v>0</v>
      </c>
      <c r="F383" s="213">
        <f t="shared" si="26"/>
        <v>0</v>
      </c>
      <c r="G383" s="1458"/>
      <c r="H383" s="1459"/>
      <c r="I383" s="210"/>
      <c r="J383" s="210"/>
      <c r="K383" s="210"/>
      <c r="L383" s="210"/>
      <c r="M383" s="209">
        <f t="shared" si="28"/>
        <v>0</v>
      </c>
      <c r="N383" s="189"/>
      <c r="O383" s="189"/>
      <c r="Y383" s="184"/>
      <c r="Z383" s="184"/>
      <c r="AA383" s="184"/>
      <c r="AB383" s="183"/>
    </row>
    <row r="384" spans="1:28" s="179" customFormat="1" ht="18" customHeight="1" x14ac:dyDescent="0.15">
      <c r="A384" s="218">
        <f t="shared" si="29"/>
        <v>0</v>
      </c>
      <c r="B384" s="217">
        <f t="shared" si="27"/>
        <v>0</v>
      </c>
      <c r="C384" s="216">
        <f>IF(($Q$9-SUM($C$9:C383))&gt;0,$AB$9,0)</f>
        <v>0</v>
      </c>
      <c r="D384" s="215">
        <f>IF(($Q$10-SUM($D$9:D383))&gt;0,$AB$10,0)</f>
        <v>0</v>
      </c>
      <c r="E384" s="214">
        <f>IF(Q$13&gt;1,"未定",ROUND(((Q$9-SUM(C$9:C383))*Q$14/100)/12,0))</f>
        <v>0</v>
      </c>
      <c r="F384" s="213">
        <f t="shared" si="26"/>
        <v>0</v>
      </c>
      <c r="G384" s="1458"/>
      <c r="H384" s="1459"/>
      <c r="I384" s="210"/>
      <c r="J384" s="210"/>
      <c r="K384" s="210"/>
      <c r="L384" s="210"/>
      <c r="M384" s="209">
        <f t="shared" si="28"/>
        <v>0</v>
      </c>
      <c r="N384" s="189"/>
      <c r="O384" s="189"/>
      <c r="Y384" s="184"/>
      <c r="Z384" s="184"/>
      <c r="AA384" s="184"/>
      <c r="AB384" s="183"/>
    </row>
    <row r="385" spans="1:28" s="179" customFormat="1" ht="18" customHeight="1" x14ac:dyDescent="0.15">
      <c r="A385" s="218">
        <f t="shared" si="29"/>
        <v>0</v>
      </c>
      <c r="B385" s="217">
        <f t="shared" si="27"/>
        <v>0</v>
      </c>
      <c r="C385" s="216">
        <f>IF(($Q$9-SUM($C$9:C384))&gt;0,$AB$9,0)</f>
        <v>0</v>
      </c>
      <c r="D385" s="215">
        <f>IF(($Q$10-SUM($D$9:D384))&gt;0,$AB$10,0)</f>
        <v>0</v>
      </c>
      <c r="E385" s="214">
        <f>IF(Q$13&gt;1,"未定",ROUND(((Q$9-SUM(C$9:C384))*Q$14/100)/12,0))</f>
        <v>0</v>
      </c>
      <c r="F385" s="213">
        <f t="shared" ref="F385:F448" si="30">IF(Q$13&gt;1,"未定",B385+E385)</f>
        <v>0</v>
      </c>
      <c r="G385" s="1458"/>
      <c r="H385" s="1459"/>
      <c r="I385" s="210"/>
      <c r="J385" s="210"/>
      <c r="K385" s="210"/>
      <c r="L385" s="210"/>
      <c r="M385" s="209">
        <f t="shared" si="28"/>
        <v>0</v>
      </c>
      <c r="N385" s="189"/>
      <c r="O385" s="189"/>
      <c r="Y385" s="184"/>
      <c r="Z385" s="184"/>
      <c r="AA385" s="184"/>
      <c r="AB385" s="183"/>
    </row>
    <row r="386" spans="1:28" s="179" customFormat="1" ht="18" customHeight="1" x14ac:dyDescent="0.15">
      <c r="A386" s="218">
        <f t="shared" si="29"/>
        <v>0</v>
      </c>
      <c r="B386" s="217">
        <f t="shared" si="27"/>
        <v>0</v>
      </c>
      <c r="C386" s="216">
        <f>IF(($Q$9-SUM($C$9:C385))&gt;0,$AB$9,0)</f>
        <v>0</v>
      </c>
      <c r="D386" s="215">
        <f>IF(($Q$10-SUM($D$9:D385))&gt;0,$AB$10,0)</f>
        <v>0</v>
      </c>
      <c r="E386" s="214">
        <f>IF(Q$13&gt;1,"未定",ROUND(((Q$9-SUM(C$9:C385))*Q$14/100)/12,0))</f>
        <v>0</v>
      </c>
      <c r="F386" s="213">
        <f t="shared" si="30"/>
        <v>0</v>
      </c>
      <c r="G386" s="1458"/>
      <c r="H386" s="1459"/>
      <c r="I386" s="210"/>
      <c r="J386" s="210"/>
      <c r="K386" s="210"/>
      <c r="L386" s="210"/>
      <c r="M386" s="209">
        <f t="shared" si="28"/>
        <v>0</v>
      </c>
      <c r="N386" s="189"/>
      <c r="O386" s="189"/>
      <c r="Y386" s="184"/>
      <c r="Z386" s="184"/>
      <c r="AA386" s="184"/>
      <c r="AB386" s="183"/>
    </row>
    <row r="387" spans="1:28" s="179" customFormat="1" ht="18" customHeight="1" x14ac:dyDescent="0.15">
      <c r="A387" s="218">
        <f t="shared" si="29"/>
        <v>0</v>
      </c>
      <c r="B387" s="217">
        <f t="shared" si="27"/>
        <v>0</v>
      </c>
      <c r="C387" s="216">
        <f>IF(($Q$9-SUM($C$9:C386))&gt;0,$AB$9,0)</f>
        <v>0</v>
      </c>
      <c r="D387" s="215">
        <f>IF(($Q$10-SUM($D$9:D386))&gt;0,$AB$10,0)</f>
        <v>0</v>
      </c>
      <c r="E387" s="214">
        <f>IF(Q$13&gt;1,"未定",ROUND(((Q$9-SUM(C$9:C386))*Q$14/100)/12,0))</f>
        <v>0</v>
      </c>
      <c r="F387" s="213">
        <f t="shared" si="30"/>
        <v>0</v>
      </c>
      <c r="G387" s="1458"/>
      <c r="H387" s="1459"/>
      <c r="I387" s="210"/>
      <c r="J387" s="210"/>
      <c r="K387" s="210"/>
      <c r="L387" s="210"/>
      <c r="M387" s="209">
        <f t="shared" si="28"/>
        <v>0</v>
      </c>
      <c r="N387" s="189"/>
      <c r="O387" s="189"/>
      <c r="Y387" s="184"/>
      <c r="Z387" s="184"/>
      <c r="AA387" s="184"/>
      <c r="AB387" s="183"/>
    </row>
    <row r="388" spans="1:28" s="179" customFormat="1" ht="18" customHeight="1" x14ac:dyDescent="0.15">
      <c r="A388" s="218">
        <f t="shared" si="29"/>
        <v>0</v>
      </c>
      <c r="B388" s="217">
        <f t="shared" si="27"/>
        <v>0</v>
      </c>
      <c r="C388" s="216">
        <f>IF(($Q$9-SUM($C$9:C387))&gt;0,$AB$9,0)</f>
        <v>0</v>
      </c>
      <c r="D388" s="215">
        <f>IF(($Q$10-SUM($D$9:D387))&gt;0,$AB$10,0)</f>
        <v>0</v>
      </c>
      <c r="E388" s="214">
        <f>IF(Q$13&gt;1,"未定",ROUND(((Q$9-SUM(C$9:C387))*Q$14/100)/12,0))</f>
        <v>0</v>
      </c>
      <c r="F388" s="213">
        <f t="shared" si="30"/>
        <v>0</v>
      </c>
      <c r="G388" s="1458"/>
      <c r="H388" s="1459"/>
      <c r="I388" s="210"/>
      <c r="J388" s="210"/>
      <c r="K388" s="210"/>
      <c r="L388" s="210"/>
      <c r="M388" s="209">
        <f t="shared" si="28"/>
        <v>0</v>
      </c>
      <c r="N388" s="189"/>
      <c r="O388" s="189"/>
      <c r="Y388" s="184"/>
      <c r="Z388" s="184"/>
      <c r="AA388" s="184"/>
      <c r="AB388" s="183"/>
    </row>
    <row r="389" spans="1:28" s="179" customFormat="1" ht="18" customHeight="1" x14ac:dyDescent="0.15">
      <c r="A389" s="218">
        <f t="shared" si="29"/>
        <v>0</v>
      </c>
      <c r="B389" s="217">
        <f t="shared" si="27"/>
        <v>0</v>
      </c>
      <c r="C389" s="216">
        <f>IF(($Q$9-SUM($C$9:C388))&gt;0,$AB$9,0)</f>
        <v>0</v>
      </c>
      <c r="D389" s="215">
        <f>IF(($Q$10-SUM($D$9:D388))&gt;0,$AB$10,0)</f>
        <v>0</v>
      </c>
      <c r="E389" s="214">
        <f>IF(Q$13&gt;1,"未定",ROUND(((Q$9-SUM(C$9:C388))*Q$14/100)/12,0))</f>
        <v>0</v>
      </c>
      <c r="F389" s="213">
        <f t="shared" si="30"/>
        <v>0</v>
      </c>
      <c r="G389" s="1458"/>
      <c r="H389" s="1459"/>
      <c r="I389" s="210"/>
      <c r="J389" s="210"/>
      <c r="K389" s="210"/>
      <c r="L389" s="210"/>
      <c r="M389" s="209">
        <f t="shared" si="28"/>
        <v>0</v>
      </c>
      <c r="N389" s="189"/>
      <c r="O389" s="189"/>
      <c r="Y389" s="184"/>
      <c r="Z389" s="184"/>
      <c r="AA389" s="184"/>
      <c r="AB389" s="183"/>
    </row>
    <row r="390" spans="1:28" s="179" customFormat="1" ht="18" customHeight="1" x14ac:dyDescent="0.15">
      <c r="A390" s="218">
        <f t="shared" si="29"/>
        <v>0</v>
      </c>
      <c r="B390" s="217">
        <f t="shared" si="27"/>
        <v>0</v>
      </c>
      <c r="C390" s="216">
        <f>IF(($Q$9-SUM($C$9:C389))&gt;0,$AB$9,0)</f>
        <v>0</v>
      </c>
      <c r="D390" s="215">
        <f>IF(($Q$10-SUM($D$9:D389))&gt;0,$AB$10,0)</f>
        <v>0</v>
      </c>
      <c r="E390" s="214">
        <f>IF(Q$13&gt;1,"未定",ROUND(((Q$9-SUM(C$9:C389))*Q$14/100)/12,0))</f>
        <v>0</v>
      </c>
      <c r="F390" s="213">
        <f t="shared" si="30"/>
        <v>0</v>
      </c>
      <c r="G390" s="220" t="s">
        <v>529</v>
      </c>
      <c r="H390" s="219">
        <f>IF(Q$13&gt;1,"未定",SUM(F381:F392))</f>
        <v>0</v>
      </c>
      <c r="I390" s="210"/>
      <c r="J390" s="210"/>
      <c r="K390" s="210"/>
      <c r="L390" s="210"/>
      <c r="M390" s="209">
        <f t="shared" si="28"/>
        <v>0</v>
      </c>
      <c r="N390" s="189"/>
      <c r="O390" s="189"/>
      <c r="Y390" s="184"/>
      <c r="Z390" s="184"/>
      <c r="AA390" s="184"/>
      <c r="AB390" s="183"/>
    </row>
    <row r="391" spans="1:28" s="179" customFormat="1" ht="18" customHeight="1" x14ac:dyDescent="0.15">
      <c r="A391" s="218">
        <f t="shared" si="29"/>
        <v>0</v>
      </c>
      <c r="B391" s="217">
        <f t="shared" si="27"/>
        <v>0</v>
      </c>
      <c r="C391" s="216">
        <f>IF(($Q$9-SUM($C$9:C390))&gt;0,$AB$9,0)</f>
        <v>0</v>
      </c>
      <c r="D391" s="215">
        <f>IF(($Q$10-SUM($D$9:D390))&gt;0,$AB$10,0)</f>
        <v>0</v>
      </c>
      <c r="E391" s="214">
        <f>IF(Q$13&gt;1,"未定",ROUND(((Q$9-SUM(C$9:C390))*Q$14/100)/12,0))</f>
        <v>0</v>
      </c>
      <c r="F391" s="213">
        <f t="shared" si="30"/>
        <v>0</v>
      </c>
      <c r="G391" s="212" t="s">
        <v>528</v>
      </c>
      <c r="H391" s="211">
        <f>SUM(B381:B392)</f>
        <v>0</v>
      </c>
      <c r="I391" s="210"/>
      <c r="J391" s="210"/>
      <c r="K391" s="210"/>
      <c r="L391" s="210"/>
      <c r="M391" s="209">
        <f t="shared" si="28"/>
        <v>0</v>
      </c>
      <c r="N391" s="189"/>
      <c r="O391" s="189"/>
      <c r="Y391" s="184"/>
      <c r="Z391" s="184"/>
      <c r="AA391" s="184"/>
      <c r="AB391" s="183"/>
    </row>
    <row r="392" spans="1:28" s="179" customFormat="1" ht="18" customHeight="1" x14ac:dyDescent="0.15">
      <c r="A392" s="208">
        <f t="shared" si="29"/>
        <v>0</v>
      </c>
      <c r="B392" s="207">
        <f t="shared" si="27"/>
        <v>0</v>
      </c>
      <c r="C392" s="206">
        <f>IF(($Q$9-SUM($C$9:C391))&gt;0,$AB$9,0)</f>
        <v>0</v>
      </c>
      <c r="D392" s="205">
        <f>IF(($Q$10-SUM($D$9:D391))&gt;0,$AB$10,0)</f>
        <v>0</v>
      </c>
      <c r="E392" s="204">
        <f>IF(Q$13&gt;1,"未定",ROUND(((Q$9-SUM(C$9:C391))*Q$14/100)/12,0))</f>
        <v>0</v>
      </c>
      <c r="F392" s="203">
        <f t="shared" si="30"/>
        <v>0</v>
      </c>
      <c r="G392" s="202" t="s">
        <v>527</v>
      </c>
      <c r="H392" s="201">
        <f>IF(Q$13&gt;1,"未定",SUM(E381:E392))</f>
        <v>0</v>
      </c>
      <c r="I392" s="200"/>
      <c r="J392" s="200"/>
      <c r="K392" s="200"/>
      <c r="L392" s="200"/>
      <c r="M392" s="199">
        <f t="shared" si="28"/>
        <v>0</v>
      </c>
      <c r="N392" s="189"/>
      <c r="O392" s="189"/>
      <c r="Y392" s="184"/>
      <c r="Z392" s="184"/>
      <c r="AA392" s="184"/>
      <c r="AB392" s="183"/>
    </row>
    <row r="393" spans="1:28" s="179" customFormat="1" ht="18" customHeight="1" x14ac:dyDescent="0.15">
      <c r="A393" s="228">
        <f t="shared" si="29"/>
        <v>0</v>
      </c>
      <c r="B393" s="227">
        <f t="shared" ref="B393:B456" si="31">SUM(C393:D393)</f>
        <v>0</v>
      </c>
      <c r="C393" s="226">
        <f>IF(($Q$9-SUM($C$9:C392))&gt;0,$AB$9,0)</f>
        <v>0</v>
      </c>
      <c r="D393" s="225">
        <f>IF(($Q$10-SUM($D$9:D392))&gt;0,$AB$10,0)</f>
        <v>0</v>
      </c>
      <c r="E393" s="224">
        <f>IF(Q$13&gt;1,"未定",ROUND(((Q$9-SUM(C$9:C392))*Q$14/100)/12,0))</f>
        <v>0</v>
      </c>
      <c r="F393" s="223">
        <f t="shared" si="30"/>
        <v>0</v>
      </c>
      <c r="G393" s="1456" t="s">
        <v>536</v>
      </c>
      <c r="H393" s="1457"/>
      <c r="I393" s="222"/>
      <c r="J393" s="222"/>
      <c r="K393" s="222"/>
      <c r="L393" s="222"/>
      <c r="M393" s="221">
        <f t="shared" ref="M393:M456" si="32">SUM(I393:L393)</f>
        <v>0</v>
      </c>
      <c r="N393" s="189"/>
      <c r="O393" s="189"/>
      <c r="Y393" s="184"/>
      <c r="Z393" s="184"/>
      <c r="AA393" s="184"/>
      <c r="AB393" s="183"/>
    </row>
    <row r="394" spans="1:28" s="179" customFormat="1" ht="18" customHeight="1" x14ac:dyDescent="0.15">
      <c r="A394" s="218">
        <f t="shared" ref="A394:A457" si="33">IF(F394&gt;0,A393+1,0)</f>
        <v>0</v>
      </c>
      <c r="B394" s="217">
        <f t="shared" si="31"/>
        <v>0</v>
      </c>
      <c r="C394" s="216">
        <f>IF(($Q$9-SUM($C$9:C393))&gt;0,$AB$9,0)</f>
        <v>0</v>
      </c>
      <c r="D394" s="215">
        <f>IF(($Q$10-SUM($D$9:D393))&gt;0,$AB$10,0)</f>
        <v>0</v>
      </c>
      <c r="E394" s="214">
        <f>IF(Q$13&gt;1,"未定",ROUND(((Q$9-SUM(C$9:C393))*Q$14/100)/12,0))</f>
        <v>0</v>
      </c>
      <c r="F394" s="213">
        <f t="shared" si="30"/>
        <v>0</v>
      </c>
      <c r="G394" s="1458"/>
      <c r="H394" s="1459"/>
      <c r="I394" s="210"/>
      <c r="J394" s="210"/>
      <c r="K394" s="210"/>
      <c r="L394" s="210"/>
      <c r="M394" s="209">
        <f t="shared" si="32"/>
        <v>0</v>
      </c>
      <c r="N394" s="189"/>
      <c r="O394" s="189"/>
      <c r="Y394" s="184"/>
      <c r="Z394" s="184"/>
      <c r="AA394" s="184"/>
      <c r="AB394" s="183"/>
    </row>
    <row r="395" spans="1:28" s="179" customFormat="1" ht="18" customHeight="1" x14ac:dyDescent="0.15">
      <c r="A395" s="218">
        <f t="shared" si="33"/>
        <v>0</v>
      </c>
      <c r="B395" s="217">
        <f t="shared" si="31"/>
        <v>0</v>
      </c>
      <c r="C395" s="216">
        <f>IF(($Q$9-SUM($C$9:C394))&gt;0,$AB$9,0)</f>
        <v>0</v>
      </c>
      <c r="D395" s="215">
        <f>IF(($Q$10-SUM($D$9:D394))&gt;0,$AB$10,0)</f>
        <v>0</v>
      </c>
      <c r="E395" s="214">
        <f>IF(Q$13&gt;1,"未定",ROUND(((Q$9-SUM(C$9:C394))*Q$14/100)/12,0))</f>
        <v>0</v>
      </c>
      <c r="F395" s="213">
        <f t="shared" si="30"/>
        <v>0</v>
      </c>
      <c r="G395" s="1458"/>
      <c r="H395" s="1459"/>
      <c r="I395" s="210"/>
      <c r="J395" s="210"/>
      <c r="K395" s="210"/>
      <c r="L395" s="210"/>
      <c r="M395" s="209">
        <f t="shared" si="32"/>
        <v>0</v>
      </c>
      <c r="N395" s="189"/>
      <c r="O395" s="189"/>
      <c r="Y395" s="184"/>
      <c r="Z395" s="184"/>
      <c r="AA395" s="184"/>
      <c r="AB395" s="183"/>
    </row>
    <row r="396" spans="1:28" s="179" customFormat="1" ht="18" customHeight="1" x14ac:dyDescent="0.15">
      <c r="A396" s="218">
        <f t="shared" si="33"/>
        <v>0</v>
      </c>
      <c r="B396" s="217">
        <f t="shared" si="31"/>
        <v>0</v>
      </c>
      <c r="C396" s="216">
        <f>IF(($Q$9-SUM($C$9:C395))&gt;0,$AB$9,0)</f>
        <v>0</v>
      </c>
      <c r="D396" s="215">
        <f>IF(($Q$10-SUM($D$9:D395))&gt;0,$AB$10,0)</f>
        <v>0</v>
      </c>
      <c r="E396" s="214">
        <f>IF(Q$13&gt;1,"未定",ROUND(((Q$9-SUM(C$9:C395))*Q$14/100)/12,0))</f>
        <v>0</v>
      </c>
      <c r="F396" s="213">
        <f t="shared" si="30"/>
        <v>0</v>
      </c>
      <c r="G396" s="1458"/>
      <c r="H396" s="1459"/>
      <c r="I396" s="210"/>
      <c r="J396" s="210"/>
      <c r="K396" s="210"/>
      <c r="L396" s="210"/>
      <c r="M396" s="209">
        <f t="shared" si="32"/>
        <v>0</v>
      </c>
      <c r="N396" s="189"/>
      <c r="O396" s="189"/>
      <c r="Y396" s="184"/>
      <c r="Z396" s="184"/>
      <c r="AA396" s="184"/>
      <c r="AB396" s="183"/>
    </row>
    <row r="397" spans="1:28" s="179" customFormat="1" ht="18" customHeight="1" x14ac:dyDescent="0.15">
      <c r="A397" s="218">
        <f t="shared" si="33"/>
        <v>0</v>
      </c>
      <c r="B397" s="217">
        <f t="shared" si="31"/>
        <v>0</v>
      </c>
      <c r="C397" s="216">
        <f>IF(($Q$9-SUM($C$9:C396))&gt;0,$AB$9,0)</f>
        <v>0</v>
      </c>
      <c r="D397" s="215">
        <f>IF(($Q$10-SUM($D$9:D396))&gt;0,$AB$10,0)</f>
        <v>0</v>
      </c>
      <c r="E397" s="214">
        <f>IF(Q$13&gt;1,"未定",ROUND(((Q$9-SUM(C$9:C396))*Q$14/100)/12,0))</f>
        <v>0</v>
      </c>
      <c r="F397" s="213">
        <f t="shared" si="30"/>
        <v>0</v>
      </c>
      <c r="G397" s="1458"/>
      <c r="H397" s="1459"/>
      <c r="I397" s="210"/>
      <c r="J397" s="210"/>
      <c r="K397" s="210"/>
      <c r="L397" s="210"/>
      <c r="M397" s="209">
        <f t="shared" si="32"/>
        <v>0</v>
      </c>
      <c r="N397" s="189"/>
      <c r="O397" s="189"/>
      <c r="Y397" s="184"/>
      <c r="Z397" s="184"/>
      <c r="AA397" s="184"/>
      <c r="AB397" s="183"/>
    </row>
    <row r="398" spans="1:28" s="179" customFormat="1" ht="18" customHeight="1" x14ac:dyDescent="0.15">
      <c r="A398" s="218">
        <f t="shared" si="33"/>
        <v>0</v>
      </c>
      <c r="B398" s="217">
        <f t="shared" si="31"/>
        <v>0</v>
      </c>
      <c r="C398" s="216">
        <f>IF(($Q$9-SUM($C$9:C397))&gt;0,$AB$9,0)</f>
        <v>0</v>
      </c>
      <c r="D398" s="215">
        <f>IF(($Q$10-SUM($D$9:D397))&gt;0,$AB$10,0)</f>
        <v>0</v>
      </c>
      <c r="E398" s="214">
        <f>IF(Q$13&gt;1,"未定",ROUND(((Q$9-SUM(C$9:C397))*Q$14/100)/12,0))</f>
        <v>0</v>
      </c>
      <c r="F398" s="213">
        <f t="shared" si="30"/>
        <v>0</v>
      </c>
      <c r="G398" s="1458"/>
      <c r="H398" s="1459"/>
      <c r="I398" s="210"/>
      <c r="J398" s="210"/>
      <c r="K398" s="210"/>
      <c r="L398" s="210"/>
      <c r="M398" s="209">
        <f t="shared" si="32"/>
        <v>0</v>
      </c>
      <c r="N398" s="189"/>
      <c r="O398" s="189"/>
      <c r="Y398" s="184"/>
      <c r="Z398" s="184"/>
      <c r="AA398" s="184"/>
      <c r="AB398" s="183"/>
    </row>
    <row r="399" spans="1:28" s="179" customFormat="1" ht="18" customHeight="1" x14ac:dyDescent="0.15">
      <c r="A399" s="218">
        <f t="shared" si="33"/>
        <v>0</v>
      </c>
      <c r="B399" s="217">
        <f t="shared" si="31"/>
        <v>0</v>
      </c>
      <c r="C399" s="216">
        <f>IF(($Q$9-SUM($C$9:C398))&gt;0,$AB$9,0)</f>
        <v>0</v>
      </c>
      <c r="D399" s="215">
        <f>IF(($Q$10-SUM($D$9:D398))&gt;0,$AB$10,0)</f>
        <v>0</v>
      </c>
      <c r="E399" s="214">
        <f>IF(Q$13&gt;1,"未定",ROUND(((Q$9-SUM(C$9:C398))*Q$14/100)/12,0))</f>
        <v>0</v>
      </c>
      <c r="F399" s="213">
        <f t="shared" si="30"/>
        <v>0</v>
      </c>
      <c r="G399" s="1458"/>
      <c r="H399" s="1459"/>
      <c r="I399" s="210"/>
      <c r="J399" s="210"/>
      <c r="K399" s="210"/>
      <c r="L399" s="210"/>
      <c r="M399" s="209">
        <f t="shared" si="32"/>
        <v>0</v>
      </c>
      <c r="N399" s="189"/>
      <c r="O399" s="189"/>
      <c r="Y399" s="184"/>
      <c r="Z399" s="184"/>
      <c r="AA399" s="184"/>
      <c r="AB399" s="183"/>
    </row>
    <row r="400" spans="1:28" s="179" customFormat="1" ht="18" customHeight="1" x14ac:dyDescent="0.15">
      <c r="A400" s="218">
        <f t="shared" si="33"/>
        <v>0</v>
      </c>
      <c r="B400" s="217">
        <f t="shared" si="31"/>
        <v>0</v>
      </c>
      <c r="C400" s="216">
        <f>IF(($Q$9-SUM($C$9:C399))&gt;0,$AB$9,0)</f>
        <v>0</v>
      </c>
      <c r="D400" s="215">
        <f>IF(($Q$10-SUM($D$9:D399))&gt;0,$AB$10,0)</f>
        <v>0</v>
      </c>
      <c r="E400" s="214">
        <f>IF(Q$13&gt;1,"未定",ROUND(((Q$9-SUM(C$9:C399))*Q$14/100)/12,0))</f>
        <v>0</v>
      </c>
      <c r="F400" s="213">
        <f t="shared" si="30"/>
        <v>0</v>
      </c>
      <c r="G400" s="1458"/>
      <c r="H400" s="1459"/>
      <c r="I400" s="210"/>
      <c r="J400" s="210"/>
      <c r="K400" s="210"/>
      <c r="L400" s="210"/>
      <c r="M400" s="209">
        <f t="shared" si="32"/>
        <v>0</v>
      </c>
      <c r="N400" s="189"/>
      <c r="O400" s="189"/>
      <c r="Y400" s="184"/>
      <c r="Z400" s="184"/>
      <c r="AA400" s="184"/>
      <c r="AB400" s="183"/>
    </row>
    <row r="401" spans="1:28" s="179" customFormat="1" ht="18" customHeight="1" x14ac:dyDescent="0.15">
      <c r="A401" s="218">
        <f t="shared" si="33"/>
        <v>0</v>
      </c>
      <c r="B401" s="217">
        <f t="shared" si="31"/>
        <v>0</v>
      </c>
      <c r="C401" s="216">
        <f>IF(($Q$9-SUM($C$9:C400))&gt;0,$AB$9,0)</f>
        <v>0</v>
      </c>
      <c r="D401" s="215">
        <f>IF(($Q$10-SUM($D$9:D400))&gt;0,$AB$10,0)</f>
        <v>0</v>
      </c>
      <c r="E401" s="214">
        <f>IF(Q$13&gt;1,"未定",ROUND(((Q$9-SUM(C$9:C400))*Q$14/100)/12,0))</f>
        <v>0</v>
      </c>
      <c r="F401" s="213">
        <f t="shared" si="30"/>
        <v>0</v>
      </c>
      <c r="G401" s="1458"/>
      <c r="H401" s="1459"/>
      <c r="I401" s="210"/>
      <c r="J401" s="210"/>
      <c r="K401" s="210"/>
      <c r="L401" s="210"/>
      <c r="M401" s="209">
        <f t="shared" si="32"/>
        <v>0</v>
      </c>
      <c r="N401" s="189"/>
      <c r="O401" s="189"/>
      <c r="Y401" s="184"/>
      <c r="Z401" s="184"/>
      <c r="AA401" s="184"/>
      <c r="AB401" s="183"/>
    </row>
    <row r="402" spans="1:28" s="179" customFormat="1" ht="18" customHeight="1" x14ac:dyDescent="0.15">
      <c r="A402" s="218">
        <f t="shared" si="33"/>
        <v>0</v>
      </c>
      <c r="B402" s="217">
        <f t="shared" si="31"/>
        <v>0</v>
      </c>
      <c r="C402" s="216">
        <f>IF(($Q$9-SUM($C$9:C401))&gt;0,$AB$9,0)</f>
        <v>0</v>
      </c>
      <c r="D402" s="215">
        <f>IF(($Q$10-SUM($D$9:D401))&gt;0,$AB$10,0)</f>
        <v>0</v>
      </c>
      <c r="E402" s="214">
        <f>IF(Q$13&gt;1,"未定",ROUND(((Q$9-SUM(C$9:C401))*Q$14/100)/12,0))</f>
        <v>0</v>
      </c>
      <c r="F402" s="213">
        <f t="shared" si="30"/>
        <v>0</v>
      </c>
      <c r="G402" s="220" t="s">
        <v>529</v>
      </c>
      <c r="H402" s="219">
        <f>IF(Q$13&gt;1,"未定",SUM(F393:F404))</f>
        <v>0</v>
      </c>
      <c r="I402" s="210"/>
      <c r="J402" s="210"/>
      <c r="K402" s="210"/>
      <c r="L402" s="210"/>
      <c r="M402" s="209">
        <f t="shared" si="32"/>
        <v>0</v>
      </c>
      <c r="N402" s="189"/>
      <c r="O402" s="189"/>
      <c r="Y402" s="184"/>
      <c r="Z402" s="184"/>
      <c r="AA402" s="184"/>
      <c r="AB402" s="183"/>
    </row>
    <row r="403" spans="1:28" s="179" customFormat="1" ht="18" customHeight="1" x14ac:dyDescent="0.15">
      <c r="A403" s="218">
        <f t="shared" si="33"/>
        <v>0</v>
      </c>
      <c r="B403" s="217">
        <f t="shared" si="31"/>
        <v>0</v>
      </c>
      <c r="C403" s="216">
        <f>IF(($Q$9-SUM($C$9:C402))&gt;0,$AB$9,0)</f>
        <v>0</v>
      </c>
      <c r="D403" s="215">
        <f>IF(($Q$10-SUM($D$9:D402))&gt;0,$AB$10,0)</f>
        <v>0</v>
      </c>
      <c r="E403" s="214">
        <f>IF(Q$13&gt;1,"未定",ROUND(((Q$9-SUM(C$9:C402))*Q$14/100)/12,0))</f>
        <v>0</v>
      </c>
      <c r="F403" s="213">
        <f t="shared" si="30"/>
        <v>0</v>
      </c>
      <c r="G403" s="212" t="s">
        <v>528</v>
      </c>
      <c r="H403" s="211">
        <f>SUM(B393:B404)</f>
        <v>0</v>
      </c>
      <c r="I403" s="210"/>
      <c r="J403" s="210"/>
      <c r="K403" s="210"/>
      <c r="L403" s="210"/>
      <c r="M403" s="209">
        <f t="shared" si="32"/>
        <v>0</v>
      </c>
      <c r="N403" s="189"/>
      <c r="O403" s="189"/>
      <c r="Y403" s="184"/>
      <c r="Z403" s="184"/>
      <c r="AA403" s="184"/>
      <c r="AB403" s="183"/>
    </row>
    <row r="404" spans="1:28" s="179" customFormat="1" ht="18" customHeight="1" x14ac:dyDescent="0.15">
      <c r="A404" s="208">
        <f t="shared" si="33"/>
        <v>0</v>
      </c>
      <c r="B404" s="207">
        <f t="shared" si="31"/>
        <v>0</v>
      </c>
      <c r="C404" s="206">
        <f>IF(($Q$9-SUM($C$9:C403))&gt;0,$AB$9,0)</f>
        <v>0</v>
      </c>
      <c r="D404" s="205">
        <f>IF(($Q$10-SUM($D$9:D403))&gt;0,$AB$10,0)</f>
        <v>0</v>
      </c>
      <c r="E404" s="204">
        <f>IF(Q$13&gt;1,"未定",ROUND(((Q$9-SUM(C$9:C403))*Q$14/100)/12,0))</f>
        <v>0</v>
      </c>
      <c r="F404" s="203">
        <f t="shared" si="30"/>
        <v>0</v>
      </c>
      <c r="G404" s="202" t="s">
        <v>527</v>
      </c>
      <c r="H404" s="201">
        <f>IF(Q$13&gt;1,"未定",SUM(E393:E404))</f>
        <v>0</v>
      </c>
      <c r="I404" s="200"/>
      <c r="J404" s="200"/>
      <c r="K404" s="200"/>
      <c r="L404" s="200"/>
      <c r="M404" s="199">
        <f t="shared" si="32"/>
        <v>0</v>
      </c>
      <c r="N404" s="189"/>
      <c r="O404" s="189"/>
      <c r="Y404" s="184"/>
      <c r="Z404" s="184"/>
      <c r="AA404" s="184"/>
      <c r="AB404" s="183"/>
    </row>
    <row r="405" spans="1:28" s="179" customFormat="1" ht="18" customHeight="1" x14ac:dyDescent="0.15">
      <c r="A405" s="228">
        <f t="shared" si="33"/>
        <v>0</v>
      </c>
      <c r="B405" s="227">
        <f t="shared" si="31"/>
        <v>0</v>
      </c>
      <c r="C405" s="226">
        <f>IF(($Q$9-SUM($C$9:C404))&gt;0,$AB$9,0)</f>
        <v>0</v>
      </c>
      <c r="D405" s="225">
        <f>IF(($Q$10-SUM($D$9:D404))&gt;0,$AB$10,0)</f>
        <v>0</v>
      </c>
      <c r="E405" s="224">
        <f>IF(Q$13&gt;1,"未定",ROUND(((Q$9-SUM(C$9:C404))*Q$14/100)/12,0))</f>
        <v>0</v>
      </c>
      <c r="F405" s="223">
        <f t="shared" si="30"/>
        <v>0</v>
      </c>
      <c r="G405" s="1456" t="s">
        <v>535</v>
      </c>
      <c r="H405" s="1457"/>
      <c r="I405" s="222"/>
      <c r="J405" s="222"/>
      <c r="K405" s="222"/>
      <c r="L405" s="222"/>
      <c r="M405" s="221">
        <f t="shared" si="32"/>
        <v>0</v>
      </c>
      <c r="N405" s="189"/>
      <c r="O405" s="189"/>
      <c r="Y405" s="184"/>
      <c r="Z405" s="184"/>
      <c r="AA405" s="184"/>
      <c r="AB405" s="183"/>
    </row>
    <row r="406" spans="1:28" s="179" customFormat="1" ht="18" customHeight="1" x14ac:dyDescent="0.15">
      <c r="A406" s="218">
        <f t="shared" si="33"/>
        <v>0</v>
      </c>
      <c r="B406" s="217">
        <f t="shared" si="31"/>
        <v>0</v>
      </c>
      <c r="C406" s="216">
        <f>IF(($Q$9-SUM($C$9:C405))&gt;0,$AB$9,0)</f>
        <v>0</v>
      </c>
      <c r="D406" s="215">
        <f>IF(($Q$10-SUM($D$9:D405))&gt;0,$AB$10,0)</f>
        <v>0</v>
      </c>
      <c r="E406" s="214">
        <f>IF(Q$13&gt;1,"未定",ROUND(((Q$9-SUM(C$9:C405))*Q$14/100)/12,0))</f>
        <v>0</v>
      </c>
      <c r="F406" s="213">
        <f t="shared" si="30"/>
        <v>0</v>
      </c>
      <c r="G406" s="1458"/>
      <c r="H406" s="1459"/>
      <c r="I406" s="210"/>
      <c r="J406" s="210"/>
      <c r="K406" s="210"/>
      <c r="L406" s="210"/>
      <c r="M406" s="209">
        <f t="shared" si="32"/>
        <v>0</v>
      </c>
      <c r="N406" s="189"/>
      <c r="O406" s="189"/>
      <c r="Y406" s="184"/>
      <c r="Z406" s="184"/>
      <c r="AA406" s="184"/>
      <c r="AB406" s="183"/>
    </row>
    <row r="407" spans="1:28" s="179" customFormat="1" ht="18" customHeight="1" x14ac:dyDescent="0.15">
      <c r="A407" s="218">
        <f t="shared" si="33"/>
        <v>0</v>
      </c>
      <c r="B407" s="217">
        <f t="shared" si="31"/>
        <v>0</v>
      </c>
      <c r="C407" s="216">
        <f>IF(($Q$9-SUM($C$9:C406))&gt;0,$AB$9,0)</f>
        <v>0</v>
      </c>
      <c r="D407" s="215">
        <f>IF(($Q$10-SUM($D$9:D406))&gt;0,$AB$10,0)</f>
        <v>0</v>
      </c>
      <c r="E407" s="214">
        <f>IF(Q$13&gt;1,"未定",ROUND(((Q$9-SUM(C$9:C406))*Q$14/100)/12,0))</f>
        <v>0</v>
      </c>
      <c r="F407" s="213">
        <f t="shared" si="30"/>
        <v>0</v>
      </c>
      <c r="G407" s="1458"/>
      <c r="H407" s="1459"/>
      <c r="I407" s="210"/>
      <c r="J407" s="210"/>
      <c r="K407" s="210"/>
      <c r="L407" s="210"/>
      <c r="M407" s="209">
        <f t="shared" si="32"/>
        <v>0</v>
      </c>
      <c r="N407" s="189"/>
      <c r="O407" s="189"/>
      <c r="Y407" s="184"/>
      <c r="Z407" s="184"/>
      <c r="AA407" s="184"/>
      <c r="AB407" s="183"/>
    </row>
    <row r="408" spans="1:28" s="179" customFormat="1" ht="18" customHeight="1" x14ac:dyDescent="0.15">
      <c r="A408" s="218">
        <f t="shared" si="33"/>
        <v>0</v>
      </c>
      <c r="B408" s="217">
        <f t="shared" si="31"/>
        <v>0</v>
      </c>
      <c r="C408" s="216">
        <f>IF(($Q$9-SUM($C$9:C407))&gt;0,$AB$9,0)</f>
        <v>0</v>
      </c>
      <c r="D408" s="215">
        <f>IF(($Q$10-SUM($D$9:D407))&gt;0,$AB$10,0)</f>
        <v>0</v>
      </c>
      <c r="E408" s="214">
        <f>IF(Q$13&gt;1,"未定",ROUND(((Q$9-SUM(C$9:C407))*Q$14/100)/12,0))</f>
        <v>0</v>
      </c>
      <c r="F408" s="213">
        <f t="shared" si="30"/>
        <v>0</v>
      </c>
      <c r="G408" s="1458"/>
      <c r="H408" s="1459"/>
      <c r="I408" s="210"/>
      <c r="J408" s="210"/>
      <c r="K408" s="210"/>
      <c r="L408" s="210"/>
      <c r="M408" s="209">
        <f t="shared" si="32"/>
        <v>0</v>
      </c>
      <c r="N408" s="189"/>
      <c r="O408" s="189"/>
      <c r="Y408" s="184"/>
      <c r="Z408" s="184"/>
      <c r="AA408" s="184"/>
      <c r="AB408" s="183"/>
    </row>
    <row r="409" spans="1:28" s="179" customFormat="1" ht="18" customHeight="1" x14ac:dyDescent="0.15">
      <c r="A409" s="218">
        <f t="shared" si="33"/>
        <v>0</v>
      </c>
      <c r="B409" s="217">
        <f t="shared" si="31"/>
        <v>0</v>
      </c>
      <c r="C409" s="216">
        <f>IF(($Q$9-SUM($C$9:C408))&gt;0,$AB$9,0)</f>
        <v>0</v>
      </c>
      <c r="D409" s="215">
        <f>IF(($Q$10-SUM($D$9:D408))&gt;0,$AB$10,0)</f>
        <v>0</v>
      </c>
      <c r="E409" s="214">
        <f>IF(Q$13&gt;1,"未定",ROUND(((Q$9-SUM(C$9:C408))*Q$14/100)/12,0))</f>
        <v>0</v>
      </c>
      <c r="F409" s="213">
        <f t="shared" si="30"/>
        <v>0</v>
      </c>
      <c r="G409" s="1458"/>
      <c r="H409" s="1459"/>
      <c r="I409" s="210"/>
      <c r="J409" s="210"/>
      <c r="K409" s="210"/>
      <c r="L409" s="210"/>
      <c r="M409" s="209">
        <f t="shared" si="32"/>
        <v>0</v>
      </c>
      <c r="N409" s="189"/>
      <c r="O409" s="189"/>
      <c r="Y409" s="184"/>
      <c r="Z409" s="184"/>
      <c r="AA409" s="184"/>
      <c r="AB409" s="183"/>
    </row>
    <row r="410" spans="1:28" s="179" customFormat="1" ht="18" customHeight="1" x14ac:dyDescent="0.15">
      <c r="A410" s="218">
        <f t="shared" si="33"/>
        <v>0</v>
      </c>
      <c r="B410" s="217">
        <f t="shared" si="31"/>
        <v>0</v>
      </c>
      <c r="C410" s="216">
        <f>IF(($Q$9-SUM($C$9:C409))&gt;0,$AB$9,0)</f>
        <v>0</v>
      </c>
      <c r="D410" s="215">
        <f>IF(($Q$10-SUM($D$9:D409))&gt;0,$AB$10,0)</f>
        <v>0</v>
      </c>
      <c r="E410" s="214">
        <f>IF(Q$13&gt;1,"未定",ROUND(((Q$9-SUM(C$9:C409))*Q$14/100)/12,0))</f>
        <v>0</v>
      </c>
      <c r="F410" s="213">
        <f t="shared" si="30"/>
        <v>0</v>
      </c>
      <c r="G410" s="1458"/>
      <c r="H410" s="1459"/>
      <c r="I410" s="210"/>
      <c r="J410" s="210"/>
      <c r="K410" s="210"/>
      <c r="L410" s="210"/>
      <c r="M410" s="209">
        <f t="shared" si="32"/>
        <v>0</v>
      </c>
      <c r="N410" s="189"/>
      <c r="O410" s="189"/>
      <c r="Y410" s="184"/>
      <c r="Z410" s="184"/>
      <c r="AA410" s="184"/>
      <c r="AB410" s="183"/>
    </row>
    <row r="411" spans="1:28" s="179" customFormat="1" ht="18" customHeight="1" x14ac:dyDescent="0.15">
      <c r="A411" s="218">
        <f t="shared" si="33"/>
        <v>0</v>
      </c>
      <c r="B411" s="217">
        <f t="shared" si="31"/>
        <v>0</v>
      </c>
      <c r="C411" s="216">
        <f>IF(($Q$9-SUM($C$9:C410))&gt;0,$AB$9,0)</f>
        <v>0</v>
      </c>
      <c r="D411" s="215">
        <f>IF(($Q$10-SUM($D$9:D410))&gt;0,$AB$10,0)</f>
        <v>0</v>
      </c>
      <c r="E411" s="214">
        <f>IF(Q$13&gt;1,"未定",ROUND(((Q$9-SUM(C$9:C410))*Q$14/100)/12,0))</f>
        <v>0</v>
      </c>
      <c r="F411" s="213">
        <f t="shared" si="30"/>
        <v>0</v>
      </c>
      <c r="G411" s="1458"/>
      <c r="H411" s="1459"/>
      <c r="I411" s="210"/>
      <c r="J411" s="210"/>
      <c r="K411" s="210"/>
      <c r="L411" s="210"/>
      <c r="M411" s="209">
        <f t="shared" si="32"/>
        <v>0</v>
      </c>
      <c r="N411" s="189"/>
      <c r="O411" s="189"/>
      <c r="Y411" s="184"/>
      <c r="Z411" s="184"/>
      <c r="AA411" s="184"/>
      <c r="AB411" s="183"/>
    </row>
    <row r="412" spans="1:28" s="179" customFormat="1" ht="18" customHeight="1" x14ac:dyDescent="0.15">
      <c r="A412" s="218">
        <f t="shared" si="33"/>
        <v>0</v>
      </c>
      <c r="B412" s="217">
        <f t="shared" si="31"/>
        <v>0</v>
      </c>
      <c r="C412" s="216">
        <f>IF(($Q$9-SUM($C$9:C411))&gt;0,$AB$9,0)</f>
        <v>0</v>
      </c>
      <c r="D412" s="215">
        <f>IF(($Q$10-SUM($D$9:D411))&gt;0,$AB$10,0)</f>
        <v>0</v>
      </c>
      <c r="E412" s="214">
        <f>IF(Q$13&gt;1,"未定",ROUND(((Q$9-SUM(C$9:C411))*Q$14/100)/12,0))</f>
        <v>0</v>
      </c>
      <c r="F412" s="213">
        <f t="shared" si="30"/>
        <v>0</v>
      </c>
      <c r="G412" s="1458"/>
      <c r="H412" s="1459"/>
      <c r="I412" s="210"/>
      <c r="J412" s="210"/>
      <c r="K412" s="210"/>
      <c r="L412" s="210"/>
      <c r="M412" s="209">
        <f t="shared" si="32"/>
        <v>0</v>
      </c>
      <c r="N412" s="189"/>
      <c r="O412" s="189"/>
      <c r="Y412" s="184"/>
      <c r="Z412" s="184"/>
      <c r="AA412" s="184"/>
      <c r="AB412" s="183"/>
    </row>
    <row r="413" spans="1:28" s="179" customFormat="1" ht="18" customHeight="1" x14ac:dyDescent="0.15">
      <c r="A413" s="218">
        <f t="shared" si="33"/>
        <v>0</v>
      </c>
      <c r="B413" s="217">
        <f t="shared" si="31"/>
        <v>0</v>
      </c>
      <c r="C413" s="216">
        <f>IF(($Q$9-SUM($C$9:C412))&gt;0,$AB$9,0)</f>
        <v>0</v>
      </c>
      <c r="D413" s="215">
        <f>IF(($Q$10-SUM($D$9:D412))&gt;0,$AB$10,0)</f>
        <v>0</v>
      </c>
      <c r="E413" s="214">
        <f>IF(Q$13&gt;1,"未定",ROUND(((Q$9-SUM(C$9:C412))*Q$14/100)/12,0))</f>
        <v>0</v>
      </c>
      <c r="F413" s="213">
        <f t="shared" si="30"/>
        <v>0</v>
      </c>
      <c r="G413" s="1458"/>
      <c r="H413" s="1459"/>
      <c r="I413" s="210"/>
      <c r="J413" s="210"/>
      <c r="K413" s="210"/>
      <c r="L413" s="210"/>
      <c r="M413" s="209">
        <f t="shared" si="32"/>
        <v>0</v>
      </c>
      <c r="N413" s="189"/>
      <c r="O413" s="189"/>
      <c r="Y413" s="184"/>
      <c r="Z413" s="184"/>
      <c r="AA413" s="184"/>
      <c r="AB413" s="183"/>
    </row>
    <row r="414" spans="1:28" s="179" customFormat="1" ht="18" customHeight="1" x14ac:dyDescent="0.15">
      <c r="A414" s="218">
        <f t="shared" si="33"/>
        <v>0</v>
      </c>
      <c r="B414" s="217">
        <f t="shared" si="31"/>
        <v>0</v>
      </c>
      <c r="C414" s="216">
        <f>IF(($Q$9-SUM($C$9:C413))&gt;0,$AB$9,0)</f>
        <v>0</v>
      </c>
      <c r="D414" s="215">
        <f>IF(($Q$10-SUM($D$9:D413))&gt;0,$AB$10,0)</f>
        <v>0</v>
      </c>
      <c r="E414" s="214">
        <f>IF(Q$13&gt;1,"未定",ROUND(((Q$9-SUM(C$9:C413))*Q$14/100)/12,0))</f>
        <v>0</v>
      </c>
      <c r="F414" s="213">
        <f t="shared" si="30"/>
        <v>0</v>
      </c>
      <c r="G414" s="220" t="s">
        <v>529</v>
      </c>
      <c r="H414" s="219">
        <f>IF(Q$13&gt;1,"未定",SUM(F405:F416))</f>
        <v>0</v>
      </c>
      <c r="I414" s="210"/>
      <c r="J414" s="210"/>
      <c r="K414" s="210"/>
      <c r="L414" s="210"/>
      <c r="M414" s="209">
        <f t="shared" si="32"/>
        <v>0</v>
      </c>
      <c r="N414" s="189"/>
      <c r="O414" s="189"/>
      <c r="Y414" s="184"/>
      <c r="Z414" s="184"/>
      <c r="AA414" s="184"/>
      <c r="AB414" s="183"/>
    </row>
    <row r="415" spans="1:28" s="179" customFormat="1" ht="18" customHeight="1" x14ac:dyDescent="0.15">
      <c r="A415" s="218">
        <f t="shared" si="33"/>
        <v>0</v>
      </c>
      <c r="B415" s="217">
        <f t="shared" si="31"/>
        <v>0</v>
      </c>
      <c r="C415" s="216">
        <f>IF(($Q$9-SUM($C$9:C414))&gt;0,$AB$9,0)</f>
        <v>0</v>
      </c>
      <c r="D415" s="215">
        <f>IF(($Q$10-SUM($D$9:D414))&gt;0,$AB$10,0)</f>
        <v>0</v>
      </c>
      <c r="E415" s="214">
        <f>IF(Q$13&gt;1,"未定",ROUND(((Q$9-SUM(C$9:C414))*Q$14/100)/12,0))</f>
        <v>0</v>
      </c>
      <c r="F415" s="213">
        <f t="shared" si="30"/>
        <v>0</v>
      </c>
      <c r="G415" s="212" t="s">
        <v>528</v>
      </c>
      <c r="H415" s="211">
        <f>SUM(B405:B416)</f>
        <v>0</v>
      </c>
      <c r="I415" s="210"/>
      <c r="J415" s="210"/>
      <c r="K415" s="210"/>
      <c r="L415" s="210"/>
      <c r="M415" s="209">
        <f t="shared" si="32"/>
        <v>0</v>
      </c>
      <c r="N415" s="189"/>
      <c r="O415" s="189"/>
      <c r="Y415" s="184"/>
      <c r="Z415" s="184"/>
      <c r="AA415" s="184"/>
      <c r="AB415" s="183"/>
    </row>
    <row r="416" spans="1:28" s="179" customFormat="1" ht="18" customHeight="1" x14ac:dyDescent="0.15">
      <c r="A416" s="208">
        <f t="shared" si="33"/>
        <v>0</v>
      </c>
      <c r="B416" s="207">
        <f t="shared" si="31"/>
        <v>0</v>
      </c>
      <c r="C416" s="206">
        <f>IF(($Q$9-SUM($C$9:C415))&gt;0,$AB$9,0)</f>
        <v>0</v>
      </c>
      <c r="D416" s="205">
        <f>IF(($Q$10-SUM($D$9:D415))&gt;0,$AB$10,0)</f>
        <v>0</v>
      </c>
      <c r="E416" s="204">
        <f>IF(Q$13&gt;1,"未定",ROUND(((Q$9-SUM(C$9:C415))*Q$14/100)/12,0))</f>
        <v>0</v>
      </c>
      <c r="F416" s="203">
        <f t="shared" si="30"/>
        <v>0</v>
      </c>
      <c r="G416" s="202" t="s">
        <v>527</v>
      </c>
      <c r="H416" s="201">
        <f>IF(Q$13&gt;1,"未定",SUM(E405:E416))</f>
        <v>0</v>
      </c>
      <c r="I416" s="200"/>
      <c r="J416" s="200"/>
      <c r="K416" s="200"/>
      <c r="L416" s="200"/>
      <c r="M416" s="199">
        <f t="shared" si="32"/>
        <v>0</v>
      </c>
      <c r="N416" s="189"/>
      <c r="O416" s="189"/>
      <c r="Y416" s="184"/>
      <c r="Z416" s="184"/>
      <c r="AA416" s="184"/>
      <c r="AB416" s="183"/>
    </row>
    <row r="417" spans="1:28" s="179" customFormat="1" ht="18" customHeight="1" x14ac:dyDescent="0.15">
      <c r="A417" s="228">
        <f t="shared" si="33"/>
        <v>0</v>
      </c>
      <c r="B417" s="227">
        <f t="shared" si="31"/>
        <v>0</v>
      </c>
      <c r="C417" s="226">
        <f>IF(($Q$9-SUM($C$9:C416))&gt;0,$AB$9,0)</f>
        <v>0</v>
      </c>
      <c r="D417" s="225">
        <f>IF(($Q$10-SUM($D$9:D416))&gt;0,$AB$10,0)</f>
        <v>0</v>
      </c>
      <c r="E417" s="224">
        <f>IF(Q$13&gt;1,"未定",ROUND(((Q$9-SUM(C$9:C416))*Q$14/100)/12,0))</f>
        <v>0</v>
      </c>
      <c r="F417" s="223">
        <f t="shared" si="30"/>
        <v>0</v>
      </c>
      <c r="G417" s="1456" t="s">
        <v>534</v>
      </c>
      <c r="H417" s="1457"/>
      <c r="I417" s="222"/>
      <c r="J417" s="222"/>
      <c r="K417" s="222"/>
      <c r="L417" s="222"/>
      <c r="M417" s="221">
        <f t="shared" si="32"/>
        <v>0</v>
      </c>
      <c r="N417" s="189"/>
      <c r="O417" s="189"/>
      <c r="Y417" s="184"/>
      <c r="Z417" s="184"/>
      <c r="AA417" s="184"/>
      <c r="AB417" s="183"/>
    </row>
    <row r="418" spans="1:28" s="179" customFormat="1" ht="18" customHeight="1" x14ac:dyDescent="0.15">
      <c r="A418" s="218">
        <f t="shared" si="33"/>
        <v>0</v>
      </c>
      <c r="B418" s="217">
        <f t="shared" si="31"/>
        <v>0</v>
      </c>
      <c r="C418" s="216">
        <f>IF(($Q$9-SUM($C$9:C417))&gt;0,$AB$9,0)</f>
        <v>0</v>
      </c>
      <c r="D418" s="215">
        <f>IF(($Q$10-SUM($D$9:D417))&gt;0,$AB$10,0)</f>
        <v>0</v>
      </c>
      <c r="E418" s="214">
        <f>IF(Q$13&gt;1,"未定",ROUND(((Q$9-SUM(C$9:C417))*Q$14/100)/12,0))</f>
        <v>0</v>
      </c>
      <c r="F418" s="213">
        <f t="shared" si="30"/>
        <v>0</v>
      </c>
      <c r="G418" s="1458"/>
      <c r="H418" s="1459"/>
      <c r="I418" s="210"/>
      <c r="J418" s="210"/>
      <c r="K418" s="210"/>
      <c r="L418" s="210"/>
      <c r="M418" s="209">
        <f t="shared" si="32"/>
        <v>0</v>
      </c>
      <c r="N418" s="189"/>
      <c r="O418" s="189"/>
      <c r="Y418" s="184"/>
      <c r="Z418" s="184"/>
      <c r="AA418" s="184"/>
      <c r="AB418" s="183"/>
    </row>
    <row r="419" spans="1:28" s="179" customFormat="1" ht="18" customHeight="1" x14ac:dyDescent="0.15">
      <c r="A419" s="218">
        <f t="shared" si="33"/>
        <v>0</v>
      </c>
      <c r="B419" s="217">
        <f t="shared" si="31"/>
        <v>0</v>
      </c>
      <c r="C419" s="216">
        <f>IF(($Q$9-SUM($C$9:C418))&gt;0,$AB$9,0)</f>
        <v>0</v>
      </c>
      <c r="D419" s="215">
        <f>IF(($Q$10-SUM($D$9:D418))&gt;0,$AB$10,0)</f>
        <v>0</v>
      </c>
      <c r="E419" s="214">
        <f>IF(Q$13&gt;1,"未定",ROUND(((Q$9-SUM(C$9:C418))*Q$14/100)/12,0))</f>
        <v>0</v>
      </c>
      <c r="F419" s="213">
        <f t="shared" si="30"/>
        <v>0</v>
      </c>
      <c r="G419" s="1458"/>
      <c r="H419" s="1459"/>
      <c r="I419" s="210"/>
      <c r="J419" s="210"/>
      <c r="K419" s="210"/>
      <c r="L419" s="210"/>
      <c r="M419" s="209">
        <f t="shared" si="32"/>
        <v>0</v>
      </c>
      <c r="N419" s="189"/>
      <c r="O419" s="189"/>
      <c r="Y419" s="184"/>
      <c r="Z419" s="184"/>
      <c r="AA419" s="184"/>
      <c r="AB419" s="183"/>
    </row>
    <row r="420" spans="1:28" s="179" customFormat="1" ht="18" customHeight="1" x14ac:dyDescent="0.15">
      <c r="A420" s="218">
        <f t="shared" si="33"/>
        <v>0</v>
      </c>
      <c r="B420" s="217">
        <f t="shared" si="31"/>
        <v>0</v>
      </c>
      <c r="C420" s="216">
        <f>IF(($Q$9-SUM($C$9:C419))&gt;0,$AB$9,0)</f>
        <v>0</v>
      </c>
      <c r="D420" s="215">
        <f>IF(($Q$10-SUM($D$9:D419))&gt;0,$AB$10,0)</f>
        <v>0</v>
      </c>
      <c r="E420" s="214">
        <f>IF(Q$13&gt;1,"未定",ROUND(((Q$9-SUM(C$9:C419))*Q$14/100)/12,0))</f>
        <v>0</v>
      </c>
      <c r="F420" s="213">
        <f t="shared" si="30"/>
        <v>0</v>
      </c>
      <c r="G420" s="1458"/>
      <c r="H420" s="1459"/>
      <c r="I420" s="210"/>
      <c r="J420" s="210"/>
      <c r="K420" s="210"/>
      <c r="L420" s="210"/>
      <c r="M420" s="209">
        <f t="shared" si="32"/>
        <v>0</v>
      </c>
      <c r="N420" s="189"/>
      <c r="O420" s="189"/>
      <c r="Y420" s="184"/>
      <c r="Z420" s="184"/>
      <c r="AA420" s="184"/>
      <c r="AB420" s="183"/>
    </row>
    <row r="421" spans="1:28" s="179" customFormat="1" ht="18" customHeight="1" x14ac:dyDescent="0.15">
      <c r="A421" s="218">
        <f t="shared" si="33"/>
        <v>0</v>
      </c>
      <c r="B421" s="217">
        <f t="shared" si="31"/>
        <v>0</v>
      </c>
      <c r="C421" s="216">
        <f>IF(($Q$9-SUM($C$9:C420))&gt;0,$AB$9,0)</f>
        <v>0</v>
      </c>
      <c r="D421" s="215">
        <f>IF(($Q$10-SUM($D$9:D420))&gt;0,$AB$10,0)</f>
        <v>0</v>
      </c>
      <c r="E421" s="214">
        <f>IF(Q$13&gt;1,"未定",ROUND(((Q$9-SUM(C$9:C420))*Q$14/100)/12,0))</f>
        <v>0</v>
      </c>
      <c r="F421" s="213">
        <f t="shared" si="30"/>
        <v>0</v>
      </c>
      <c r="G421" s="1458"/>
      <c r="H421" s="1459"/>
      <c r="I421" s="210"/>
      <c r="J421" s="210"/>
      <c r="K421" s="210"/>
      <c r="L421" s="210"/>
      <c r="M421" s="209">
        <f t="shared" si="32"/>
        <v>0</v>
      </c>
      <c r="N421" s="189"/>
      <c r="O421" s="189"/>
      <c r="Y421" s="184"/>
      <c r="Z421" s="184"/>
      <c r="AA421" s="184"/>
      <c r="AB421" s="183"/>
    </row>
    <row r="422" spans="1:28" s="179" customFormat="1" ht="18" customHeight="1" x14ac:dyDescent="0.15">
      <c r="A422" s="218">
        <f t="shared" si="33"/>
        <v>0</v>
      </c>
      <c r="B422" s="217">
        <f t="shared" si="31"/>
        <v>0</v>
      </c>
      <c r="C422" s="216">
        <f>IF(($Q$9-SUM($C$9:C421))&gt;0,$AB$9,0)</f>
        <v>0</v>
      </c>
      <c r="D422" s="215">
        <f>IF(($Q$10-SUM($D$9:D421))&gt;0,$AB$10,0)</f>
        <v>0</v>
      </c>
      <c r="E422" s="214">
        <f>IF(Q$13&gt;1,"未定",ROUND(((Q$9-SUM(C$9:C421))*Q$14/100)/12,0))</f>
        <v>0</v>
      </c>
      <c r="F422" s="213">
        <f t="shared" si="30"/>
        <v>0</v>
      </c>
      <c r="G422" s="1458"/>
      <c r="H422" s="1459"/>
      <c r="I422" s="210"/>
      <c r="J422" s="210"/>
      <c r="K422" s="210"/>
      <c r="L422" s="210"/>
      <c r="M422" s="209">
        <f t="shared" si="32"/>
        <v>0</v>
      </c>
      <c r="N422" s="189"/>
      <c r="O422" s="189"/>
      <c r="Y422" s="184"/>
      <c r="Z422" s="184"/>
      <c r="AA422" s="184"/>
      <c r="AB422" s="183"/>
    </row>
    <row r="423" spans="1:28" s="179" customFormat="1" ht="18" customHeight="1" x14ac:dyDescent="0.15">
      <c r="A423" s="218">
        <f t="shared" si="33"/>
        <v>0</v>
      </c>
      <c r="B423" s="217">
        <f t="shared" si="31"/>
        <v>0</v>
      </c>
      <c r="C423" s="216">
        <f>IF(($Q$9-SUM($C$9:C422))&gt;0,$AB$9,0)</f>
        <v>0</v>
      </c>
      <c r="D423" s="215">
        <f>IF(($Q$10-SUM($D$9:D422))&gt;0,$AB$10,0)</f>
        <v>0</v>
      </c>
      <c r="E423" s="214">
        <f>IF(Q$13&gt;1,"未定",ROUND(((Q$9-SUM(C$9:C422))*Q$14/100)/12,0))</f>
        <v>0</v>
      </c>
      <c r="F423" s="213">
        <f t="shared" si="30"/>
        <v>0</v>
      </c>
      <c r="G423" s="1458"/>
      <c r="H423" s="1459"/>
      <c r="I423" s="210"/>
      <c r="J423" s="210"/>
      <c r="K423" s="210"/>
      <c r="L423" s="210"/>
      <c r="M423" s="209">
        <f t="shared" si="32"/>
        <v>0</v>
      </c>
      <c r="N423" s="189"/>
      <c r="O423" s="189"/>
      <c r="Y423" s="184"/>
      <c r="Z423" s="184"/>
      <c r="AA423" s="184"/>
      <c r="AB423" s="183"/>
    </row>
    <row r="424" spans="1:28" s="179" customFormat="1" ht="18" customHeight="1" x14ac:dyDescent="0.15">
      <c r="A424" s="218">
        <f t="shared" si="33"/>
        <v>0</v>
      </c>
      <c r="B424" s="217">
        <f t="shared" si="31"/>
        <v>0</v>
      </c>
      <c r="C424" s="216">
        <f>IF(($Q$9-SUM($C$9:C423))&gt;0,$AB$9,0)</f>
        <v>0</v>
      </c>
      <c r="D424" s="215">
        <f>IF(($Q$10-SUM($D$9:D423))&gt;0,$AB$10,0)</f>
        <v>0</v>
      </c>
      <c r="E424" s="214">
        <f>IF(Q$13&gt;1,"未定",ROUND(((Q$9-SUM(C$9:C423))*Q$14/100)/12,0))</f>
        <v>0</v>
      </c>
      <c r="F424" s="213">
        <f t="shared" si="30"/>
        <v>0</v>
      </c>
      <c r="G424" s="1458"/>
      <c r="H424" s="1459"/>
      <c r="I424" s="210"/>
      <c r="J424" s="210"/>
      <c r="K424" s="210"/>
      <c r="L424" s="210"/>
      <c r="M424" s="209">
        <f t="shared" si="32"/>
        <v>0</v>
      </c>
      <c r="N424" s="189"/>
      <c r="O424" s="189"/>
      <c r="Y424" s="184"/>
      <c r="Z424" s="184"/>
      <c r="AA424" s="184"/>
      <c r="AB424" s="183"/>
    </row>
    <row r="425" spans="1:28" s="179" customFormat="1" ht="18" customHeight="1" x14ac:dyDescent="0.15">
      <c r="A425" s="218">
        <f t="shared" si="33"/>
        <v>0</v>
      </c>
      <c r="B425" s="217">
        <f t="shared" si="31"/>
        <v>0</v>
      </c>
      <c r="C425" s="216">
        <f>IF(($Q$9-SUM($C$9:C424))&gt;0,$AB$9,0)</f>
        <v>0</v>
      </c>
      <c r="D425" s="215">
        <f>IF(($Q$10-SUM($D$9:D424))&gt;0,$AB$10,0)</f>
        <v>0</v>
      </c>
      <c r="E425" s="214">
        <f>IF(Q$13&gt;1,"未定",ROUND(((Q$9-SUM(C$9:C424))*Q$14/100)/12,0))</f>
        <v>0</v>
      </c>
      <c r="F425" s="213">
        <f t="shared" si="30"/>
        <v>0</v>
      </c>
      <c r="G425" s="1458"/>
      <c r="H425" s="1459"/>
      <c r="I425" s="210"/>
      <c r="J425" s="210"/>
      <c r="K425" s="210"/>
      <c r="L425" s="210"/>
      <c r="M425" s="209">
        <f t="shared" si="32"/>
        <v>0</v>
      </c>
      <c r="N425" s="189"/>
      <c r="O425" s="189"/>
      <c r="Y425" s="184"/>
      <c r="Z425" s="184"/>
      <c r="AA425" s="184"/>
      <c r="AB425" s="183"/>
    </row>
    <row r="426" spans="1:28" s="179" customFormat="1" ht="18" customHeight="1" x14ac:dyDescent="0.15">
      <c r="A426" s="218">
        <f t="shared" si="33"/>
        <v>0</v>
      </c>
      <c r="B426" s="217">
        <f t="shared" si="31"/>
        <v>0</v>
      </c>
      <c r="C426" s="216">
        <f>IF(($Q$9-SUM($C$9:C425))&gt;0,$AB$9,0)</f>
        <v>0</v>
      </c>
      <c r="D426" s="215">
        <f>IF(($Q$10-SUM($D$9:D425))&gt;0,$AB$10,0)</f>
        <v>0</v>
      </c>
      <c r="E426" s="214">
        <f>IF(Q$13&gt;1,"未定",ROUND(((Q$9-SUM(C$9:C425))*Q$14/100)/12,0))</f>
        <v>0</v>
      </c>
      <c r="F426" s="213">
        <f t="shared" si="30"/>
        <v>0</v>
      </c>
      <c r="G426" s="220" t="s">
        <v>529</v>
      </c>
      <c r="H426" s="219">
        <f>IF(Q$13&gt;1,"未定",SUM(F417:F428))</f>
        <v>0</v>
      </c>
      <c r="I426" s="210"/>
      <c r="J426" s="210"/>
      <c r="K426" s="210"/>
      <c r="L426" s="210"/>
      <c r="M426" s="209">
        <f t="shared" si="32"/>
        <v>0</v>
      </c>
      <c r="N426" s="189"/>
      <c r="O426" s="189"/>
      <c r="Y426" s="184"/>
      <c r="Z426" s="184"/>
      <c r="AA426" s="184"/>
      <c r="AB426" s="183"/>
    </row>
    <row r="427" spans="1:28" s="179" customFormat="1" ht="18" customHeight="1" x14ac:dyDescent="0.15">
      <c r="A427" s="218">
        <f t="shared" si="33"/>
        <v>0</v>
      </c>
      <c r="B427" s="217">
        <f t="shared" si="31"/>
        <v>0</v>
      </c>
      <c r="C427" s="216">
        <f>IF(($Q$9-SUM($C$9:C426))&gt;0,$AB$9,0)</f>
        <v>0</v>
      </c>
      <c r="D427" s="215">
        <f>IF(($Q$10-SUM($D$9:D426))&gt;0,$AB$10,0)</f>
        <v>0</v>
      </c>
      <c r="E427" s="214">
        <f>IF(Q$13&gt;1,"未定",ROUND(((Q$9-SUM(C$9:C426))*Q$14/100)/12,0))</f>
        <v>0</v>
      </c>
      <c r="F427" s="213">
        <f t="shared" si="30"/>
        <v>0</v>
      </c>
      <c r="G427" s="212" t="s">
        <v>528</v>
      </c>
      <c r="H427" s="211">
        <f>SUM(B417:B428)</f>
        <v>0</v>
      </c>
      <c r="I427" s="210"/>
      <c r="J427" s="210"/>
      <c r="K427" s="210"/>
      <c r="L427" s="210"/>
      <c r="M427" s="209">
        <f t="shared" si="32"/>
        <v>0</v>
      </c>
      <c r="N427" s="189"/>
      <c r="O427" s="189"/>
      <c r="Y427" s="184"/>
      <c r="Z427" s="184"/>
      <c r="AA427" s="184"/>
      <c r="AB427" s="183"/>
    </row>
    <row r="428" spans="1:28" s="179" customFormat="1" ht="18" customHeight="1" x14ac:dyDescent="0.15">
      <c r="A428" s="208">
        <f t="shared" si="33"/>
        <v>0</v>
      </c>
      <c r="B428" s="207">
        <f t="shared" si="31"/>
        <v>0</v>
      </c>
      <c r="C428" s="206">
        <f>IF(($Q$9-SUM($C$9:C427))&gt;0,$AB$9,0)</f>
        <v>0</v>
      </c>
      <c r="D428" s="205">
        <f>IF(($Q$10-SUM($D$9:D427))&gt;0,$AB$10,0)</f>
        <v>0</v>
      </c>
      <c r="E428" s="204">
        <f>IF(Q$13&gt;1,"未定",ROUND(((Q$9-SUM(C$9:C427))*Q$14/100)/12,0))</f>
        <v>0</v>
      </c>
      <c r="F428" s="203">
        <f t="shared" si="30"/>
        <v>0</v>
      </c>
      <c r="G428" s="202" t="s">
        <v>527</v>
      </c>
      <c r="H428" s="201">
        <f>IF(Q$13&gt;1,"未定",SUM(E417:E428))</f>
        <v>0</v>
      </c>
      <c r="I428" s="200"/>
      <c r="J428" s="200"/>
      <c r="K428" s="200"/>
      <c r="L428" s="200"/>
      <c r="M428" s="199">
        <f t="shared" si="32"/>
        <v>0</v>
      </c>
      <c r="N428" s="189"/>
      <c r="O428" s="189"/>
      <c r="Y428" s="184"/>
      <c r="Z428" s="184"/>
      <c r="AA428" s="184"/>
      <c r="AB428" s="183"/>
    </row>
    <row r="429" spans="1:28" s="179" customFormat="1" ht="18" customHeight="1" x14ac:dyDescent="0.15">
      <c r="A429" s="228">
        <f t="shared" si="33"/>
        <v>0</v>
      </c>
      <c r="B429" s="227">
        <f t="shared" si="31"/>
        <v>0</v>
      </c>
      <c r="C429" s="226">
        <f>IF(($Q$9-SUM($C$9:C428))&gt;0,$AB$9,0)</f>
        <v>0</v>
      </c>
      <c r="D429" s="225">
        <f>IF(($Q$10-SUM($D$9:D428))&gt;0,$AB$10,0)</f>
        <v>0</v>
      </c>
      <c r="E429" s="224">
        <f>IF(Q$13&gt;1,"未定",ROUND(((Q$9-SUM(C$9:C428))*Q$14/100)/12,0))</f>
        <v>0</v>
      </c>
      <c r="F429" s="223">
        <f t="shared" si="30"/>
        <v>0</v>
      </c>
      <c r="G429" s="1456" t="s">
        <v>533</v>
      </c>
      <c r="H429" s="1457"/>
      <c r="I429" s="222"/>
      <c r="J429" s="222"/>
      <c r="K429" s="222"/>
      <c r="L429" s="222"/>
      <c r="M429" s="221">
        <f t="shared" si="32"/>
        <v>0</v>
      </c>
      <c r="N429" s="189"/>
      <c r="O429" s="189"/>
      <c r="Y429" s="184"/>
      <c r="Z429" s="184"/>
      <c r="AA429" s="184"/>
      <c r="AB429" s="183"/>
    </row>
    <row r="430" spans="1:28" s="179" customFormat="1" ht="18" customHeight="1" x14ac:dyDescent="0.15">
      <c r="A430" s="218">
        <f t="shared" si="33"/>
        <v>0</v>
      </c>
      <c r="B430" s="217">
        <f t="shared" si="31"/>
        <v>0</v>
      </c>
      <c r="C430" s="216">
        <f>IF(($Q$9-SUM($C$9:C429))&gt;0,$AB$9,0)</f>
        <v>0</v>
      </c>
      <c r="D430" s="215">
        <f>IF(($Q$10-SUM($D$9:D429))&gt;0,$AB$10,0)</f>
        <v>0</v>
      </c>
      <c r="E430" s="214">
        <f>IF(Q$13&gt;1,"未定",ROUND(((Q$9-SUM(C$9:C429))*Q$14/100)/12,0))</f>
        <v>0</v>
      </c>
      <c r="F430" s="213">
        <f t="shared" si="30"/>
        <v>0</v>
      </c>
      <c r="G430" s="1458"/>
      <c r="H430" s="1459"/>
      <c r="I430" s="210"/>
      <c r="J430" s="210"/>
      <c r="K430" s="210"/>
      <c r="L430" s="210"/>
      <c r="M430" s="209">
        <f t="shared" si="32"/>
        <v>0</v>
      </c>
      <c r="N430" s="189"/>
      <c r="O430" s="189"/>
      <c r="Y430" s="184"/>
      <c r="Z430" s="184"/>
      <c r="AA430" s="184"/>
      <c r="AB430" s="183"/>
    </row>
    <row r="431" spans="1:28" s="179" customFormat="1" ht="18" customHeight="1" x14ac:dyDescent="0.15">
      <c r="A431" s="218">
        <f t="shared" si="33"/>
        <v>0</v>
      </c>
      <c r="B431" s="217">
        <f t="shared" si="31"/>
        <v>0</v>
      </c>
      <c r="C431" s="216">
        <f>IF(($Q$9-SUM($C$9:C430))&gt;0,$AB$9,0)</f>
        <v>0</v>
      </c>
      <c r="D431" s="215">
        <f>IF(($Q$10-SUM($D$9:D430))&gt;0,$AB$10,0)</f>
        <v>0</v>
      </c>
      <c r="E431" s="214">
        <f>IF(Q$13&gt;1,"未定",ROUND(((Q$9-SUM(C$9:C430))*Q$14/100)/12,0))</f>
        <v>0</v>
      </c>
      <c r="F431" s="213">
        <f t="shared" si="30"/>
        <v>0</v>
      </c>
      <c r="G431" s="1458"/>
      <c r="H431" s="1459"/>
      <c r="I431" s="210"/>
      <c r="J431" s="210"/>
      <c r="K431" s="210"/>
      <c r="L431" s="210"/>
      <c r="M431" s="209">
        <f t="shared" si="32"/>
        <v>0</v>
      </c>
      <c r="N431" s="189"/>
      <c r="O431" s="189"/>
      <c r="Y431" s="184"/>
      <c r="Z431" s="184"/>
      <c r="AA431" s="184"/>
      <c r="AB431" s="183"/>
    </row>
    <row r="432" spans="1:28" s="179" customFormat="1" ht="18" customHeight="1" x14ac:dyDescent="0.15">
      <c r="A432" s="218">
        <f t="shared" si="33"/>
        <v>0</v>
      </c>
      <c r="B432" s="217">
        <f t="shared" si="31"/>
        <v>0</v>
      </c>
      <c r="C432" s="216">
        <f>IF(($Q$9-SUM($C$9:C431))&gt;0,$AB$9,0)</f>
        <v>0</v>
      </c>
      <c r="D432" s="215">
        <f>IF(($Q$10-SUM($D$9:D431))&gt;0,$AB$10,0)</f>
        <v>0</v>
      </c>
      <c r="E432" s="214">
        <f>IF(Q$13&gt;1,"未定",ROUND(((Q$9-SUM(C$9:C431))*Q$14/100)/12,0))</f>
        <v>0</v>
      </c>
      <c r="F432" s="213">
        <f t="shared" si="30"/>
        <v>0</v>
      </c>
      <c r="G432" s="1458"/>
      <c r="H432" s="1459"/>
      <c r="I432" s="210"/>
      <c r="J432" s="210"/>
      <c r="K432" s="210"/>
      <c r="L432" s="210"/>
      <c r="M432" s="209">
        <f t="shared" si="32"/>
        <v>0</v>
      </c>
      <c r="N432" s="189"/>
      <c r="O432" s="189"/>
      <c r="Y432" s="184"/>
      <c r="Z432" s="184"/>
      <c r="AA432" s="184"/>
      <c r="AB432" s="183"/>
    </row>
    <row r="433" spans="1:28" s="179" customFormat="1" ht="18" customHeight="1" x14ac:dyDescent="0.15">
      <c r="A433" s="218">
        <f t="shared" si="33"/>
        <v>0</v>
      </c>
      <c r="B433" s="217">
        <f t="shared" si="31"/>
        <v>0</v>
      </c>
      <c r="C433" s="216">
        <f>IF(($Q$9-SUM($C$9:C432))&gt;0,$AB$9,0)</f>
        <v>0</v>
      </c>
      <c r="D433" s="215">
        <f>IF(($Q$10-SUM($D$9:D432))&gt;0,$AB$10,0)</f>
        <v>0</v>
      </c>
      <c r="E433" s="214">
        <f>IF(Q$13&gt;1,"未定",ROUND(((Q$9-SUM(C$9:C432))*Q$14/100)/12,0))</f>
        <v>0</v>
      </c>
      <c r="F433" s="213">
        <f t="shared" si="30"/>
        <v>0</v>
      </c>
      <c r="G433" s="1458"/>
      <c r="H433" s="1459"/>
      <c r="I433" s="210"/>
      <c r="J433" s="210"/>
      <c r="K433" s="210"/>
      <c r="L433" s="210"/>
      <c r="M433" s="209">
        <f t="shared" si="32"/>
        <v>0</v>
      </c>
      <c r="N433" s="189"/>
      <c r="O433" s="189"/>
      <c r="Y433" s="184"/>
      <c r="Z433" s="184"/>
      <c r="AA433" s="184"/>
      <c r="AB433" s="183"/>
    </row>
    <row r="434" spans="1:28" s="179" customFormat="1" ht="18" customHeight="1" x14ac:dyDescent="0.15">
      <c r="A434" s="218">
        <f t="shared" si="33"/>
        <v>0</v>
      </c>
      <c r="B434" s="217">
        <f t="shared" si="31"/>
        <v>0</v>
      </c>
      <c r="C434" s="216">
        <f>IF(($Q$9-SUM($C$9:C433))&gt;0,$AB$9,0)</f>
        <v>0</v>
      </c>
      <c r="D434" s="215">
        <f>IF(($Q$10-SUM($D$9:D433))&gt;0,$AB$10,0)</f>
        <v>0</v>
      </c>
      <c r="E434" s="214">
        <f>IF(Q$13&gt;1,"未定",ROUND(((Q$9-SUM(C$9:C433))*Q$14/100)/12,0))</f>
        <v>0</v>
      </c>
      <c r="F434" s="213">
        <f t="shared" si="30"/>
        <v>0</v>
      </c>
      <c r="G434" s="1458"/>
      <c r="H434" s="1459"/>
      <c r="I434" s="210"/>
      <c r="J434" s="210"/>
      <c r="K434" s="210"/>
      <c r="L434" s="210"/>
      <c r="M434" s="209">
        <f t="shared" si="32"/>
        <v>0</v>
      </c>
      <c r="N434" s="189"/>
      <c r="O434" s="189"/>
      <c r="Y434" s="184"/>
      <c r="Z434" s="184"/>
      <c r="AA434" s="184"/>
      <c r="AB434" s="183"/>
    </row>
    <row r="435" spans="1:28" s="179" customFormat="1" ht="18" customHeight="1" x14ac:dyDescent="0.15">
      <c r="A435" s="218">
        <f t="shared" si="33"/>
        <v>0</v>
      </c>
      <c r="B435" s="217">
        <f t="shared" si="31"/>
        <v>0</v>
      </c>
      <c r="C435" s="216">
        <f>IF(($Q$9-SUM($C$9:C434))&gt;0,$AB$9,0)</f>
        <v>0</v>
      </c>
      <c r="D435" s="215">
        <f>IF(($Q$10-SUM($D$9:D434))&gt;0,$AB$10,0)</f>
        <v>0</v>
      </c>
      <c r="E435" s="214">
        <f>IF(Q$13&gt;1,"未定",ROUND(((Q$9-SUM(C$9:C434))*Q$14/100)/12,0))</f>
        <v>0</v>
      </c>
      <c r="F435" s="213">
        <f t="shared" si="30"/>
        <v>0</v>
      </c>
      <c r="G435" s="1458"/>
      <c r="H435" s="1459"/>
      <c r="I435" s="210"/>
      <c r="J435" s="210"/>
      <c r="K435" s="210"/>
      <c r="L435" s="210"/>
      <c r="M435" s="209">
        <f t="shared" si="32"/>
        <v>0</v>
      </c>
      <c r="N435" s="189"/>
      <c r="O435" s="189"/>
      <c r="Y435" s="184"/>
      <c r="Z435" s="184"/>
      <c r="AA435" s="184"/>
      <c r="AB435" s="183"/>
    </row>
    <row r="436" spans="1:28" s="179" customFormat="1" ht="18" customHeight="1" x14ac:dyDescent="0.15">
      <c r="A436" s="218">
        <f t="shared" si="33"/>
        <v>0</v>
      </c>
      <c r="B436" s="217">
        <f t="shared" si="31"/>
        <v>0</v>
      </c>
      <c r="C436" s="216">
        <f>IF(($Q$9-SUM($C$9:C435))&gt;0,$AB$9,0)</f>
        <v>0</v>
      </c>
      <c r="D436" s="215">
        <f>IF(($Q$10-SUM($D$9:D435))&gt;0,$AB$10,0)</f>
        <v>0</v>
      </c>
      <c r="E436" s="214">
        <f>IF(Q$13&gt;1,"未定",ROUND(((Q$9-SUM(C$9:C435))*Q$14/100)/12,0))</f>
        <v>0</v>
      </c>
      <c r="F436" s="213">
        <f t="shared" si="30"/>
        <v>0</v>
      </c>
      <c r="G436" s="1458"/>
      <c r="H436" s="1459"/>
      <c r="I436" s="210"/>
      <c r="J436" s="210"/>
      <c r="K436" s="210"/>
      <c r="L436" s="210"/>
      <c r="M436" s="209">
        <f t="shared" si="32"/>
        <v>0</v>
      </c>
      <c r="N436" s="189"/>
      <c r="O436" s="189"/>
      <c r="Y436" s="184"/>
      <c r="Z436" s="184"/>
      <c r="AA436" s="184"/>
      <c r="AB436" s="183"/>
    </row>
    <row r="437" spans="1:28" s="179" customFormat="1" ht="18" customHeight="1" x14ac:dyDescent="0.15">
      <c r="A437" s="218">
        <f t="shared" si="33"/>
        <v>0</v>
      </c>
      <c r="B437" s="217">
        <f t="shared" si="31"/>
        <v>0</v>
      </c>
      <c r="C437" s="216">
        <f>IF(($Q$9-SUM($C$9:C436))&gt;0,$AB$9,0)</f>
        <v>0</v>
      </c>
      <c r="D437" s="215">
        <f>IF(($Q$10-SUM($D$9:D436))&gt;0,$AB$10,0)</f>
        <v>0</v>
      </c>
      <c r="E437" s="214">
        <f>IF(Q$13&gt;1,"未定",ROUND(((Q$9-SUM(C$9:C436))*Q$14/100)/12,0))</f>
        <v>0</v>
      </c>
      <c r="F437" s="213">
        <f t="shared" si="30"/>
        <v>0</v>
      </c>
      <c r="G437" s="1458"/>
      <c r="H437" s="1459"/>
      <c r="I437" s="210"/>
      <c r="J437" s="210"/>
      <c r="K437" s="210"/>
      <c r="L437" s="210"/>
      <c r="M437" s="209">
        <f t="shared" si="32"/>
        <v>0</v>
      </c>
      <c r="N437" s="189"/>
      <c r="O437" s="189"/>
      <c r="Y437" s="184"/>
      <c r="Z437" s="184"/>
      <c r="AA437" s="184"/>
      <c r="AB437" s="183"/>
    </row>
    <row r="438" spans="1:28" s="179" customFormat="1" ht="18" customHeight="1" x14ac:dyDescent="0.15">
      <c r="A438" s="218">
        <f t="shared" si="33"/>
        <v>0</v>
      </c>
      <c r="B438" s="217">
        <f t="shared" si="31"/>
        <v>0</v>
      </c>
      <c r="C438" s="216">
        <f>IF(($Q$9-SUM($C$9:C437))&gt;0,$AB$9,0)</f>
        <v>0</v>
      </c>
      <c r="D438" s="215">
        <f>IF(($Q$10-SUM($D$9:D437))&gt;0,$AB$10,0)</f>
        <v>0</v>
      </c>
      <c r="E438" s="214">
        <f>IF(Q$13&gt;1,"未定",ROUND(((Q$9-SUM(C$9:C437))*Q$14/100)/12,0))</f>
        <v>0</v>
      </c>
      <c r="F438" s="213">
        <f t="shared" si="30"/>
        <v>0</v>
      </c>
      <c r="G438" s="220" t="s">
        <v>529</v>
      </c>
      <c r="H438" s="219">
        <f>IF(Q$13&gt;1,"未定",SUM(F429:F440))</f>
        <v>0</v>
      </c>
      <c r="I438" s="210"/>
      <c r="J438" s="210"/>
      <c r="K438" s="210"/>
      <c r="L438" s="210"/>
      <c r="M438" s="209">
        <f t="shared" si="32"/>
        <v>0</v>
      </c>
      <c r="N438" s="189"/>
      <c r="O438" s="189"/>
      <c r="Y438" s="184"/>
      <c r="Z438" s="184"/>
      <c r="AA438" s="184"/>
      <c r="AB438" s="183"/>
    </row>
    <row r="439" spans="1:28" s="179" customFormat="1" ht="18" customHeight="1" x14ac:dyDescent="0.15">
      <c r="A439" s="218">
        <f t="shared" si="33"/>
        <v>0</v>
      </c>
      <c r="B439" s="217">
        <f t="shared" si="31"/>
        <v>0</v>
      </c>
      <c r="C439" s="216">
        <f>IF(($Q$9-SUM($C$9:C438))&gt;0,$AB$9,0)</f>
        <v>0</v>
      </c>
      <c r="D439" s="215">
        <f>IF(($Q$10-SUM($D$9:D438))&gt;0,$AB$10,0)</f>
        <v>0</v>
      </c>
      <c r="E439" s="214">
        <f>IF(Q$13&gt;1,"未定",ROUND(((Q$9-SUM(C$9:C438))*Q$14/100)/12,0))</f>
        <v>0</v>
      </c>
      <c r="F439" s="213">
        <f t="shared" si="30"/>
        <v>0</v>
      </c>
      <c r="G439" s="212" t="s">
        <v>528</v>
      </c>
      <c r="H439" s="211">
        <f>SUM(B429:B440)</f>
        <v>0</v>
      </c>
      <c r="I439" s="210"/>
      <c r="J439" s="210"/>
      <c r="K439" s="210"/>
      <c r="L439" s="210"/>
      <c r="M439" s="209">
        <f t="shared" si="32"/>
        <v>0</v>
      </c>
      <c r="N439" s="189"/>
      <c r="O439" s="189"/>
      <c r="Y439" s="184"/>
      <c r="Z439" s="184"/>
      <c r="AA439" s="184"/>
      <c r="AB439" s="183"/>
    </row>
    <row r="440" spans="1:28" s="179" customFormat="1" ht="18" customHeight="1" x14ac:dyDescent="0.15">
      <c r="A440" s="208">
        <f t="shared" si="33"/>
        <v>0</v>
      </c>
      <c r="B440" s="207">
        <f t="shared" si="31"/>
        <v>0</v>
      </c>
      <c r="C440" s="206">
        <f>IF(($Q$9-SUM($C$9:C439))&gt;0,$AB$9,0)</f>
        <v>0</v>
      </c>
      <c r="D440" s="205">
        <f>IF(($Q$10-SUM($D$9:D439))&gt;0,$AB$10,0)</f>
        <v>0</v>
      </c>
      <c r="E440" s="204">
        <f>IF(Q$13&gt;1,"未定",ROUND(((Q$9-SUM(C$9:C439))*Q$14/100)/12,0))</f>
        <v>0</v>
      </c>
      <c r="F440" s="203">
        <f t="shared" si="30"/>
        <v>0</v>
      </c>
      <c r="G440" s="202" t="s">
        <v>527</v>
      </c>
      <c r="H440" s="201">
        <f>IF(Q$13&gt;1,"未定",SUM(E429:E440))</f>
        <v>0</v>
      </c>
      <c r="I440" s="200"/>
      <c r="J440" s="200"/>
      <c r="K440" s="200"/>
      <c r="L440" s="200"/>
      <c r="M440" s="199">
        <f t="shared" si="32"/>
        <v>0</v>
      </c>
      <c r="N440" s="189"/>
      <c r="O440" s="189"/>
      <c r="Y440" s="184"/>
      <c r="Z440" s="184"/>
      <c r="AA440" s="184"/>
      <c r="AB440" s="183"/>
    </row>
    <row r="441" spans="1:28" s="179" customFormat="1" ht="18" customHeight="1" x14ac:dyDescent="0.15">
      <c r="A441" s="228">
        <f t="shared" si="33"/>
        <v>0</v>
      </c>
      <c r="B441" s="227">
        <f t="shared" si="31"/>
        <v>0</v>
      </c>
      <c r="C441" s="226">
        <f>IF(($Q$9-SUM($C$9:C440))&gt;0,$AB$9,0)</f>
        <v>0</v>
      </c>
      <c r="D441" s="225">
        <f>IF(($Q$10-SUM($D$9:D440))&gt;0,$AB$10,0)</f>
        <v>0</v>
      </c>
      <c r="E441" s="224">
        <f>IF(Q$13&gt;1,"未定",ROUND(((Q$9-SUM(C$9:C440))*Q$14/100)/12,0))</f>
        <v>0</v>
      </c>
      <c r="F441" s="223">
        <f t="shared" si="30"/>
        <v>0</v>
      </c>
      <c r="G441" s="1456" t="s">
        <v>532</v>
      </c>
      <c r="H441" s="1457"/>
      <c r="I441" s="222"/>
      <c r="J441" s="222"/>
      <c r="K441" s="222"/>
      <c r="L441" s="222"/>
      <c r="M441" s="221">
        <f t="shared" si="32"/>
        <v>0</v>
      </c>
      <c r="N441" s="189"/>
      <c r="O441" s="189"/>
      <c r="Y441" s="184"/>
      <c r="Z441" s="184"/>
      <c r="AA441" s="184"/>
      <c r="AB441" s="183"/>
    </row>
    <row r="442" spans="1:28" s="179" customFormat="1" ht="18" customHeight="1" x14ac:dyDescent="0.15">
      <c r="A442" s="218">
        <f t="shared" si="33"/>
        <v>0</v>
      </c>
      <c r="B442" s="217">
        <f t="shared" si="31"/>
        <v>0</v>
      </c>
      <c r="C442" s="216">
        <f>IF(($Q$9-SUM($C$9:C441))&gt;0,$AB$9,0)</f>
        <v>0</v>
      </c>
      <c r="D442" s="215">
        <f>IF(($Q$10-SUM($D$9:D441))&gt;0,$AB$10,0)</f>
        <v>0</v>
      </c>
      <c r="E442" s="214">
        <f>IF(Q$13&gt;1,"未定",ROUND(((Q$9-SUM(C$9:C441))*Q$14/100)/12,0))</f>
        <v>0</v>
      </c>
      <c r="F442" s="213">
        <f t="shared" si="30"/>
        <v>0</v>
      </c>
      <c r="G442" s="1458"/>
      <c r="H442" s="1459"/>
      <c r="I442" s="210"/>
      <c r="J442" s="210"/>
      <c r="K442" s="210"/>
      <c r="L442" s="210"/>
      <c r="M442" s="209">
        <f t="shared" si="32"/>
        <v>0</v>
      </c>
      <c r="N442" s="189"/>
      <c r="O442" s="189"/>
      <c r="Y442" s="184"/>
      <c r="Z442" s="184"/>
      <c r="AA442" s="184"/>
      <c r="AB442" s="183"/>
    </row>
    <row r="443" spans="1:28" s="179" customFormat="1" ht="18" customHeight="1" x14ac:dyDescent="0.15">
      <c r="A443" s="218">
        <f t="shared" si="33"/>
        <v>0</v>
      </c>
      <c r="B443" s="217">
        <f t="shared" si="31"/>
        <v>0</v>
      </c>
      <c r="C443" s="216">
        <f>IF(($Q$9-SUM($C$9:C442))&gt;0,$AB$9,0)</f>
        <v>0</v>
      </c>
      <c r="D443" s="215">
        <f>IF(($Q$10-SUM($D$9:D442))&gt;0,$AB$10,0)</f>
        <v>0</v>
      </c>
      <c r="E443" s="214">
        <f>IF(Q$13&gt;1,"未定",ROUND(((Q$9-SUM(C$9:C442))*Q$14/100)/12,0))</f>
        <v>0</v>
      </c>
      <c r="F443" s="213">
        <f t="shared" si="30"/>
        <v>0</v>
      </c>
      <c r="G443" s="1458"/>
      <c r="H443" s="1459"/>
      <c r="I443" s="210"/>
      <c r="J443" s="210"/>
      <c r="K443" s="210"/>
      <c r="L443" s="210"/>
      <c r="M443" s="209">
        <f t="shared" si="32"/>
        <v>0</v>
      </c>
      <c r="N443" s="189"/>
      <c r="O443" s="189"/>
      <c r="Y443" s="184"/>
      <c r="Z443" s="184"/>
      <c r="AA443" s="184"/>
      <c r="AB443" s="183"/>
    </row>
    <row r="444" spans="1:28" s="179" customFormat="1" ht="18" customHeight="1" x14ac:dyDescent="0.15">
      <c r="A444" s="218">
        <f t="shared" si="33"/>
        <v>0</v>
      </c>
      <c r="B444" s="217">
        <f t="shared" si="31"/>
        <v>0</v>
      </c>
      <c r="C444" s="216">
        <f>IF(($Q$9-SUM($C$9:C443))&gt;0,$AB$9,0)</f>
        <v>0</v>
      </c>
      <c r="D444" s="215">
        <f>IF(($Q$10-SUM($D$9:D443))&gt;0,$AB$10,0)</f>
        <v>0</v>
      </c>
      <c r="E444" s="214">
        <f>IF(Q$13&gt;1,"未定",ROUND(((Q$9-SUM(C$9:C443))*Q$14/100)/12,0))</f>
        <v>0</v>
      </c>
      <c r="F444" s="213">
        <f t="shared" si="30"/>
        <v>0</v>
      </c>
      <c r="G444" s="1458"/>
      <c r="H444" s="1459"/>
      <c r="I444" s="210"/>
      <c r="J444" s="210"/>
      <c r="K444" s="210"/>
      <c r="L444" s="210"/>
      <c r="M444" s="209">
        <f t="shared" si="32"/>
        <v>0</v>
      </c>
      <c r="N444" s="189"/>
      <c r="O444" s="189"/>
      <c r="Y444" s="184"/>
      <c r="Z444" s="184"/>
      <c r="AA444" s="184"/>
      <c r="AB444" s="183"/>
    </row>
    <row r="445" spans="1:28" s="179" customFormat="1" ht="18" customHeight="1" x14ac:dyDescent="0.15">
      <c r="A445" s="218">
        <f t="shared" si="33"/>
        <v>0</v>
      </c>
      <c r="B445" s="217">
        <f t="shared" si="31"/>
        <v>0</v>
      </c>
      <c r="C445" s="216">
        <f>IF(($Q$9-SUM($C$9:C444))&gt;0,$AB$9,0)</f>
        <v>0</v>
      </c>
      <c r="D445" s="215">
        <f>IF(($Q$10-SUM($D$9:D444))&gt;0,$AB$10,0)</f>
        <v>0</v>
      </c>
      <c r="E445" s="214">
        <f>IF(Q$13&gt;1,"未定",ROUND(((Q$9-SUM(C$9:C444))*Q$14/100)/12,0))</f>
        <v>0</v>
      </c>
      <c r="F445" s="213">
        <f t="shared" si="30"/>
        <v>0</v>
      </c>
      <c r="G445" s="1458"/>
      <c r="H445" s="1459"/>
      <c r="I445" s="210"/>
      <c r="J445" s="210"/>
      <c r="K445" s="210"/>
      <c r="L445" s="210"/>
      <c r="M445" s="209">
        <f t="shared" si="32"/>
        <v>0</v>
      </c>
      <c r="N445" s="189"/>
      <c r="O445" s="189"/>
      <c r="Y445" s="184"/>
      <c r="Z445" s="184"/>
      <c r="AA445" s="184"/>
      <c r="AB445" s="183"/>
    </row>
    <row r="446" spans="1:28" s="179" customFormat="1" ht="18" customHeight="1" x14ac:dyDescent="0.15">
      <c r="A446" s="218">
        <f t="shared" si="33"/>
        <v>0</v>
      </c>
      <c r="B446" s="217">
        <f t="shared" si="31"/>
        <v>0</v>
      </c>
      <c r="C446" s="216">
        <f>IF(($Q$9-SUM($C$9:C445))&gt;0,$AB$9,0)</f>
        <v>0</v>
      </c>
      <c r="D446" s="215">
        <f>IF(($Q$10-SUM($D$9:D445))&gt;0,$AB$10,0)</f>
        <v>0</v>
      </c>
      <c r="E446" s="214">
        <f>IF(Q$13&gt;1,"未定",ROUND(((Q$9-SUM(C$9:C445))*Q$14/100)/12,0))</f>
        <v>0</v>
      </c>
      <c r="F446" s="213">
        <f t="shared" si="30"/>
        <v>0</v>
      </c>
      <c r="G446" s="1458"/>
      <c r="H446" s="1459"/>
      <c r="I446" s="210"/>
      <c r="J446" s="210"/>
      <c r="K446" s="210"/>
      <c r="L446" s="210"/>
      <c r="M446" s="209">
        <f t="shared" si="32"/>
        <v>0</v>
      </c>
      <c r="N446" s="189"/>
      <c r="O446" s="189"/>
      <c r="Y446" s="184"/>
      <c r="Z446" s="184"/>
      <c r="AA446" s="184"/>
      <c r="AB446" s="183"/>
    </row>
    <row r="447" spans="1:28" s="179" customFormat="1" ht="18" customHeight="1" x14ac:dyDescent="0.15">
      <c r="A447" s="218">
        <f t="shared" si="33"/>
        <v>0</v>
      </c>
      <c r="B447" s="217">
        <f t="shared" si="31"/>
        <v>0</v>
      </c>
      <c r="C447" s="216">
        <f>IF(($Q$9-SUM($C$9:C446))&gt;0,$AB$9,0)</f>
        <v>0</v>
      </c>
      <c r="D447" s="215">
        <f>IF(($Q$10-SUM($D$9:D446))&gt;0,$AB$10,0)</f>
        <v>0</v>
      </c>
      <c r="E447" s="214">
        <f>IF(Q$13&gt;1,"未定",ROUND(((Q$9-SUM(C$9:C446))*Q$14/100)/12,0))</f>
        <v>0</v>
      </c>
      <c r="F447" s="213">
        <f t="shared" si="30"/>
        <v>0</v>
      </c>
      <c r="G447" s="1458"/>
      <c r="H447" s="1459"/>
      <c r="I447" s="210"/>
      <c r="J447" s="210"/>
      <c r="K447" s="210"/>
      <c r="L447" s="210"/>
      <c r="M447" s="209">
        <f t="shared" si="32"/>
        <v>0</v>
      </c>
      <c r="N447" s="189"/>
      <c r="O447" s="189"/>
      <c r="Y447" s="184"/>
      <c r="Z447" s="184"/>
      <c r="AA447" s="184"/>
      <c r="AB447" s="183"/>
    </row>
    <row r="448" spans="1:28" s="179" customFormat="1" ht="18" customHeight="1" x14ac:dyDescent="0.15">
      <c r="A448" s="218">
        <f t="shared" si="33"/>
        <v>0</v>
      </c>
      <c r="B448" s="217">
        <f t="shared" si="31"/>
        <v>0</v>
      </c>
      <c r="C448" s="216">
        <f>IF(($Q$9-SUM($C$9:C447))&gt;0,$AB$9,0)</f>
        <v>0</v>
      </c>
      <c r="D448" s="215">
        <f>IF(($Q$10-SUM($D$9:D447))&gt;0,$AB$10,0)</f>
        <v>0</v>
      </c>
      <c r="E448" s="214">
        <f>IF(Q$13&gt;1,"未定",ROUND(((Q$9-SUM(C$9:C447))*Q$14/100)/12,0))</f>
        <v>0</v>
      </c>
      <c r="F448" s="213">
        <f t="shared" si="30"/>
        <v>0</v>
      </c>
      <c r="G448" s="1458"/>
      <c r="H448" s="1459"/>
      <c r="I448" s="210"/>
      <c r="J448" s="210"/>
      <c r="K448" s="210"/>
      <c r="L448" s="210"/>
      <c r="M448" s="209">
        <f t="shared" si="32"/>
        <v>0</v>
      </c>
      <c r="N448" s="189"/>
      <c r="O448" s="189"/>
      <c r="Y448" s="184"/>
      <c r="Z448" s="184"/>
      <c r="AA448" s="184"/>
      <c r="AB448" s="183"/>
    </row>
    <row r="449" spans="1:28" s="179" customFormat="1" ht="18" customHeight="1" x14ac:dyDescent="0.15">
      <c r="A449" s="218">
        <f t="shared" si="33"/>
        <v>0</v>
      </c>
      <c r="B449" s="217">
        <f t="shared" si="31"/>
        <v>0</v>
      </c>
      <c r="C449" s="216">
        <f>IF(($Q$9-SUM($C$9:C448))&gt;0,$AB$9,0)</f>
        <v>0</v>
      </c>
      <c r="D449" s="215">
        <f>IF(($Q$10-SUM($D$9:D448))&gt;0,$AB$10,0)</f>
        <v>0</v>
      </c>
      <c r="E449" s="214">
        <f>IF(Q$13&gt;1,"未定",ROUND(((Q$9-SUM(C$9:C448))*Q$14/100)/12,0))</f>
        <v>0</v>
      </c>
      <c r="F449" s="213">
        <f t="shared" ref="F449:F476" si="34">IF(Q$13&gt;1,"未定",B449+E449)</f>
        <v>0</v>
      </c>
      <c r="G449" s="1458"/>
      <c r="H449" s="1459"/>
      <c r="I449" s="210"/>
      <c r="J449" s="210"/>
      <c r="K449" s="210"/>
      <c r="L449" s="210"/>
      <c r="M449" s="209">
        <f t="shared" si="32"/>
        <v>0</v>
      </c>
      <c r="N449" s="189"/>
      <c r="O449" s="189"/>
      <c r="Y449" s="184"/>
      <c r="Z449" s="184"/>
      <c r="AA449" s="184"/>
      <c r="AB449" s="183"/>
    </row>
    <row r="450" spans="1:28" s="179" customFormat="1" ht="18" customHeight="1" x14ac:dyDescent="0.15">
      <c r="A450" s="218">
        <f t="shared" si="33"/>
        <v>0</v>
      </c>
      <c r="B450" s="217">
        <f t="shared" si="31"/>
        <v>0</v>
      </c>
      <c r="C450" s="216">
        <f>IF(($Q$9-SUM($C$9:C449))&gt;0,$AB$9,0)</f>
        <v>0</v>
      </c>
      <c r="D450" s="215">
        <f>IF(($Q$10-SUM($D$9:D449))&gt;0,$AB$10,0)</f>
        <v>0</v>
      </c>
      <c r="E450" s="214">
        <f>IF(Q$13&gt;1,"未定",ROUND(((Q$9-SUM(C$9:C449))*Q$14/100)/12,0))</f>
        <v>0</v>
      </c>
      <c r="F450" s="213">
        <f t="shared" si="34"/>
        <v>0</v>
      </c>
      <c r="G450" s="220" t="s">
        <v>529</v>
      </c>
      <c r="H450" s="219">
        <f>IF(Q$13&gt;1,"未定",SUM(F441:F452))</f>
        <v>0</v>
      </c>
      <c r="I450" s="210"/>
      <c r="J450" s="210"/>
      <c r="K450" s="210"/>
      <c r="L450" s="210"/>
      <c r="M450" s="209">
        <f t="shared" si="32"/>
        <v>0</v>
      </c>
      <c r="N450" s="189"/>
      <c r="O450" s="189"/>
      <c r="Y450" s="184"/>
      <c r="Z450" s="184"/>
      <c r="AA450" s="184"/>
      <c r="AB450" s="183"/>
    </row>
    <row r="451" spans="1:28" s="179" customFormat="1" ht="18" customHeight="1" x14ac:dyDescent="0.15">
      <c r="A451" s="218">
        <f t="shared" si="33"/>
        <v>0</v>
      </c>
      <c r="B451" s="217">
        <f t="shared" si="31"/>
        <v>0</v>
      </c>
      <c r="C451" s="216">
        <f>IF(($Q$9-SUM($C$9:C450))&gt;0,$AB$9,0)</f>
        <v>0</v>
      </c>
      <c r="D451" s="215">
        <f>IF(($Q$10-SUM($D$9:D450))&gt;0,$AB$10,0)</f>
        <v>0</v>
      </c>
      <c r="E451" s="214">
        <f>IF(Q$13&gt;1,"未定",ROUND(((Q$9-SUM(C$9:C450))*Q$14/100)/12,0))</f>
        <v>0</v>
      </c>
      <c r="F451" s="213">
        <f t="shared" si="34"/>
        <v>0</v>
      </c>
      <c r="G451" s="212" t="s">
        <v>528</v>
      </c>
      <c r="H451" s="211">
        <f>SUM(B441:B452)</f>
        <v>0</v>
      </c>
      <c r="I451" s="210"/>
      <c r="J451" s="210"/>
      <c r="K451" s="210"/>
      <c r="L451" s="210"/>
      <c r="M451" s="209">
        <f t="shared" si="32"/>
        <v>0</v>
      </c>
      <c r="N451" s="189"/>
      <c r="O451" s="189"/>
      <c r="Y451" s="184"/>
      <c r="Z451" s="184"/>
      <c r="AA451" s="184"/>
      <c r="AB451" s="183"/>
    </row>
    <row r="452" spans="1:28" s="179" customFormat="1" ht="18" customHeight="1" x14ac:dyDescent="0.15">
      <c r="A452" s="208">
        <f t="shared" si="33"/>
        <v>0</v>
      </c>
      <c r="B452" s="207">
        <f t="shared" si="31"/>
        <v>0</v>
      </c>
      <c r="C452" s="206">
        <f>IF(($Q$9-SUM($C$9:C451))&gt;0,$AB$9,0)</f>
        <v>0</v>
      </c>
      <c r="D452" s="205">
        <f>IF(($Q$10-SUM($D$9:D451))&gt;0,$AB$10,0)</f>
        <v>0</v>
      </c>
      <c r="E452" s="204">
        <f>IF(Q$13&gt;1,"未定",ROUND(((Q$9-SUM(C$9:C451))*Q$14/100)/12,0))</f>
        <v>0</v>
      </c>
      <c r="F452" s="203">
        <f t="shared" si="34"/>
        <v>0</v>
      </c>
      <c r="G452" s="202" t="s">
        <v>527</v>
      </c>
      <c r="H452" s="201">
        <f>IF(Q$13&gt;1,"未定",SUM(E441:E452))</f>
        <v>0</v>
      </c>
      <c r="I452" s="200"/>
      <c r="J452" s="200"/>
      <c r="K452" s="200"/>
      <c r="L452" s="200"/>
      <c r="M452" s="199">
        <f t="shared" si="32"/>
        <v>0</v>
      </c>
      <c r="N452" s="189"/>
      <c r="O452" s="189"/>
      <c r="Y452" s="184"/>
      <c r="Z452" s="184"/>
      <c r="AA452" s="184"/>
      <c r="AB452" s="183"/>
    </row>
    <row r="453" spans="1:28" s="179" customFormat="1" ht="18" customHeight="1" x14ac:dyDescent="0.15">
      <c r="A453" s="228">
        <f t="shared" si="33"/>
        <v>0</v>
      </c>
      <c r="B453" s="227">
        <f t="shared" si="31"/>
        <v>0</v>
      </c>
      <c r="C453" s="226">
        <f>IF(($Q$9-SUM($C$9:C452))&gt;0,$AB$9,0)</f>
        <v>0</v>
      </c>
      <c r="D453" s="225">
        <f>IF(($Q$10-SUM($D$9:D452))&gt;0,$AB$10,0)</f>
        <v>0</v>
      </c>
      <c r="E453" s="224">
        <f>IF(Q$13&gt;1,"未定",ROUND(((Q$9-SUM(C$9:C452))*Q$14/100)/12,0))</f>
        <v>0</v>
      </c>
      <c r="F453" s="223">
        <f t="shared" si="34"/>
        <v>0</v>
      </c>
      <c r="G453" s="1456" t="s">
        <v>531</v>
      </c>
      <c r="H453" s="1457"/>
      <c r="I453" s="222"/>
      <c r="J453" s="222"/>
      <c r="K453" s="222"/>
      <c r="L453" s="222"/>
      <c r="M453" s="221">
        <f t="shared" si="32"/>
        <v>0</v>
      </c>
      <c r="N453" s="189"/>
      <c r="O453" s="189"/>
      <c r="Y453" s="184"/>
      <c r="Z453" s="184"/>
      <c r="AA453" s="184"/>
      <c r="AB453" s="183"/>
    </row>
    <row r="454" spans="1:28" s="179" customFormat="1" ht="18" customHeight="1" x14ac:dyDescent="0.15">
      <c r="A454" s="218">
        <f t="shared" si="33"/>
        <v>0</v>
      </c>
      <c r="B454" s="217">
        <f t="shared" si="31"/>
        <v>0</v>
      </c>
      <c r="C454" s="216">
        <f>IF(($Q$9-SUM($C$9:C453))&gt;0,$AB$9,0)</f>
        <v>0</v>
      </c>
      <c r="D454" s="215">
        <f>IF(($Q$10-SUM($D$9:D453))&gt;0,$AB$10,0)</f>
        <v>0</v>
      </c>
      <c r="E454" s="214">
        <f>IF(Q$13&gt;1,"未定",ROUND(((Q$9-SUM(C$9:C453))*Q$14/100)/12,0))</f>
        <v>0</v>
      </c>
      <c r="F454" s="213">
        <f t="shared" si="34"/>
        <v>0</v>
      </c>
      <c r="G454" s="1458"/>
      <c r="H454" s="1459"/>
      <c r="I454" s="210"/>
      <c r="J454" s="210"/>
      <c r="K454" s="210"/>
      <c r="L454" s="210"/>
      <c r="M454" s="209">
        <f t="shared" si="32"/>
        <v>0</v>
      </c>
      <c r="N454" s="189"/>
      <c r="O454" s="189"/>
      <c r="Y454" s="184"/>
      <c r="Z454" s="184"/>
      <c r="AA454" s="184"/>
      <c r="AB454" s="183"/>
    </row>
    <row r="455" spans="1:28" s="179" customFormat="1" ht="18" customHeight="1" x14ac:dyDescent="0.15">
      <c r="A455" s="218">
        <f t="shared" si="33"/>
        <v>0</v>
      </c>
      <c r="B455" s="217">
        <f t="shared" si="31"/>
        <v>0</v>
      </c>
      <c r="C455" s="216">
        <f>IF(($Q$9-SUM($C$9:C454))&gt;0,$AB$9,0)</f>
        <v>0</v>
      </c>
      <c r="D455" s="215">
        <f>IF(($Q$10-SUM($D$9:D454))&gt;0,$AB$10,0)</f>
        <v>0</v>
      </c>
      <c r="E455" s="214">
        <f>IF(Q$13&gt;1,"未定",ROUND(((Q$9-SUM(C$9:C454))*Q$14/100)/12,0))</f>
        <v>0</v>
      </c>
      <c r="F455" s="213">
        <f t="shared" si="34"/>
        <v>0</v>
      </c>
      <c r="G455" s="1458"/>
      <c r="H455" s="1459"/>
      <c r="I455" s="210"/>
      <c r="J455" s="210"/>
      <c r="K455" s="210"/>
      <c r="L455" s="210"/>
      <c r="M455" s="209">
        <f t="shared" si="32"/>
        <v>0</v>
      </c>
      <c r="N455" s="189"/>
      <c r="O455" s="189"/>
      <c r="Y455" s="184"/>
      <c r="Z455" s="184"/>
      <c r="AA455" s="184"/>
      <c r="AB455" s="183"/>
    </row>
    <row r="456" spans="1:28" s="179" customFormat="1" ht="18" customHeight="1" x14ac:dyDescent="0.15">
      <c r="A456" s="218">
        <f t="shared" si="33"/>
        <v>0</v>
      </c>
      <c r="B456" s="217">
        <f t="shared" si="31"/>
        <v>0</v>
      </c>
      <c r="C456" s="216">
        <f>IF(($Q$9-SUM($C$9:C455))&gt;0,$AB$9,0)</f>
        <v>0</v>
      </c>
      <c r="D456" s="215">
        <f>IF(($Q$10-SUM($D$9:D455))&gt;0,$AB$10,0)</f>
        <v>0</v>
      </c>
      <c r="E456" s="214">
        <f>IF(Q$13&gt;1,"未定",ROUND(((Q$9-SUM(C$9:C455))*Q$14/100)/12,0))</f>
        <v>0</v>
      </c>
      <c r="F456" s="213">
        <f t="shared" si="34"/>
        <v>0</v>
      </c>
      <c r="G456" s="1458"/>
      <c r="H456" s="1459"/>
      <c r="I456" s="210"/>
      <c r="J456" s="210"/>
      <c r="K456" s="210"/>
      <c r="L456" s="210"/>
      <c r="M456" s="209">
        <f t="shared" si="32"/>
        <v>0</v>
      </c>
      <c r="N456" s="189"/>
      <c r="O456" s="189"/>
      <c r="Y456" s="184"/>
      <c r="Z456" s="184"/>
      <c r="AA456" s="184"/>
      <c r="AB456" s="183"/>
    </row>
    <row r="457" spans="1:28" s="179" customFormat="1" ht="18" customHeight="1" x14ac:dyDescent="0.15">
      <c r="A457" s="218">
        <f t="shared" si="33"/>
        <v>0</v>
      </c>
      <c r="B457" s="217">
        <f t="shared" ref="B457:B476" si="35">SUM(C457:D457)</f>
        <v>0</v>
      </c>
      <c r="C457" s="216">
        <f>IF(($Q$9-SUM($C$9:C456))&gt;0,$AB$9,0)</f>
        <v>0</v>
      </c>
      <c r="D457" s="215">
        <f>IF(($Q$10-SUM($D$9:D456))&gt;0,$AB$10,0)</f>
        <v>0</v>
      </c>
      <c r="E457" s="214">
        <f>IF(Q$13&gt;1,"未定",ROUND(((Q$9-SUM(C$9:C456))*Q$14/100)/12,0))</f>
        <v>0</v>
      </c>
      <c r="F457" s="213">
        <f t="shared" si="34"/>
        <v>0</v>
      </c>
      <c r="G457" s="1458"/>
      <c r="H457" s="1459"/>
      <c r="I457" s="210"/>
      <c r="J457" s="210"/>
      <c r="K457" s="210"/>
      <c r="L457" s="210"/>
      <c r="M457" s="209">
        <f t="shared" ref="M457:M476" si="36">SUM(I457:L457)</f>
        <v>0</v>
      </c>
      <c r="N457" s="189"/>
      <c r="O457" s="189"/>
      <c r="Y457" s="184"/>
      <c r="Z457" s="184"/>
      <c r="AA457" s="184"/>
      <c r="AB457" s="183"/>
    </row>
    <row r="458" spans="1:28" s="179" customFormat="1" ht="18" customHeight="1" x14ac:dyDescent="0.15">
      <c r="A458" s="218">
        <f t="shared" ref="A458:A476" si="37">IF(F458&gt;0,A457+1,0)</f>
        <v>0</v>
      </c>
      <c r="B458" s="217">
        <f t="shared" si="35"/>
        <v>0</v>
      </c>
      <c r="C458" s="216">
        <f>IF(($Q$9-SUM($C$9:C457))&gt;0,$AB$9,0)</f>
        <v>0</v>
      </c>
      <c r="D458" s="215">
        <f>IF(($Q$10-SUM($D$9:D457))&gt;0,$AB$10,0)</f>
        <v>0</v>
      </c>
      <c r="E458" s="214">
        <f>IF(Q$13&gt;1,"未定",ROUND(((Q$9-SUM(C$9:C457))*Q$14/100)/12,0))</f>
        <v>0</v>
      </c>
      <c r="F458" s="213">
        <f t="shared" si="34"/>
        <v>0</v>
      </c>
      <c r="G458" s="1458"/>
      <c r="H458" s="1459"/>
      <c r="I458" s="210"/>
      <c r="J458" s="210"/>
      <c r="K458" s="210"/>
      <c r="L458" s="210"/>
      <c r="M458" s="209">
        <f t="shared" si="36"/>
        <v>0</v>
      </c>
      <c r="N458" s="189"/>
      <c r="O458" s="189"/>
      <c r="Y458" s="184"/>
      <c r="Z458" s="184"/>
      <c r="AA458" s="184"/>
      <c r="AB458" s="183"/>
    </row>
    <row r="459" spans="1:28" s="179" customFormat="1" ht="18" customHeight="1" x14ac:dyDescent="0.15">
      <c r="A459" s="218">
        <f t="shared" si="37"/>
        <v>0</v>
      </c>
      <c r="B459" s="217">
        <f t="shared" si="35"/>
        <v>0</v>
      </c>
      <c r="C459" s="216">
        <f>IF(($Q$9-SUM($C$9:C458))&gt;0,$AB$9,0)</f>
        <v>0</v>
      </c>
      <c r="D459" s="215">
        <f>IF(($Q$10-SUM($D$9:D458))&gt;0,$AB$10,0)</f>
        <v>0</v>
      </c>
      <c r="E459" s="214">
        <f>IF(Q$13&gt;1,"未定",ROUND(((Q$9-SUM(C$9:C458))*Q$14/100)/12,0))</f>
        <v>0</v>
      </c>
      <c r="F459" s="213">
        <f t="shared" si="34"/>
        <v>0</v>
      </c>
      <c r="G459" s="1458"/>
      <c r="H459" s="1459"/>
      <c r="I459" s="210"/>
      <c r="J459" s="210"/>
      <c r="K459" s="210"/>
      <c r="L459" s="210"/>
      <c r="M459" s="209">
        <f t="shared" si="36"/>
        <v>0</v>
      </c>
      <c r="N459" s="189"/>
      <c r="O459" s="189"/>
      <c r="Y459" s="184"/>
      <c r="Z459" s="184"/>
      <c r="AA459" s="184"/>
      <c r="AB459" s="183"/>
    </row>
    <row r="460" spans="1:28" s="179" customFormat="1" ht="18" customHeight="1" x14ac:dyDescent="0.15">
      <c r="A460" s="218">
        <f t="shared" si="37"/>
        <v>0</v>
      </c>
      <c r="B460" s="217">
        <f t="shared" si="35"/>
        <v>0</v>
      </c>
      <c r="C460" s="216">
        <f>IF(($Q$9-SUM($C$9:C459))&gt;0,$AB$9,0)</f>
        <v>0</v>
      </c>
      <c r="D460" s="215">
        <f>IF(($Q$10-SUM($D$9:D459))&gt;0,$AB$10,0)</f>
        <v>0</v>
      </c>
      <c r="E460" s="214">
        <f>IF(Q$13&gt;1,"未定",ROUND(((Q$9-SUM(C$9:C459))*Q$14/100)/12,0))</f>
        <v>0</v>
      </c>
      <c r="F460" s="213">
        <f t="shared" si="34"/>
        <v>0</v>
      </c>
      <c r="G460" s="1458"/>
      <c r="H460" s="1459"/>
      <c r="I460" s="210"/>
      <c r="J460" s="210"/>
      <c r="K460" s="210"/>
      <c r="L460" s="210"/>
      <c r="M460" s="209">
        <f t="shared" si="36"/>
        <v>0</v>
      </c>
      <c r="N460" s="189"/>
      <c r="O460" s="189"/>
      <c r="Y460" s="184"/>
      <c r="Z460" s="184"/>
      <c r="AA460" s="184"/>
      <c r="AB460" s="183"/>
    </row>
    <row r="461" spans="1:28" s="179" customFormat="1" ht="18" customHeight="1" x14ac:dyDescent="0.15">
      <c r="A461" s="218">
        <f t="shared" si="37"/>
        <v>0</v>
      </c>
      <c r="B461" s="217">
        <f t="shared" si="35"/>
        <v>0</v>
      </c>
      <c r="C461" s="216">
        <f>IF(($Q$9-SUM($C$9:C460))&gt;0,$AB$9,0)</f>
        <v>0</v>
      </c>
      <c r="D461" s="215">
        <f>IF(($Q$10-SUM($D$9:D460))&gt;0,$AB$10,0)</f>
        <v>0</v>
      </c>
      <c r="E461" s="214">
        <f>IF(Q$13&gt;1,"未定",ROUND(((Q$9-SUM(C$9:C460))*Q$14/100)/12,0))</f>
        <v>0</v>
      </c>
      <c r="F461" s="213">
        <f t="shared" si="34"/>
        <v>0</v>
      </c>
      <c r="G461" s="1458"/>
      <c r="H461" s="1459"/>
      <c r="I461" s="210"/>
      <c r="J461" s="210"/>
      <c r="K461" s="210"/>
      <c r="L461" s="210"/>
      <c r="M461" s="209">
        <f t="shared" si="36"/>
        <v>0</v>
      </c>
      <c r="N461" s="189"/>
      <c r="O461" s="189"/>
      <c r="Y461" s="184"/>
      <c r="Z461" s="184"/>
      <c r="AA461" s="184"/>
      <c r="AB461" s="183"/>
    </row>
    <row r="462" spans="1:28" s="179" customFormat="1" ht="18" customHeight="1" x14ac:dyDescent="0.15">
      <c r="A462" s="218">
        <f t="shared" si="37"/>
        <v>0</v>
      </c>
      <c r="B462" s="217">
        <f t="shared" si="35"/>
        <v>0</v>
      </c>
      <c r="C462" s="216">
        <f>IF(($Q$9-SUM($C$9:C461))&gt;0,$AB$9,0)</f>
        <v>0</v>
      </c>
      <c r="D462" s="215">
        <f>IF(($Q$10-SUM($D$9:D461))&gt;0,$AB$10,0)</f>
        <v>0</v>
      </c>
      <c r="E462" s="214">
        <f>IF(Q$13&gt;1,"未定",ROUND(((Q$9-SUM(C$9:C461))*Q$14/100)/12,0))</f>
        <v>0</v>
      </c>
      <c r="F462" s="213">
        <f t="shared" si="34"/>
        <v>0</v>
      </c>
      <c r="G462" s="220" t="s">
        <v>529</v>
      </c>
      <c r="H462" s="219">
        <f>IF(Q$13&gt;1,"未定",SUM(F453:F464))</f>
        <v>0</v>
      </c>
      <c r="I462" s="210"/>
      <c r="J462" s="210"/>
      <c r="K462" s="210"/>
      <c r="L462" s="210"/>
      <c r="M462" s="209">
        <f t="shared" si="36"/>
        <v>0</v>
      </c>
      <c r="N462" s="189"/>
      <c r="O462" s="189"/>
      <c r="Y462" s="184"/>
      <c r="Z462" s="184"/>
      <c r="AA462" s="184"/>
      <c r="AB462" s="183"/>
    </row>
    <row r="463" spans="1:28" s="179" customFormat="1" ht="18" customHeight="1" x14ac:dyDescent="0.15">
      <c r="A463" s="218">
        <f t="shared" si="37"/>
        <v>0</v>
      </c>
      <c r="B463" s="217">
        <f t="shared" si="35"/>
        <v>0</v>
      </c>
      <c r="C463" s="216">
        <f>IF(($Q$9-SUM($C$9:C462))&gt;0,$AB$9,0)</f>
        <v>0</v>
      </c>
      <c r="D463" s="215">
        <f>IF(($Q$10-SUM($D$9:D462))&gt;0,$AB$10,0)</f>
        <v>0</v>
      </c>
      <c r="E463" s="214">
        <f>IF(Q$13&gt;1,"未定",ROUND(((Q$9-SUM(C$9:C462))*Q$14/100)/12,0))</f>
        <v>0</v>
      </c>
      <c r="F463" s="213">
        <f t="shared" si="34"/>
        <v>0</v>
      </c>
      <c r="G463" s="212" t="s">
        <v>528</v>
      </c>
      <c r="H463" s="211">
        <f>SUM(B453:B464)</f>
        <v>0</v>
      </c>
      <c r="I463" s="210"/>
      <c r="J463" s="210"/>
      <c r="K463" s="210"/>
      <c r="L463" s="210"/>
      <c r="M463" s="209">
        <f t="shared" si="36"/>
        <v>0</v>
      </c>
      <c r="N463" s="189"/>
      <c r="O463" s="189"/>
      <c r="Y463" s="184"/>
      <c r="Z463" s="184"/>
      <c r="AA463" s="184"/>
      <c r="AB463" s="183"/>
    </row>
    <row r="464" spans="1:28" s="179" customFormat="1" ht="18" customHeight="1" x14ac:dyDescent="0.15">
      <c r="A464" s="208">
        <f t="shared" si="37"/>
        <v>0</v>
      </c>
      <c r="B464" s="207">
        <f t="shared" si="35"/>
        <v>0</v>
      </c>
      <c r="C464" s="206">
        <f>IF(($Q$9-SUM($C$9:C463))&gt;0,$AB$9,0)</f>
        <v>0</v>
      </c>
      <c r="D464" s="205">
        <f>IF(($Q$10-SUM($D$9:D463))&gt;0,$AB$10,0)</f>
        <v>0</v>
      </c>
      <c r="E464" s="204">
        <f>IF(Q$13&gt;1,"未定",ROUND(((Q$9-SUM(C$9:C463))*Q$14/100)/12,0))</f>
        <v>0</v>
      </c>
      <c r="F464" s="203">
        <f t="shared" si="34"/>
        <v>0</v>
      </c>
      <c r="G464" s="202" t="s">
        <v>527</v>
      </c>
      <c r="H464" s="201">
        <f>IF(Q$13&gt;1,"未定",SUM(E453:E464))</f>
        <v>0</v>
      </c>
      <c r="I464" s="200"/>
      <c r="J464" s="200"/>
      <c r="K464" s="200"/>
      <c r="L464" s="200"/>
      <c r="M464" s="199">
        <f t="shared" si="36"/>
        <v>0</v>
      </c>
      <c r="N464" s="189"/>
      <c r="O464" s="189"/>
      <c r="Y464" s="184"/>
      <c r="Z464" s="184"/>
      <c r="AA464" s="184"/>
      <c r="AB464" s="183"/>
    </row>
    <row r="465" spans="1:28" s="179" customFormat="1" ht="18" customHeight="1" x14ac:dyDescent="0.15">
      <c r="A465" s="228">
        <f t="shared" si="37"/>
        <v>0</v>
      </c>
      <c r="B465" s="227">
        <f t="shared" si="35"/>
        <v>0</v>
      </c>
      <c r="C465" s="226">
        <f>IF(($Q$9-SUM($C$9:C464))&gt;0,$AB$9,0)</f>
        <v>0</v>
      </c>
      <c r="D465" s="225">
        <f>IF(($Q$10-SUM($D$9:D464))&gt;0,$AB$10,0)</f>
        <v>0</v>
      </c>
      <c r="E465" s="224">
        <f>IF(Q$13&gt;1,"未定",ROUND(((Q$9-SUM(C$9:C464))*Q$14/100)/12,0))</f>
        <v>0</v>
      </c>
      <c r="F465" s="223">
        <f t="shared" si="34"/>
        <v>0</v>
      </c>
      <c r="G465" s="1456" t="s">
        <v>530</v>
      </c>
      <c r="H465" s="1457"/>
      <c r="I465" s="222"/>
      <c r="J465" s="222"/>
      <c r="K465" s="222"/>
      <c r="L465" s="222"/>
      <c r="M465" s="221">
        <f t="shared" si="36"/>
        <v>0</v>
      </c>
      <c r="N465" s="189"/>
      <c r="O465" s="189"/>
      <c r="Y465" s="184"/>
      <c r="Z465" s="184"/>
      <c r="AA465" s="184"/>
      <c r="AB465" s="183"/>
    </row>
    <row r="466" spans="1:28" s="179" customFormat="1" ht="18" customHeight="1" x14ac:dyDescent="0.15">
      <c r="A466" s="218">
        <f t="shared" si="37"/>
        <v>0</v>
      </c>
      <c r="B466" s="217">
        <f t="shared" si="35"/>
        <v>0</v>
      </c>
      <c r="C466" s="216">
        <f>IF(($Q$9-SUM($C$9:C465))&gt;0,$AB$9,0)</f>
        <v>0</v>
      </c>
      <c r="D466" s="215">
        <f>IF(($Q$10-SUM($D$9:D465))&gt;0,$AB$10,0)</f>
        <v>0</v>
      </c>
      <c r="E466" s="214">
        <f>IF(Q$13&gt;1,"未定",ROUND(((Q$9-SUM(C$9:C465))*Q$14/100)/12,0))</f>
        <v>0</v>
      </c>
      <c r="F466" s="213">
        <f t="shared" si="34"/>
        <v>0</v>
      </c>
      <c r="G466" s="1458"/>
      <c r="H466" s="1459"/>
      <c r="I466" s="210"/>
      <c r="J466" s="210"/>
      <c r="K466" s="210"/>
      <c r="L466" s="210"/>
      <c r="M466" s="209">
        <f t="shared" si="36"/>
        <v>0</v>
      </c>
      <c r="N466" s="189"/>
      <c r="O466" s="189"/>
      <c r="Y466" s="184"/>
      <c r="Z466" s="184"/>
      <c r="AA466" s="184"/>
      <c r="AB466" s="183"/>
    </row>
    <row r="467" spans="1:28" s="179" customFormat="1" ht="18" customHeight="1" x14ac:dyDescent="0.15">
      <c r="A467" s="218">
        <f t="shared" si="37"/>
        <v>0</v>
      </c>
      <c r="B467" s="217">
        <f t="shared" si="35"/>
        <v>0</v>
      </c>
      <c r="C467" s="216">
        <f>IF(($Q$9-SUM($C$9:C466))&gt;0,$AB$9,0)</f>
        <v>0</v>
      </c>
      <c r="D467" s="215">
        <f>IF(($Q$10-SUM($D$9:D466))&gt;0,$AB$10,0)</f>
        <v>0</v>
      </c>
      <c r="E467" s="214">
        <f>IF(Q$13&gt;1,"未定",ROUND(((Q$9-SUM(C$9:C466))*Q$14/100)/12,0))</f>
        <v>0</v>
      </c>
      <c r="F467" s="213">
        <f t="shared" si="34"/>
        <v>0</v>
      </c>
      <c r="G467" s="1458"/>
      <c r="H467" s="1459"/>
      <c r="I467" s="210"/>
      <c r="J467" s="210"/>
      <c r="K467" s="210"/>
      <c r="L467" s="210"/>
      <c r="M467" s="209">
        <f t="shared" si="36"/>
        <v>0</v>
      </c>
      <c r="N467" s="189"/>
      <c r="O467" s="189"/>
      <c r="Y467" s="184"/>
      <c r="Z467" s="184"/>
      <c r="AA467" s="184"/>
      <c r="AB467" s="183"/>
    </row>
    <row r="468" spans="1:28" s="179" customFormat="1" ht="18" customHeight="1" x14ac:dyDescent="0.15">
      <c r="A468" s="218">
        <f t="shared" si="37"/>
        <v>0</v>
      </c>
      <c r="B468" s="217">
        <f t="shared" si="35"/>
        <v>0</v>
      </c>
      <c r="C468" s="216">
        <f>IF(($Q$9-SUM($C$9:C467))&gt;0,$AB$9,0)</f>
        <v>0</v>
      </c>
      <c r="D468" s="215">
        <f>IF(($Q$10-SUM($D$9:D467))&gt;0,$AB$10,0)</f>
        <v>0</v>
      </c>
      <c r="E468" s="214">
        <f>IF(Q$13&gt;1,"未定",ROUND(((Q$9-SUM(C$9:C467))*Q$14/100)/12,0))</f>
        <v>0</v>
      </c>
      <c r="F468" s="213">
        <f t="shared" si="34"/>
        <v>0</v>
      </c>
      <c r="G468" s="1458"/>
      <c r="H468" s="1459"/>
      <c r="I468" s="210"/>
      <c r="J468" s="210"/>
      <c r="K468" s="210"/>
      <c r="L468" s="210"/>
      <c r="M468" s="209">
        <f t="shared" si="36"/>
        <v>0</v>
      </c>
      <c r="N468" s="189"/>
      <c r="O468" s="189"/>
      <c r="Y468" s="184"/>
      <c r="Z468" s="184"/>
      <c r="AA468" s="184"/>
      <c r="AB468" s="183"/>
    </row>
    <row r="469" spans="1:28" s="179" customFormat="1" ht="18" customHeight="1" x14ac:dyDescent="0.15">
      <c r="A469" s="218">
        <f t="shared" si="37"/>
        <v>0</v>
      </c>
      <c r="B469" s="217">
        <f t="shared" si="35"/>
        <v>0</v>
      </c>
      <c r="C469" s="216">
        <f>IF(($Q$9-SUM($C$9:C468))&gt;0,$AB$9,0)</f>
        <v>0</v>
      </c>
      <c r="D469" s="215">
        <f>IF(($Q$10-SUM($D$9:D468))&gt;0,$AB$10,0)</f>
        <v>0</v>
      </c>
      <c r="E469" s="214">
        <f>IF(Q$13&gt;1,"未定",ROUND(((Q$9-SUM(C$9:C468))*Q$14/100)/12,0))</f>
        <v>0</v>
      </c>
      <c r="F469" s="213">
        <f t="shared" si="34"/>
        <v>0</v>
      </c>
      <c r="G469" s="1458"/>
      <c r="H469" s="1459"/>
      <c r="I469" s="210"/>
      <c r="J469" s="210"/>
      <c r="K469" s="210"/>
      <c r="L469" s="210"/>
      <c r="M469" s="209">
        <f t="shared" si="36"/>
        <v>0</v>
      </c>
      <c r="N469" s="189"/>
      <c r="O469" s="189"/>
      <c r="Y469" s="184"/>
      <c r="Z469" s="184"/>
      <c r="AA469" s="184"/>
      <c r="AB469" s="183"/>
    </row>
    <row r="470" spans="1:28" s="179" customFormat="1" ht="18" customHeight="1" x14ac:dyDescent="0.15">
      <c r="A470" s="218">
        <f t="shared" si="37"/>
        <v>0</v>
      </c>
      <c r="B470" s="217">
        <f t="shared" si="35"/>
        <v>0</v>
      </c>
      <c r="C470" s="216">
        <f>IF(($Q$9-SUM($C$9:C469))&gt;0,$AB$9,0)</f>
        <v>0</v>
      </c>
      <c r="D470" s="215">
        <f>IF(($Q$10-SUM($D$9:D469))&gt;0,$AB$10,0)</f>
        <v>0</v>
      </c>
      <c r="E470" s="214">
        <f>IF(Q$13&gt;1,"未定",ROUND(((Q$9-SUM(C$9:C469))*Q$14/100)/12,0))</f>
        <v>0</v>
      </c>
      <c r="F470" s="213">
        <f t="shared" si="34"/>
        <v>0</v>
      </c>
      <c r="G470" s="1458"/>
      <c r="H470" s="1459"/>
      <c r="I470" s="210"/>
      <c r="J470" s="210"/>
      <c r="K470" s="210"/>
      <c r="L470" s="210"/>
      <c r="M470" s="209">
        <f t="shared" si="36"/>
        <v>0</v>
      </c>
      <c r="N470" s="189"/>
      <c r="O470" s="189"/>
      <c r="Y470" s="184"/>
      <c r="Z470" s="184"/>
      <c r="AA470" s="184"/>
      <c r="AB470" s="183"/>
    </row>
    <row r="471" spans="1:28" s="179" customFormat="1" ht="18" customHeight="1" x14ac:dyDescent="0.15">
      <c r="A471" s="218">
        <f t="shared" si="37"/>
        <v>0</v>
      </c>
      <c r="B471" s="217">
        <f t="shared" si="35"/>
        <v>0</v>
      </c>
      <c r="C471" s="216">
        <f>IF(($Q$9-SUM($C$9:C470))&gt;0,$AB$9,0)</f>
        <v>0</v>
      </c>
      <c r="D471" s="215">
        <f>IF(($Q$10-SUM($D$9:D470))&gt;0,$AB$10,0)</f>
        <v>0</v>
      </c>
      <c r="E471" s="214">
        <f>IF(Q$13&gt;1,"未定",ROUND(((Q$9-SUM(C$9:C470))*Q$14/100)/12,0))</f>
        <v>0</v>
      </c>
      <c r="F471" s="213">
        <f t="shared" si="34"/>
        <v>0</v>
      </c>
      <c r="G471" s="1458"/>
      <c r="H471" s="1459"/>
      <c r="I471" s="210"/>
      <c r="J471" s="210"/>
      <c r="K471" s="210"/>
      <c r="L471" s="210"/>
      <c r="M471" s="209">
        <f t="shared" si="36"/>
        <v>0</v>
      </c>
      <c r="N471" s="189"/>
      <c r="O471" s="189"/>
      <c r="Y471" s="184"/>
      <c r="Z471" s="184"/>
      <c r="AA471" s="184"/>
      <c r="AB471" s="183"/>
    </row>
    <row r="472" spans="1:28" s="179" customFormat="1" ht="18" customHeight="1" x14ac:dyDescent="0.15">
      <c r="A472" s="218">
        <f t="shared" si="37"/>
        <v>0</v>
      </c>
      <c r="B472" s="217">
        <f t="shared" si="35"/>
        <v>0</v>
      </c>
      <c r="C472" s="216">
        <f>IF(($Q$9-SUM($C$9:C471))&gt;0,$AB$9,0)</f>
        <v>0</v>
      </c>
      <c r="D472" s="215">
        <f>IF(($Q$10-SUM($D$9:D471))&gt;0,$AB$10,0)</f>
        <v>0</v>
      </c>
      <c r="E472" s="214">
        <f>IF(Q$13&gt;1,"未定",ROUND(((Q$9-SUM(C$9:C471))*Q$14/100)/12,0))</f>
        <v>0</v>
      </c>
      <c r="F472" s="213">
        <f t="shared" si="34"/>
        <v>0</v>
      </c>
      <c r="G472" s="1458"/>
      <c r="H472" s="1459"/>
      <c r="I472" s="210"/>
      <c r="J472" s="210"/>
      <c r="K472" s="210"/>
      <c r="L472" s="210"/>
      <c r="M472" s="209">
        <f t="shared" si="36"/>
        <v>0</v>
      </c>
      <c r="N472" s="189"/>
      <c r="O472" s="189"/>
      <c r="Y472" s="184"/>
      <c r="Z472" s="184"/>
      <c r="AA472" s="184"/>
      <c r="AB472" s="183"/>
    </row>
    <row r="473" spans="1:28" s="179" customFormat="1" ht="18" customHeight="1" x14ac:dyDescent="0.15">
      <c r="A473" s="218">
        <f t="shared" si="37"/>
        <v>0</v>
      </c>
      <c r="B473" s="217">
        <f t="shared" si="35"/>
        <v>0</v>
      </c>
      <c r="C473" s="216">
        <f>IF(($Q$9-SUM($C$9:C472))&gt;0,$AB$9,0)</f>
        <v>0</v>
      </c>
      <c r="D473" s="215">
        <f>IF(($Q$10-SUM($D$9:D472))&gt;0,$AB$10,0)</f>
        <v>0</v>
      </c>
      <c r="E473" s="214">
        <f>IF(Q$13&gt;1,"未定",ROUND(((Q$9-SUM(C$9:C472))*Q$14/100)/12,0))</f>
        <v>0</v>
      </c>
      <c r="F473" s="213">
        <f t="shared" si="34"/>
        <v>0</v>
      </c>
      <c r="G473" s="1458"/>
      <c r="H473" s="1459"/>
      <c r="I473" s="210"/>
      <c r="J473" s="210"/>
      <c r="K473" s="210"/>
      <c r="L473" s="210"/>
      <c r="M473" s="209">
        <f t="shared" si="36"/>
        <v>0</v>
      </c>
      <c r="N473" s="189"/>
      <c r="O473" s="189"/>
      <c r="Y473" s="184"/>
      <c r="Z473" s="184"/>
      <c r="AA473" s="184"/>
      <c r="AB473" s="183"/>
    </row>
    <row r="474" spans="1:28" s="179" customFormat="1" ht="18" customHeight="1" x14ac:dyDescent="0.15">
      <c r="A474" s="218">
        <f t="shared" si="37"/>
        <v>0</v>
      </c>
      <c r="B474" s="217">
        <f t="shared" si="35"/>
        <v>0</v>
      </c>
      <c r="C474" s="216">
        <f>IF(($Q$9-SUM($C$9:C473))&gt;0,$AB$9,0)</f>
        <v>0</v>
      </c>
      <c r="D474" s="215">
        <f>IF(($Q$10-SUM($D$9:D473))&gt;0,$AB$10,0)</f>
        <v>0</v>
      </c>
      <c r="E474" s="214">
        <f>IF(Q$13&gt;1,"未定",ROUND(((Q$9-SUM(C$9:C473))*Q$14/100)/12,0))</f>
        <v>0</v>
      </c>
      <c r="F474" s="213">
        <f t="shared" si="34"/>
        <v>0</v>
      </c>
      <c r="G474" s="220" t="s">
        <v>529</v>
      </c>
      <c r="H474" s="219">
        <f>IF(Q$13&gt;1,"未定",SUM(F465:F476))</f>
        <v>0</v>
      </c>
      <c r="I474" s="210"/>
      <c r="J474" s="210"/>
      <c r="K474" s="210"/>
      <c r="L474" s="210"/>
      <c r="M474" s="209">
        <f t="shared" si="36"/>
        <v>0</v>
      </c>
      <c r="N474" s="189"/>
      <c r="O474" s="189"/>
      <c r="Y474" s="184"/>
      <c r="Z474" s="184"/>
      <c r="AA474" s="184"/>
      <c r="AB474" s="183"/>
    </row>
    <row r="475" spans="1:28" s="179" customFormat="1" ht="18" customHeight="1" x14ac:dyDescent="0.15">
      <c r="A475" s="218">
        <f t="shared" si="37"/>
        <v>0</v>
      </c>
      <c r="B475" s="217">
        <f t="shared" si="35"/>
        <v>0</v>
      </c>
      <c r="C475" s="216">
        <f>IF(($Q$9-SUM($C$9:C474))&gt;0,$AB$9,0)</f>
        <v>0</v>
      </c>
      <c r="D475" s="215">
        <f>IF(($Q$10-SUM($D$9:D474))&gt;0,$AB$10,0)</f>
        <v>0</v>
      </c>
      <c r="E475" s="214">
        <f>IF(Q$13&gt;1,"未定",ROUND(((Q$9-SUM(C$9:C474))*Q$14/100)/12,0))</f>
        <v>0</v>
      </c>
      <c r="F475" s="213">
        <f t="shared" si="34"/>
        <v>0</v>
      </c>
      <c r="G475" s="212" t="s">
        <v>528</v>
      </c>
      <c r="H475" s="211">
        <f>SUM(B465:B476)</f>
        <v>0</v>
      </c>
      <c r="I475" s="210"/>
      <c r="J475" s="210"/>
      <c r="K475" s="210"/>
      <c r="L475" s="210"/>
      <c r="M475" s="209">
        <f t="shared" si="36"/>
        <v>0</v>
      </c>
      <c r="N475" s="189"/>
      <c r="O475" s="189"/>
      <c r="Y475" s="184"/>
      <c r="Z475" s="184"/>
      <c r="AA475" s="184"/>
      <c r="AB475" s="183"/>
    </row>
    <row r="476" spans="1:28" s="179" customFormat="1" ht="18" customHeight="1" x14ac:dyDescent="0.15">
      <c r="A476" s="208">
        <f t="shared" si="37"/>
        <v>0</v>
      </c>
      <c r="B476" s="207">
        <f t="shared" si="35"/>
        <v>0</v>
      </c>
      <c r="C476" s="206">
        <f>IF(($Q$9-SUM($C$9:C475))&gt;0,$AB$9,0)</f>
        <v>0</v>
      </c>
      <c r="D476" s="205">
        <f>IF(($Q$10-SUM($D$9:D475))&gt;0,$AB$10,0)</f>
        <v>0</v>
      </c>
      <c r="E476" s="204">
        <f>IF(Q$13&gt;1,"未定",ROUND(((Q$9-SUM(C$9:C475))*Q$14/100)/12,0))</f>
        <v>0</v>
      </c>
      <c r="F476" s="203">
        <f t="shared" si="34"/>
        <v>0</v>
      </c>
      <c r="G476" s="202" t="s">
        <v>527</v>
      </c>
      <c r="H476" s="201">
        <f>IF(Q$13&gt;1,"未定",SUM(E465:E476))</f>
        <v>0</v>
      </c>
      <c r="I476" s="200"/>
      <c r="J476" s="200"/>
      <c r="K476" s="200"/>
      <c r="L476" s="200"/>
      <c r="M476" s="199">
        <f t="shared" si="36"/>
        <v>0</v>
      </c>
      <c r="N476" s="189"/>
      <c r="O476" s="189"/>
      <c r="Y476" s="184"/>
      <c r="Z476" s="184"/>
      <c r="AA476" s="184"/>
      <c r="AB476" s="183"/>
    </row>
    <row r="477" spans="1:28" s="179" customFormat="1" ht="18.75" customHeight="1" x14ac:dyDescent="0.15">
      <c r="A477" s="198" t="s">
        <v>526</v>
      </c>
      <c r="B477" s="197">
        <f>SUM(B9:B476)</f>
        <v>0</v>
      </c>
      <c r="C477" s="196">
        <f>SUM(C9:C476)</f>
        <v>0</v>
      </c>
      <c r="D477" s="195">
        <f>SUM(D9:D476)</f>
        <v>0</v>
      </c>
      <c r="E477" s="194">
        <f>IF(Q$13&gt;1,"未定",SUM(E9:E476))</f>
        <v>0</v>
      </c>
      <c r="F477" s="193">
        <f>IF(Q13&gt;1,"未定",SUM(F9:F476))</f>
        <v>0</v>
      </c>
      <c r="G477" s="1522">
        <f>IF(Q13&gt;1,"未定",SUM(G478:H479))</f>
        <v>0</v>
      </c>
      <c r="H477" s="1523"/>
      <c r="I477" s="192">
        <f>SUM(I9:I476)</f>
        <v>0</v>
      </c>
      <c r="J477" s="191">
        <f>SUM(J9:J476)</f>
        <v>0</v>
      </c>
      <c r="K477" s="191">
        <f>SUM(K9:K476)</f>
        <v>0</v>
      </c>
      <c r="L477" s="191">
        <f>SUM(L9:L476)</f>
        <v>0</v>
      </c>
      <c r="M477" s="191">
        <f>SUM(M9:M476)</f>
        <v>0</v>
      </c>
      <c r="N477" s="189"/>
      <c r="O477" s="189"/>
      <c r="Y477" s="184"/>
      <c r="Z477" s="184"/>
      <c r="AA477" s="184"/>
      <c r="AB477" s="183"/>
    </row>
    <row r="478" spans="1:28" s="179" customFormat="1" ht="22.5" customHeight="1" x14ac:dyDescent="0.15">
      <c r="A478" s="1480" t="s">
        <v>525</v>
      </c>
      <c r="B478" s="1506"/>
      <c r="C478" s="1507"/>
      <c r="D478" s="1508"/>
      <c r="E478" s="1484" t="s">
        <v>423</v>
      </c>
      <c r="F478" s="1519"/>
      <c r="G478" s="1520">
        <f>B477</f>
        <v>0</v>
      </c>
      <c r="H478" s="1521"/>
      <c r="I478" s="188"/>
      <c r="J478" s="188"/>
      <c r="K478" s="188"/>
      <c r="L478" s="188"/>
      <c r="M478" s="190">
        <f>SUM(I478:L478)</f>
        <v>0</v>
      </c>
      <c r="N478" s="189"/>
      <c r="O478" s="189"/>
      <c r="Y478" s="184"/>
      <c r="Z478" s="184"/>
      <c r="AA478" s="184"/>
      <c r="AB478" s="183"/>
    </row>
    <row r="479" spans="1:28" s="179" customFormat="1" ht="22.5" customHeight="1" x14ac:dyDescent="0.15">
      <c r="A479" s="1482"/>
      <c r="B479" s="1509"/>
      <c r="C479" s="1510"/>
      <c r="D479" s="1511"/>
      <c r="E479" s="1484" t="s">
        <v>524</v>
      </c>
      <c r="F479" s="1519"/>
      <c r="G479" s="1520">
        <f>E477</f>
        <v>0</v>
      </c>
      <c r="H479" s="1521"/>
      <c r="I479" s="188"/>
      <c r="J479" s="188"/>
      <c r="K479" s="188"/>
      <c r="L479" s="188"/>
      <c r="M479" s="187">
        <f>SUM(I479:L479)</f>
        <v>0</v>
      </c>
      <c r="N479" s="186"/>
      <c r="O479" s="185"/>
      <c r="Y479" s="184"/>
      <c r="Z479" s="184"/>
      <c r="AA479" s="184"/>
      <c r="AB479" s="183"/>
    </row>
    <row r="480" spans="1:28" ht="5.25" customHeight="1" x14ac:dyDescent="0.15">
      <c r="P480" s="179"/>
      <c r="Q480" s="179"/>
      <c r="R480" s="179"/>
      <c r="S480" s="179"/>
      <c r="T480" s="179"/>
      <c r="U480" s="179"/>
      <c r="V480" s="179"/>
      <c r="W480" s="179"/>
    </row>
    <row r="481" spans="1:23" ht="32.25" customHeight="1" x14ac:dyDescent="0.15">
      <c r="A481" s="182" t="s">
        <v>523</v>
      </c>
      <c r="B481" s="1512" t="s">
        <v>522</v>
      </c>
      <c r="C481" s="1513"/>
      <c r="D481" s="1513"/>
      <c r="E481" s="1513"/>
      <c r="F481" s="1513"/>
      <c r="G481" s="1513"/>
      <c r="H481" s="1513"/>
      <c r="I481" s="1513"/>
      <c r="J481" s="1513"/>
      <c r="K481" s="1513"/>
      <c r="L481" s="1513"/>
      <c r="M481" s="1513"/>
      <c r="N481" s="181"/>
      <c r="P481" s="179"/>
      <c r="Q481" s="179"/>
      <c r="R481" s="179"/>
      <c r="S481" s="179"/>
      <c r="T481" s="179"/>
      <c r="U481" s="179"/>
      <c r="V481" s="179"/>
      <c r="W481" s="179"/>
    </row>
    <row r="482" spans="1:23" x14ac:dyDescent="0.15">
      <c r="A482" s="176" t="s">
        <v>521</v>
      </c>
      <c r="P482" s="179"/>
      <c r="Q482" s="179"/>
      <c r="R482" s="179"/>
      <c r="S482" s="179"/>
      <c r="T482" s="179"/>
      <c r="U482" s="179"/>
      <c r="V482" s="179"/>
      <c r="W482" s="179"/>
    </row>
    <row r="483" spans="1:23" x14ac:dyDescent="0.15">
      <c r="A483" s="176" t="s">
        <v>521</v>
      </c>
      <c r="P483" s="179"/>
      <c r="Q483" s="179"/>
      <c r="R483" s="179"/>
      <c r="S483" s="179"/>
      <c r="T483" s="179"/>
      <c r="U483" s="179"/>
      <c r="V483" s="179"/>
      <c r="W483" s="179"/>
    </row>
    <row r="484" spans="1:23" x14ac:dyDescent="0.15">
      <c r="P484" s="179"/>
      <c r="Q484" s="179"/>
      <c r="R484" s="179"/>
      <c r="S484" s="179"/>
      <c r="T484" s="179"/>
      <c r="U484" s="179"/>
      <c r="V484" s="179"/>
      <c r="W484" s="179"/>
    </row>
    <row r="485" spans="1:23" x14ac:dyDescent="0.15">
      <c r="P485" s="180"/>
      <c r="Q485" s="179"/>
      <c r="R485" s="179"/>
      <c r="S485" s="179"/>
      <c r="T485" s="179"/>
    </row>
    <row r="486" spans="1:23" x14ac:dyDescent="0.15">
      <c r="P486" s="179"/>
      <c r="Q486" s="179"/>
      <c r="R486" s="179"/>
      <c r="T486" s="179"/>
    </row>
    <row r="487" spans="1:23" x14ac:dyDescent="0.15">
      <c r="P487" s="179"/>
      <c r="Q487" s="179"/>
      <c r="R487" s="179"/>
    </row>
    <row r="488" spans="1:23" x14ac:dyDescent="0.15">
      <c r="P488" s="179"/>
      <c r="Q488" s="179"/>
      <c r="R488" s="179"/>
    </row>
    <row r="489" spans="1:23" x14ac:dyDescent="0.15">
      <c r="P489" s="179"/>
      <c r="Q489" s="179"/>
      <c r="R489" s="179"/>
    </row>
  </sheetData>
  <mergeCells count="74">
    <mergeCell ref="C2:D2"/>
    <mergeCell ref="G2:H2"/>
    <mergeCell ref="P2:X2"/>
    <mergeCell ref="Q5:R5"/>
    <mergeCell ref="G5:H8"/>
    <mergeCell ref="E6:E8"/>
    <mergeCell ref="P6:P7"/>
    <mergeCell ref="Q6:R7"/>
    <mergeCell ref="Q8:R8"/>
    <mergeCell ref="I5:I8"/>
    <mergeCell ref="K5:K8"/>
    <mergeCell ref="A4:A8"/>
    <mergeCell ref="B4:H4"/>
    <mergeCell ref="I4:M4"/>
    <mergeCell ref="B5:D5"/>
    <mergeCell ref="F5:F8"/>
    <mergeCell ref="L5:L8"/>
    <mergeCell ref="M5:M8"/>
    <mergeCell ref="B6:B8"/>
    <mergeCell ref="L1:M1"/>
    <mergeCell ref="G57:H65"/>
    <mergeCell ref="Q9:R9"/>
    <mergeCell ref="Q10:R10"/>
    <mergeCell ref="Q11:R11"/>
    <mergeCell ref="Q12:R12"/>
    <mergeCell ref="Q13:R13"/>
    <mergeCell ref="J5:J8"/>
    <mergeCell ref="G45:H53"/>
    <mergeCell ref="G9:H17"/>
    <mergeCell ref="G21:H29"/>
    <mergeCell ref="G33:H41"/>
    <mergeCell ref="Q14:R14"/>
    <mergeCell ref="P15:T17"/>
    <mergeCell ref="G69:H77"/>
    <mergeCell ref="G81:H89"/>
    <mergeCell ref="G93:H101"/>
    <mergeCell ref="G177:H185"/>
    <mergeCell ref="G189:H197"/>
    <mergeCell ref="G105:H113"/>
    <mergeCell ref="G117:H125"/>
    <mergeCell ref="G261:H269"/>
    <mergeCell ref="G129:H137"/>
    <mergeCell ref="G141:H149"/>
    <mergeCell ref="G153:H161"/>
    <mergeCell ref="G165:H173"/>
    <mergeCell ref="G249:H257"/>
    <mergeCell ref="G201:H209"/>
    <mergeCell ref="G213:H221"/>
    <mergeCell ref="G225:H233"/>
    <mergeCell ref="G237:H245"/>
    <mergeCell ref="G405:H413"/>
    <mergeCell ref="G273:H281"/>
    <mergeCell ref="G285:H293"/>
    <mergeCell ref="G297:H305"/>
    <mergeCell ref="G309:H317"/>
    <mergeCell ref="G321:H329"/>
    <mergeCell ref="G333:H341"/>
    <mergeCell ref="G345:H353"/>
    <mergeCell ref="G357:H365"/>
    <mergeCell ref="G369:H377"/>
    <mergeCell ref="G381:H389"/>
    <mergeCell ref="G393:H401"/>
    <mergeCell ref="B481:M481"/>
    <mergeCell ref="G417:H425"/>
    <mergeCell ref="G429:H437"/>
    <mergeCell ref="G441:H449"/>
    <mergeCell ref="G453:H461"/>
    <mergeCell ref="G465:H473"/>
    <mergeCell ref="G477:H477"/>
    <mergeCell ref="A478:D479"/>
    <mergeCell ref="E478:F478"/>
    <mergeCell ref="G478:H478"/>
    <mergeCell ref="E479:F479"/>
    <mergeCell ref="G479:H479"/>
  </mergeCells>
  <phoneticPr fontId="2"/>
  <dataValidations disablePrompts="1" count="6">
    <dataValidation type="custom" allowBlank="1" showInputMessage="1" showErrorMessage="1" promptTitle="ご確認ください" prompt="「無利子分」の入力は、借入金算出内訳で無利子分の借入金を算出した場合に限ります。" sqref="Q10:R10" xr:uid="{00000000-0002-0000-1800-000000000000}">
      <formula1>Q10&lt;=Q8</formula1>
    </dataValidation>
    <dataValidation type="whole" allowBlank="1" showInputMessage="1" showErrorMessage="1" promptTitle="入力上の注意" prompt="据置期間の上限は、施設種類及び償還期間により異なりますのでご注意ください。" sqref="Q12:R12" xr:uid="{00000000-0002-0000-1800-000001000000}">
      <formula1>3</formula1>
      <formula2>36</formula2>
    </dataValidation>
    <dataValidation type="list" allowBlank="1" showInputMessage="1" showErrorMessage="1" promptTitle="「１０年見直し」を選択した場合の注意事項" prompt="機構との契約締結から10年経過した時点で金利を見直すため、11年次目以降の利息欄には「未定」と表示されます。" sqref="Q13" xr:uid="{00000000-0002-0000-1800-000002000000}">
      <formula1>$Z$13:$AA$13</formula1>
    </dataValidation>
    <dataValidation allowBlank="1" showInputMessage="1" showErrorMessage="1" promptTitle="特養ﾕﾆｯﾄの有無" prompt="今次計画において、特養ﾕﾆｯﾄの整備を行なう場合は、「1」を入力してください。" sqref="Q6:R7" xr:uid="{00000000-0002-0000-1800-000003000000}"/>
    <dataValidation type="list" allowBlank="1" showInputMessage="1" showErrorMessage="1" sqref="Q5:R5" xr:uid="{00000000-0002-0000-1800-000004000000}">
      <formula1>$Z$5:$AA$5</formula1>
    </dataValidation>
    <dataValidation type="whole" allowBlank="1" showInputMessage="1" showErrorMessage="1" promptTitle="入力上の注意" prompt="償還期間の上限は、施設種類、建物構造及び借入申込金額により異なりますのでご注意ください。" sqref="Q11:R11" xr:uid="{00000000-0002-0000-1800-000005000000}">
      <formula1>3</formula1>
      <formula2>39</formula2>
    </dataValidation>
  </dataValidations>
  <printOptions horizontalCentered="1"/>
  <pageMargins left="0.59055118110236227" right="0.19685039370078741" top="0.59055118110236227" bottom="0.39370078740157483" header="0.39370078740157483" footer="0.11811023622047245"/>
  <pageSetup paperSize="9" scale="90" firstPageNumber="64" fitToHeight="0" orientation="portrait" blackAndWhite="1" useFirstPageNumber="1" r:id="rId1"/>
  <headerFooter alignWithMargins="0">
    <oddHeader>&amp;L（様式３）</oddHeader>
    <oddFooter>&amp;C&amp;P</oddFooter>
  </headerFooter>
  <rowBreaks count="9" manualBreakCount="9">
    <brk id="44" max="12" man="1"/>
    <brk id="80" max="12" man="1"/>
    <brk id="116" max="12" man="1"/>
    <brk id="152" max="12" man="1"/>
    <brk id="188" max="12" man="1"/>
    <brk id="224" max="12" man="1"/>
    <brk id="260" max="12" man="1"/>
    <brk id="296" max="12" man="1"/>
    <brk id="332" max="12"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132"/>
  <sheetViews>
    <sheetView view="pageLayout" topLeftCell="A13"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61" t="s">
        <v>623</v>
      </c>
    </row>
    <row r="2" spans="1:10" ht="26.1" customHeight="1" x14ac:dyDescent="0.15">
      <c r="A2" s="1528" t="s">
        <v>632</v>
      </c>
      <c r="B2" s="1528"/>
      <c r="C2" s="1528"/>
      <c r="D2" s="1528"/>
      <c r="E2" s="1528"/>
      <c r="F2" s="1528"/>
      <c r="G2" s="1528"/>
      <c r="H2" s="1528"/>
      <c r="I2" s="1528"/>
      <c r="J2" s="1528"/>
    </row>
    <row r="3" spans="1:10" ht="26.1" customHeight="1" x14ac:dyDescent="0.15">
      <c r="A3" s="74"/>
    </row>
    <row r="4" spans="1:10" ht="42" customHeight="1" x14ac:dyDescent="0.15">
      <c r="A4" s="1527" t="s">
        <v>640</v>
      </c>
      <c r="B4" s="1527"/>
      <c r="C4" s="1527"/>
      <c r="D4" s="1527"/>
      <c r="E4" s="1527"/>
      <c r="F4" s="1527"/>
      <c r="G4" s="1527"/>
      <c r="H4" s="1527"/>
      <c r="I4" s="1527"/>
      <c r="J4" s="1527"/>
    </row>
    <row r="5" spans="1:10" ht="54" customHeight="1" x14ac:dyDescent="0.15">
      <c r="A5" s="1527" t="s">
        <v>940</v>
      </c>
      <c r="B5" s="1527"/>
      <c r="C5" s="1527"/>
      <c r="D5" s="1527"/>
      <c r="E5" s="1527"/>
      <c r="F5" s="1527"/>
      <c r="G5" s="1527"/>
      <c r="H5" s="1527"/>
      <c r="I5" s="1527"/>
      <c r="J5" s="1527"/>
    </row>
    <row r="6" spans="1:10" ht="30" customHeight="1" x14ac:dyDescent="0.15">
      <c r="A6" s="1527" t="s">
        <v>624</v>
      </c>
      <c r="B6" s="1527"/>
      <c r="C6" s="1527"/>
      <c r="D6" s="1527"/>
      <c r="E6" s="1527"/>
      <c r="F6" s="1527"/>
      <c r="G6" s="1527"/>
      <c r="H6" s="1527"/>
      <c r="I6" s="1527"/>
      <c r="J6" s="1527"/>
    </row>
    <row r="7" spans="1:10" ht="42" customHeight="1" x14ac:dyDescent="0.15">
      <c r="A7" s="1527" t="s">
        <v>625</v>
      </c>
      <c r="B7" s="1527"/>
      <c r="C7" s="1527"/>
      <c r="D7" s="1527"/>
      <c r="E7" s="1527"/>
      <c r="F7" s="1527"/>
      <c r="G7" s="1527"/>
      <c r="H7" s="1527"/>
      <c r="I7" s="1527"/>
      <c r="J7" s="1527"/>
    </row>
    <row r="8" spans="1:10" ht="42" customHeight="1" x14ac:dyDescent="0.15">
      <c r="A8" s="1527" t="s">
        <v>626</v>
      </c>
      <c r="B8" s="1527"/>
      <c r="C8" s="1527"/>
      <c r="D8" s="1527"/>
      <c r="E8" s="1527"/>
      <c r="F8" s="1527"/>
      <c r="G8" s="1527"/>
      <c r="H8" s="1527"/>
      <c r="I8" s="1527"/>
      <c r="J8" s="1527"/>
    </row>
    <row r="9" spans="1:10" ht="42" customHeight="1" x14ac:dyDescent="0.15">
      <c r="A9" s="1527" t="s">
        <v>627</v>
      </c>
      <c r="B9" s="1527"/>
      <c r="C9" s="1527"/>
      <c r="D9" s="1527"/>
      <c r="E9" s="1527"/>
      <c r="F9" s="1527"/>
      <c r="G9" s="1527"/>
      <c r="H9" s="1527"/>
      <c r="I9" s="1527"/>
      <c r="J9" s="1527"/>
    </row>
    <row r="10" spans="1:10" ht="30" customHeight="1" x14ac:dyDescent="0.15">
      <c r="A10" s="1527" t="s">
        <v>628</v>
      </c>
      <c r="B10" s="1527"/>
      <c r="C10" s="1527"/>
      <c r="D10" s="1527"/>
      <c r="E10" s="1527"/>
      <c r="F10" s="1527"/>
      <c r="G10" s="1527"/>
      <c r="H10" s="1527"/>
      <c r="I10" s="1527"/>
      <c r="J10" s="1527"/>
    </row>
    <row r="11" spans="1:10" ht="26.1" customHeight="1" x14ac:dyDescent="0.15">
      <c r="A11" s="74"/>
    </row>
    <row r="12" spans="1:10" ht="15.95" customHeight="1" x14ac:dyDescent="0.15">
      <c r="A12" s="1525" t="s">
        <v>629</v>
      </c>
      <c r="B12" s="1525"/>
      <c r="C12" s="1525"/>
      <c r="D12" s="1525"/>
    </row>
    <row r="13" spans="1:10" ht="15.95" customHeight="1" x14ac:dyDescent="0.15">
      <c r="A13" s="63"/>
      <c r="B13" s="63"/>
      <c r="C13" s="63"/>
      <c r="D13" s="63"/>
    </row>
    <row r="14" spans="1:10" ht="21.95" customHeight="1" x14ac:dyDescent="0.15">
      <c r="D14" s="280" t="s">
        <v>633</v>
      </c>
      <c r="E14" s="74" t="s">
        <v>634</v>
      </c>
      <c r="F14" s="1526"/>
      <c r="G14" s="1526"/>
      <c r="H14" s="1526"/>
      <c r="I14" s="1526"/>
      <c r="J14" s="1526"/>
    </row>
    <row r="15" spans="1:10" ht="21.95" customHeight="1" x14ac:dyDescent="0.15">
      <c r="E15" s="74" t="s">
        <v>207</v>
      </c>
      <c r="F15" s="1526"/>
      <c r="G15" s="1526"/>
      <c r="H15" s="1526"/>
      <c r="I15" s="1526"/>
      <c r="J15" s="280" t="s">
        <v>648</v>
      </c>
    </row>
    <row r="16" spans="1:10" ht="21.95" customHeight="1" x14ac:dyDescent="0.15">
      <c r="A16" s="74"/>
    </row>
    <row r="17" spans="1:10" ht="21.95" customHeight="1" x14ac:dyDescent="0.15">
      <c r="A17" s="74"/>
      <c r="D17" s="280" t="s">
        <v>635</v>
      </c>
      <c r="E17" s="74" t="s">
        <v>634</v>
      </c>
    </row>
    <row r="18" spans="1:10" ht="21.95" customHeight="1" x14ac:dyDescent="0.15">
      <c r="A18" s="74"/>
      <c r="E18" s="74" t="s">
        <v>207</v>
      </c>
      <c r="F18" s="280" t="s">
        <v>636</v>
      </c>
    </row>
    <row r="19" spans="1:10" ht="21.95" customHeight="1" x14ac:dyDescent="0.15">
      <c r="A19" s="74"/>
      <c r="F19" s="280" t="s">
        <v>637</v>
      </c>
      <c r="G19" s="1530"/>
      <c r="H19" s="1530"/>
      <c r="I19" s="1530"/>
      <c r="J19" s="280" t="s">
        <v>648</v>
      </c>
    </row>
    <row r="20" spans="1:10" ht="21.95" customHeight="1" x14ac:dyDescent="0.15">
      <c r="A20" s="74"/>
      <c r="F20" s="1526"/>
      <c r="G20" s="1526"/>
      <c r="H20" s="1526"/>
      <c r="I20" s="1526"/>
    </row>
    <row r="21" spans="1:10" ht="21.95" customHeight="1" x14ac:dyDescent="0.15">
      <c r="A21" s="74"/>
      <c r="F21" s="283"/>
      <c r="G21" s="283"/>
      <c r="H21" s="283"/>
      <c r="I21" s="283"/>
    </row>
    <row r="22" spans="1:10" ht="21.95" customHeight="1" x14ac:dyDescent="0.15">
      <c r="A22" s="74"/>
      <c r="D22" s="280" t="s">
        <v>638</v>
      </c>
      <c r="E22" s="74" t="s">
        <v>634</v>
      </c>
      <c r="F22" s="1526"/>
      <c r="G22" s="1526"/>
      <c r="H22" s="1526"/>
      <c r="I22" s="1526"/>
      <c r="J22" s="1526"/>
    </row>
    <row r="23" spans="1:10" ht="21.95" customHeight="1" x14ac:dyDescent="0.15">
      <c r="A23" s="74"/>
      <c r="E23" s="74" t="s">
        <v>207</v>
      </c>
      <c r="F23" s="1526"/>
      <c r="G23" s="1526"/>
      <c r="H23" s="1526"/>
      <c r="I23" s="1526"/>
      <c r="J23" s="280" t="s">
        <v>648</v>
      </c>
    </row>
    <row r="24" spans="1:10" x14ac:dyDescent="0.15">
      <c r="A24" s="74"/>
    </row>
    <row r="25" spans="1:10" x14ac:dyDescent="0.15">
      <c r="A25" s="74"/>
    </row>
    <row r="26" spans="1:10" ht="14.25" customHeight="1" x14ac:dyDescent="0.15">
      <c r="A26" s="74"/>
    </row>
    <row r="27" spans="1:10" x14ac:dyDescent="0.15">
      <c r="A27" s="1529" t="s">
        <v>630</v>
      </c>
      <c r="B27" s="1529"/>
      <c r="C27" s="1529"/>
      <c r="D27" s="1529"/>
      <c r="E27" s="1529"/>
      <c r="F27" s="1529"/>
      <c r="G27" s="1529"/>
      <c r="H27" s="1529"/>
      <c r="I27" s="1529"/>
      <c r="J27" s="1529"/>
    </row>
    <row r="28" spans="1:10" x14ac:dyDescent="0.15">
      <c r="A28" s="1529" t="s">
        <v>639</v>
      </c>
      <c r="B28" s="1529"/>
      <c r="C28" s="1529"/>
      <c r="D28" s="1529"/>
      <c r="E28" s="1529"/>
      <c r="F28" s="1529"/>
      <c r="G28" s="1529"/>
      <c r="H28" s="1529"/>
      <c r="I28" s="1529"/>
      <c r="J28" s="1529"/>
    </row>
    <row r="29" spans="1:10" x14ac:dyDescent="0.15">
      <c r="A29" s="61"/>
      <c r="B29" s="61"/>
      <c r="C29" s="61"/>
      <c r="D29" s="61"/>
      <c r="E29" s="61"/>
      <c r="F29" s="61"/>
      <c r="G29" s="61"/>
      <c r="H29" s="61"/>
      <c r="I29" s="61"/>
      <c r="J29" s="61"/>
    </row>
    <row r="30" spans="1:10" x14ac:dyDescent="0.15">
      <c r="A30" s="1529" t="s">
        <v>631</v>
      </c>
      <c r="B30" s="1529"/>
      <c r="C30" s="1529"/>
      <c r="D30" s="1529"/>
      <c r="E30" s="1529"/>
      <c r="F30" s="1529"/>
      <c r="G30" s="1529"/>
      <c r="H30" s="1529"/>
      <c r="I30" s="1529"/>
      <c r="J30" s="1529"/>
    </row>
    <row r="31" spans="1:10" ht="15.95" customHeight="1" x14ac:dyDescent="0.15"/>
    <row r="32" spans="1:10" ht="15.95" customHeight="1" x14ac:dyDescent="0.15"/>
    <row r="33" ht="15.95" customHeight="1" x14ac:dyDescent="0.15"/>
    <row r="34" ht="15.95" customHeight="1" x14ac:dyDescent="0.15"/>
    <row r="41" ht="15.95" customHeight="1" x14ac:dyDescent="0.15"/>
    <row r="42" ht="15.95" customHeight="1" x14ac:dyDescent="0.15"/>
    <row r="49" ht="15.95" customHeight="1" x14ac:dyDescent="0.15"/>
    <row r="50" ht="15.95" customHeight="1" x14ac:dyDescent="0.15"/>
    <row r="57" ht="15.95" customHeight="1" x14ac:dyDescent="0.15"/>
    <row r="58"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3" ht="15.95" customHeight="1" x14ac:dyDescent="0.15"/>
    <row r="74" ht="15.95" customHeight="1" x14ac:dyDescent="0.15"/>
    <row r="78" ht="15.95" customHeight="1" x14ac:dyDescent="0.15"/>
    <row r="79" ht="46.5" customHeight="1" x14ac:dyDescent="0.15"/>
    <row r="80" ht="15.95" customHeight="1" x14ac:dyDescent="0.15"/>
    <row r="81" ht="15.95" customHeight="1" x14ac:dyDescent="0.15"/>
    <row r="82" ht="15.95" customHeight="1" x14ac:dyDescent="0.15"/>
    <row r="83"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sheetData>
  <mergeCells count="18">
    <mergeCell ref="A27:J27"/>
    <mergeCell ref="A30:J30"/>
    <mergeCell ref="A28:J28"/>
    <mergeCell ref="F14:J14"/>
    <mergeCell ref="F22:J22"/>
    <mergeCell ref="F15:I15"/>
    <mergeCell ref="F20:I20"/>
    <mergeCell ref="G19:I19"/>
    <mergeCell ref="A12:D12"/>
    <mergeCell ref="F23:I23"/>
    <mergeCell ref="A5:J5"/>
    <mergeCell ref="A4:J4"/>
    <mergeCell ref="A2:J2"/>
    <mergeCell ref="A10:J10"/>
    <mergeCell ref="A9:J9"/>
    <mergeCell ref="A8:J8"/>
    <mergeCell ref="A7:J7"/>
    <mergeCell ref="A6:J6"/>
  </mergeCells>
  <phoneticPr fontId="2"/>
  <printOptions horizontalCentered="1"/>
  <pageMargins left="0.51181102362204722" right="0.51181102362204722" top="0.55118110236220474" bottom="0.55118110236220474" header="0.31496062992125984" footer="0.31496062992125984"/>
  <pageSetup paperSize="9" firstPageNumber="65" orientation="portrait" useFirstPageNumber="1" r:id="rId1"/>
  <headerFooter>
    <oddFooter>&amp;C&amp;P</oddFooter>
  </headerFooter>
  <rowBreaks count="1" manualBreakCount="1">
    <brk id="40"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130"/>
  <sheetViews>
    <sheetView view="pageLayout" topLeftCell="A16"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61" t="s">
        <v>645</v>
      </c>
    </row>
    <row r="2" spans="1:10" ht="26.1" customHeight="1" x14ac:dyDescent="0.15">
      <c r="A2" s="1528" t="s">
        <v>632</v>
      </c>
      <c r="B2" s="1528"/>
      <c r="C2" s="1528"/>
      <c r="D2" s="1528"/>
      <c r="E2" s="1528"/>
      <c r="F2" s="1528"/>
      <c r="G2" s="1528"/>
      <c r="H2" s="1528"/>
      <c r="I2" s="1528"/>
      <c r="J2" s="1528"/>
    </row>
    <row r="3" spans="1:10" ht="26.1" customHeight="1" x14ac:dyDescent="0.15">
      <c r="A3" s="74"/>
    </row>
    <row r="4" spans="1:10" ht="42" customHeight="1" x14ac:dyDescent="0.15">
      <c r="A4" s="1527" t="s">
        <v>941</v>
      </c>
      <c r="B4" s="1527"/>
      <c r="C4" s="1527"/>
      <c r="D4" s="1527"/>
      <c r="E4" s="1527"/>
      <c r="F4" s="1527"/>
      <c r="G4" s="1527"/>
      <c r="H4" s="1527"/>
      <c r="I4" s="1527"/>
      <c r="J4" s="1527"/>
    </row>
    <row r="5" spans="1:10" ht="42" customHeight="1" x14ac:dyDescent="0.15">
      <c r="A5" s="1527" t="s">
        <v>641</v>
      </c>
      <c r="B5" s="1527"/>
      <c r="C5" s="1527"/>
      <c r="D5" s="1527"/>
      <c r="E5" s="1527"/>
      <c r="F5" s="1527"/>
      <c r="G5" s="1527"/>
      <c r="H5" s="1527"/>
      <c r="I5" s="1527"/>
      <c r="J5" s="1527"/>
    </row>
    <row r="6" spans="1:10" ht="30" customHeight="1" x14ac:dyDescent="0.15">
      <c r="A6" s="1527" t="s">
        <v>642</v>
      </c>
      <c r="B6" s="1527"/>
      <c r="C6" s="1527"/>
      <c r="D6" s="1527"/>
      <c r="E6" s="1527"/>
      <c r="F6" s="1527"/>
      <c r="G6" s="1527"/>
      <c r="H6" s="1527"/>
      <c r="I6" s="1527"/>
      <c r="J6" s="1527"/>
    </row>
    <row r="7" spans="1:10" ht="42" customHeight="1" x14ac:dyDescent="0.15">
      <c r="A7" s="1527" t="s">
        <v>625</v>
      </c>
      <c r="B7" s="1527"/>
      <c r="C7" s="1527"/>
      <c r="D7" s="1527"/>
      <c r="E7" s="1527"/>
      <c r="F7" s="1527"/>
      <c r="G7" s="1527"/>
      <c r="H7" s="1527"/>
      <c r="I7" s="1527"/>
      <c r="J7" s="1527"/>
    </row>
    <row r="8" spans="1:10" ht="42" customHeight="1" x14ac:dyDescent="0.15">
      <c r="A8" s="1527" t="s">
        <v>643</v>
      </c>
      <c r="B8" s="1527"/>
      <c r="C8" s="1527"/>
      <c r="D8" s="1527"/>
      <c r="E8" s="1527"/>
      <c r="F8" s="1527"/>
      <c r="G8" s="1527"/>
      <c r="H8" s="1527"/>
      <c r="I8" s="1527"/>
      <c r="J8" s="1527"/>
    </row>
    <row r="9" spans="1:10" ht="42" customHeight="1" x14ac:dyDescent="0.15">
      <c r="A9" s="1527" t="s">
        <v>627</v>
      </c>
      <c r="B9" s="1527"/>
      <c r="C9" s="1527"/>
      <c r="D9" s="1527"/>
      <c r="E9" s="1527"/>
      <c r="F9" s="1527"/>
      <c r="G9" s="1527"/>
      <c r="H9" s="1527"/>
      <c r="I9" s="1527"/>
      <c r="J9" s="1527"/>
    </row>
    <row r="10" spans="1:10" ht="30" customHeight="1" x14ac:dyDescent="0.15">
      <c r="A10" s="1527" t="s">
        <v>628</v>
      </c>
      <c r="B10" s="1527"/>
      <c r="C10" s="1527"/>
      <c r="D10" s="1527"/>
      <c r="E10" s="1527"/>
      <c r="F10" s="1527"/>
      <c r="G10" s="1527"/>
      <c r="H10" s="1527"/>
      <c r="I10" s="1527"/>
      <c r="J10" s="1527"/>
    </row>
    <row r="11" spans="1:10" ht="26.1" customHeight="1" x14ac:dyDescent="0.15">
      <c r="A11" s="74"/>
    </row>
    <row r="12" spans="1:10" ht="15.95" customHeight="1" x14ac:dyDescent="0.15">
      <c r="A12" s="1525" t="s">
        <v>629</v>
      </c>
      <c r="B12" s="1525"/>
      <c r="C12" s="1525"/>
      <c r="D12" s="1525"/>
    </row>
    <row r="13" spans="1:10" ht="21.95" customHeight="1" x14ac:dyDescent="0.15">
      <c r="A13" s="63"/>
      <c r="B13" s="63"/>
      <c r="C13" s="63"/>
      <c r="D13" s="63"/>
    </row>
    <row r="14" spans="1:10" ht="21.95" customHeight="1" x14ac:dyDescent="0.15">
      <c r="D14" s="280" t="s">
        <v>633</v>
      </c>
      <c r="E14" s="74" t="s">
        <v>634</v>
      </c>
      <c r="F14" s="1526"/>
      <c r="G14" s="1526"/>
      <c r="H14" s="1526"/>
      <c r="I14" s="1526"/>
      <c r="J14" s="1526"/>
    </row>
    <row r="15" spans="1:10" ht="21.95" customHeight="1" x14ac:dyDescent="0.15">
      <c r="E15" s="74" t="s">
        <v>207</v>
      </c>
      <c r="F15" s="1526"/>
      <c r="G15" s="1526"/>
      <c r="H15" s="1526"/>
      <c r="I15" s="1526"/>
      <c r="J15" s="280" t="s">
        <v>648</v>
      </c>
    </row>
    <row r="16" spans="1:10" ht="21.95" customHeight="1" x14ac:dyDescent="0.15">
      <c r="A16" s="74"/>
    </row>
    <row r="17" spans="1:10" ht="21.95" customHeight="1" x14ac:dyDescent="0.15">
      <c r="A17" s="74"/>
      <c r="D17" s="280" t="s">
        <v>635</v>
      </c>
      <c r="E17" s="74" t="s">
        <v>634</v>
      </c>
    </row>
    <row r="18" spans="1:10" ht="21.95" customHeight="1" x14ac:dyDescent="0.15">
      <c r="A18" s="74"/>
      <c r="E18" s="74" t="s">
        <v>207</v>
      </c>
      <c r="F18" s="280" t="s">
        <v>644</v>
      </c>
    </row>
    <row r="19" spans="1:10" ht="21.95" customHeight="1" x14ac:dyDescent="0.15">
      <c r="A19" s="74"/>
      <c r="F19" s="1526"/>
      <c r="G19" s="1526"/>
      <c r="H19" s="1526"/>
      <c r="I19" s="1526"/>
      <c r="J19" s="280" t="s">
        <v>648</v>
      </c>
    </row>
    <row r="20" spans="1:10" ht="21.95" customHeight="1" x14ac:dyDescent="0.15">
      <c r="A20" s="74"/>
    </row>
    <row r="21" spans="1:10" ht="21.95" customHeight="1" x14ac:dyDescent="0.15">
      <c r="A21" s="74"/>
      <c r="D21" s="280" t="s">
        <v>638</v>
      </c>
      <c r="E21" s="74" t="s">
        <v>634</v>
      </c>
      <c r="F21" s="1526"/>
      <c r="G21" s="1526"/>
      <c r="H21" s="1526"/>
      <c r="I21" s="1526"/>
      <c r="J21" s="1526"/>
    </row>
    <row r="22" spans="1:10" ht="21.95" customHeight="1" x14ac:dyDescent="0.15">
      <c r="A22" s="74"/>
      <c r="E22" s="74" t="s">
        <v>207</v>
      </c>
      <c r="F22" s="1526"/>
      <c r="G22" s="1526"/>
      <c r="H22" s="1526"/>
      <c r="I22" s="1526"/>
      <c r="J22" s="280" t="s">
        <v>648</v>
      </c>
    </row>
    <row r="23" spans="1:10" ht="15.95" customHeight="1" x14ac:dyDescent="0.15">
      <c r="A23" s="74"/>
    </row>
    <row r="24" spans="1:10" ht="15.95" customHeight="1" x14ac:dyDescent="0.15">
      <c r="A24" s="74"/>
    </row>
    <row r="25" spans="1:10" ht="15.95" customHeight="1" x14ac:dyDescent="0.15">
      <c r="A25" s="74"/>
    </row>
    <row r="26" spans="1:10" ht="36" customHeight="1" x14ac:dyDescent="0.15">
      <c r="A26" s="1527" t="s">
        <v>942</v>
      </c>
      <c r="B26" s="1527"/>
      <c r="C26" s="1527"/>
      <c r="D26" s="1527"/>
      <c r="E26" s="1527"/>
      <c r="F26" s="1527"/>
      <c r="G26" s="1527"/>
      <c r="H26" s="1527"/>
      <c r="I26" s="1527"/>
      <c r="J26" s="1527"/>
    </row>
    <row r="27" spans="1:10" x14ac:dyDescent="0.15">
      <c r="A27" s="61"/>
      <c r="B27" s="61"/>
      <c r="C27" s="61"/>
      <c r="D27" s="61"/>
      <c r="E27" s="61"/>
      <c r="F27" s="61"/>
      <c r="G27" s="61"/>
      <c r="H27" s="61"/>
      <c r="I27" s="61"/>
      <c r="J27" s="61"/>
    </row>
    <row r="28" spans="1:10" x14ac:dyDescent="0.15">
      <c r="A28" s="1529" t="s">
        <v>647</v>
      </c>
      <c r="B28" s="1529"/>
      <c r="C28" s="1529"/>
      <c r="D28" s="1529"/>
      <c r="E28" s="1529"/>
      <c r="F28" s="1529"/>
      <c r="G28" s="1529"/>
      <c r="H28" s="1529"/>
      <c r="I28" s="1529"/>
      <c r="J28" s="1529"/>
    </row>
    <row r="29" spans="1:10" ht="15.95" customHeight="1" x14ac:dyDescent="0.15"/>
    <row r="30" spans="1:10" ht="15.95" customHeight="1" x14ac:dyDescent="0.15">
      <c r="A30" s="1529" t="s">
        <v>646</v>
      </c>
      <c r="B30" s="1529"/>
      <c r="C30" s="1529"/>
      <c r="D30" s="1529"/>
      <c r="E30" s="1529"/>
      <c r="F30" s="1529"/>
      <c r="G30" s="1529"/>
      <c r="H30" s="1529"/>
      <c r="I30" s="1529"/>
      <c r="J30" s="1529"/>
    </row>
    <row r="31" spans="1:10" ht="15.95" customHeight="1" x14ac:dyDescent="0.15"/>
    <row r="32" spans="1:10" ht="15.95" customHeight="1" x14ac:dyDescent="0.15"/>
    <row r="39" ht="15.95" customHeight="1" x14ac:dyDescent="0.15"/>
    <row r="40" ht="15.95" customHeight="1" x14ac:dyDescent="0.15"/>
    <row r="47" ht="15.95" customHeight="1" x14ac:dyDescent="0.15"/>
    <row r="48" ht="15.95" customHeight="1" x14ac:dyDescent="0.15"/>
    <row r="55" ht="15.95" customHeight="1" x14ac:dyDescent="0.15"/>
    <row r="56" ht="15.95" customHeight="1" x14ac:dyDescent="0.15"/>
    <row r="63" ht="15.95" customHeight="1" x14ac:dyDescent="0.15"/>
    <row r="64"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6" ht="15.95" customHeight="1" x14ac:dyDescent="0.15"/>
    <row r="77" ht="46.5" customHeight="1" x14ac:dyDescent="0.15"/>
    <row r="78" ht="15.95" customHeight="1" x14ac:dyDescent="0.15"/>
    <row r="79" ht="15.95" customHeight="1" x14ac:dyDescent="0.15"/>
    <row r="80" ht="15.95" customHeight="1" x14ac:dyDescent="0.15"/>
    <row r="81"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sheetData>
  <mergeCells count="17">
    <mergeCell ref="F21:J21"/>
    <mergeCell ref="A26:J26"/>
    <mergeCell ref="A28:J28"/>
    <mergeCell ref="A30:J30"/>
    <mergeCell ref="F22:I22"/>
    <mergeCell ref="F19:I19"/>
    <mergeCell ref="A2:J2"/>
    <mergeCell ref="A4:J4"/>
    <mergeCell ref="A5:J5"/>
    <mergeCell ref="A6:J6"/>
    <mergeCell ref="A7:J7"/>
    <mergeCell ref="A8:J8"/>
    <mergeCell ref="A9:J9"/>
    <mergeCell ref="A10:J10"/>
    <mergeCell ref="A12:D12"/>
    <mergeCell ref="F14:J14"/>
    <mergeCell ref="F15:I15"/>
  </mergeCells>
  <phoneticPr fontId="2"/>
  <printOptions horizontalCentered="1"/>
  <pageMargins left="0.51181102362204722" right="0.51181102362204722" top="0.55118110236220474" bottom="0.55118110236220474" header="0.31496062992125984" footer="0.31496062992125984"/>
  <pageSetup paperSize="9" firstPageNumber="66" orientation="portrait" useFirstPageNumber="1" r:id="rId1"/>
  <headerFooter>
    <oddFooter>&amp;C&amp;P</oddFooter>
  </headerFooter>
  <rowBreaks count="1" manualBreakCount="1">
    <brk id="38"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C143"/>
  <sheetViews>
    <sheetView view="pageLayout" zoomScaleNormal="100" zoomScaleSheetLayoutView="85" workbookViewId="0">
      <selection activeCell="V17" sqref="V17:V18"/>
    </sheetView>
  </sheetViews>
  <sheetFormatPr defaultRowHeight="13.5" x14ac:dyDescent="0.15"/>
  <cols>
    <col min="1" max="1" width="3" style="280" customWidth="1"/>
    <col min="2" max="2" width="18.75" style="280" customWidth="1"/>
    <col min="3" max="3" width="13" style="280" customWidth="1"/>
    <col min="4" max="4" width="6.75" style="280" customWidth="1"/>
    <col min="5" max="5" width="22.375" style="280" customWidth="1"/>
    <col min="6" max="6" width="6.25" style="280" customWidth="1"/>
    <col min="7" max="7" width="16.75" style="280" customWidth="1"/>
    <col min="8" max="8" width="10.25" style="280" customWidth="1"/>
    <col min="9" max="9" width="15.875" style="280" customWidth="1"/>
    <col min="10" max="10" width="5.625" style="280" customWidth="1"/>
    <col min="11" max="11" width="4.25" style="280" customWidth="1"/>
    <col min="12" max="12" width="7.625" style="280" customWidth="1"/>
    <col min="13" max="13" width="12.625" style="280" customWidth="1"/>
    <col min="14" max="16384" width="9" style="280"/>
  </cols>
  <sheetData>
    <row r="1" spans="1:29" ht="27.75" customHeight="1" x14ac:dyDescent="0.15">
      <c r="A1" s="57" t="s">
        <v>649</v>
      </c>
      <c r="B1" s="56"/>
      <c r="C1" s="56"/>
      <c r="D1" s="56"/>
      <c r="E1" s="56"/>
      <c r="F1" s="56"/>
      <c r="G1" s="56"/>
      <c r="H1" s="56"/>
      <c r="I1" s="56"/>
      <c r="J1" s="56"/>
      <c r="K1" s="56"/>
      <c r="L1" s="56"/>
      <c r="M1" s="285"/>
      <c r="N1" s="285"/>
      <c r="O1" s="285"/>
      <c r="P1" s="285"/>
      <c r="Q1" s="285"/>
      <c r="R1" s="285"/>
      <c r="S1" s="285"/>
      <c r="T1" s="285"/>
      <c r="U1" s="285"/>
      <c r="V1" s="285"/>
      <c r="W1" s="285"/>
      <c r="X1" s="285"/>
      <c r="Y1" s="285"/>
      <c r="Z1" s="285"/>
      <c r="AA1" s="285"/>
      <c r="AB1" s="285"/>
      <c r="AC1" s="285"/>
    </row>
    <row r="2" spans="1:29" ht="27.75" customHeight="1" x14ac:dyDescent="0.15">
      <c r="A2" s="1549" t="s">
        <v>15</v>
      </c>
      <c r="B2" s="1549"/>
      <c r="C2" s="1549"/>
      <c r="D2" s="1549"/>
      <c r="E2" s="1549"/>
      <c r="F2" s="1549"/>
      <c r="G2" s="1549"/>
      <c r="H2" s="1549"/>
      <c r="I2" s="1549"/>
      <c r="J2" s="1549"/>
      <c r="K2" s="1549"/>
      <c r="L2" s="1549"/>
      <c r="M2" s="1549"/>
    </row>
    <row r="3" spans="1:29" ht="21.95" customHeight="1" x14ac:dyDescent="0.15">
      <c r="A3" s="75"/>
      <c r="C3" s="296" t="s">
        <v>650</v>
      </c>
      <c r="D3" s="296"/>
      <c r="E3" s="1548" t="s">
        <v>673</v>
      </c>
      <c r="F3" s="1548"/>
      <c r="G3" s="1527"/>
      <c r="H3" s="1527"/>
      <c r="I3" s="81"/>
      <c r="J3" s="81"/>
      <c r="K3" s="81"/>
      <c r="L3" s="56"/>
      <c r="M3" s="56"/>
      <c r="N3" s="56"/>
    </row>
    <row r="4" spans="1:29" ht="21.95" customHeight="1" x14ac:dyDescent="0.15">
      <c r="A4" s="1547" t="s">
        <v>943</v>
      </c>
      <c r="B4" s="1547"/>
      <c r="C4" s="296" t="s">
        <v>651</v>
      </c>
      <c r="D4" s="75" t="s">
        <v>672</v>
      </c>
      <c r="E4" s="1548" t="s">
        <v>674</v>
      </c>
      <c r="F4" s="1548"/>
      <c r="G4" s="1527" t="s">
        <v>676</v>
      </c>
      <c r="H4" s="1527"/>
      <c r="I4" s="1527"/>
      <c r="J4" s="1527"/>
      <c r="K4" s="1527"/>
      <c r="L4" s="1527"/>
      <c r="M4" s="1527"/>
      <c r="N4" s="81"/>
      <c r="O4" s="81"/>
      <c r="P4" s="81"/>
      <c r="Q4" s="81"/>
    </row>
    <row r="5" spans="1:29" ht="21.95" customHeight="1" x14ac:dyDescent="0.15">
      <c r="E5" s="1548" t="s">
        <v>675</v>
      </c>
      <c r="F5" s="1548"/>
      <c r="G5" s="1527"/>
      <c r="H5" s="1527"/>
      <c r="I5" s="81"/>
      <c r="J5" s="81"/>
      <c r="K5" s="81"/>
      <c r="L5" s="56"/>
      <c r="M5" s="56"/>
      <c r="N5" s="56"/>
    </row>
    <row r="6" spans="1:29" ht="7.5" customHeight="1" x14ac:dyDescent="0.15">
      <c r="A6" s="284" t="s">
        <v>157</v>
      </c>
      <c r="E6" s="56"/>
      <c r="F6" s="56"/>
      <c r="G6" s="56"/>
      <c r="H6" s="56"/>
      <c r="I6" s="56"/>
      <c r="J6" s="56"/>
      <c r="K6" s="56"/>
      <c r="L6" s="56"/>
      <c r="M6" s="56"/>
      <c r="N6" s="56"/>
    </row>
    <row r="7" spans="1:29" ht="21.95" customHeight="1" x14ac:dyDescent="0.15">
      <c r="A7" s="63"/>
      <c r="B7" s="56"/>
      <c r="C7" s="56"/>
      <c r="D7" s="56"/>
      <c r="E7" s="56"/>
      <c r="F7" s="56"/>
      <c r="G7" s="56"/>
      <c r="H7" s="1554" t="s">
        <v>944</v>
      </c>
      <c r="I7" s="361" t="s">
        <v>948</v>
      </c>
      <c r="J7" s="1526"/>
      <c r="K7" s="1526"/>
      <c r="L7" s="1526"/>
      <c r="M7" s="1526"/>
    </row>
    <row r="8" spans="1:29" ht="21.95" customHeight="1" x14ac:dyDescent="0.15">
      <c r="A8" s="63"/>
      <c r="B8" s="56"/>
      <c r="C8" s="56"/>
      <c r="D8" s="56"/>
      <c r="E8" s="56"/>
      <c r="F8" s="56"/>
      <c r="G8" s="56"/>
      <c r="H8" s="1554"/>
      <c r="I8" s="361" t="s">
        <v>949</v>
      </c>
      <c r="J8" s="1526"/>
      <c r="K8" s="1526"/>
      <c r="L8" s="1526"/>
      <c r="M8" s="281" t="s">
        <v>648</v>
      </c>
    </row>
    <row r="9" spans="1:29" ht="21.95" customHeight="1" x14ac:dyDescent="0.15">
      <c r="A9" s="1525" t="s">
        <v>161</v>
      </c>
      <c r="B9" s="1525"/>
      <c r="C9" s="1525"/>
      <c r="D9" s="1525"/>
      <c r="E9" s="1525"/>
      <c r="F9" s="1525"/>
      <c r="G9" s="1525"/>
      <c r="H9" s="1525"/>
      <c r="I9" s="1525"/>
      <c r="J9" s="1525"/>
      <c r="K9" s="1525"/>
      <c r="L9" s="1525"/>
      <c r="M9" s="1525"/>
    </row>
    <row r="10" spans="1:29" ht="21.95" customHeight="1" x14ac:dyDescent="0.15">
      <c r="A10" s="61" t="s">
        <v>671</v>
      </c>
      <c r="B10" s="56"/>
      <c r="C10" s="56"/>
      <c r="D10" s="56"/>
      <c r="E10" s="56"/>
      <c r="F10" s="56"/>
      <c r="G10" s="56"/>
      <c r="H10" s="56"/>
      <c r="I10" s="56"/>
      <c r="J10" s="56"/>
      <c r="K10" s="56" t="s">
        <v>947</v>
      </c>
      <c r="L10" s="56"/>
    </row>
    <row r="11" spans="1:29" ht="21.95" customHeight="1" x14ac:dyDescent="0.15">
      <c r="B11" s="294" t="s">
        <v>945</v>
      </c>
      <c r="C11" s="294" t="s">
        <v>652</v>
      </c>
      <c r="D11" s="1290" t="s">
        <v>653</v>
      </c>
      <c r="E11" s="1552"/>
      <c r="F11" s="1546" t="s">
        <v>654</v>
      </c>
      <c r="G11" s="1258"/>
      <c r="H11" s="294" t="s">
        <v>652</v>
      </c>
      <c r="I11" s="67" t="s">
        <v>653</v>
      </c>
      <c r="J11" s="66"/>
      <c r="K11" s="1258" t="s">
        <v>666</v>
      </c>
      <c r="L11" s="1258"/>
      <c r="M11" s="67" t="s">
        <v>946</v>
      </c>
    </row>
    <row r="12" spans="1:29" ht="24" customHeight="1" x14ac:dyDescent="0.15">
      <c r="B12" s="77"/>
      <c r="C12" s="76" t="s">
        <v>655</v>
      </c>
      <c r="D12" s="1550" t="s">
        <v>656</v>
      </c>
      <c r="E12" s="1551"/>
      <c r="F12" s="1546"/>
      <c r="G12" s="1258"/>
      <c r="H12" s="298" t="s">
        <v>655</v>
      </c>
      <c r="I12" s="76" t="s">
        <v>656</v>
      </c>
      <c r="J12" s="289"/>
      <c r="K12" s="1258"/>
      <c r="L12" s="1258"/>
      <c r="M12" s="76" t="s">
        <v>656</v>
      </c>
    </row>
    <row r="13" spans="1:29" ht="24" customHeight="1" x14ac:dyDescent="0.15">
      <c r="B13" s="77"/>
      <c r="C13" s="77"/>
      <c r="D13" s="1550"/>
      <c r="E13" s="1551"/>
      <c r="F13" s="1546"/>
      <c r="G13" s="1258"/>
      <c r="H13" s="293"/>
      <c r="I13" s="77"/>
      <c r="J13" s="287"/>
      <c r="K13" s="1258"/>
      <c r="L13" s="1258"/>
      <c r="M13" s="77"/>
    </row>
    <row r="14" spans="1:29" ht="24" customHeight="1" x14ac:dyDescent="0.15">
      <c r="B14" s="286"/>
      <c r="C14" s="77"/>
      <c r="D14" s="1550"/>
      <c r="E14" s="1551"/>
      <c r="F14" s="1546"/>
      <c r="G14" s="1258"/>
      <c r="H14" s="293"/>
      <c r="I14" s="77"/>
      <c r="J14" s="287"/>
      <c r="K14" s="1258"/>
      <c r="L14" s="1258"/>
      <c r="M14" s="77"/>
    </row>
    <row r="15" spans="1:29" ht="18" customHeight="1" x14ac:dyDescent="0.15">
      <c r="A15" s="62" t="s">
        <v>679</v>
      </c>
      <c r="B15" s="56"/>
      <c r="C15" s="56"/>
      <c r="D15" s="56"/>
      <c r="E15" s="56"/>
      <c r="F15" s="56"/>
      <c r="G15" s="56"/>
      <c r="H15" s="56"/>
      <c r="I15" s="56"/>
      <c r="J15" s="56"/>
      <c r="K15" s="1541" t="s">
        <v>680</v>
      </c>
      <c r="L15" s="1541"/>
      <c r="M15" s="1541"/>
    </row>
    <row r="16" spans="1:29" ht="18" customHeight="1" x14ac:dyDescent="0.15">
      <c r="A16" s="62" t="s">
        <v>657</v>
      </c>
      <c r="B16" s="56"/>
      <c r="C16" s="56"/>
      <c r="D16" s="56"/>
      <c r="E16" s="56"/>
      <c r="F16" s="56"/>
      <c r="G16" s="56"/>
      <c r="H16" s="56"/>
      <c r="I16" s="56"/>
      <c r="J16" s="56"/>
      <c r="K16" s="1553"/>
      <c r="L16" s="1553"/>
      <c r="M16" s="1553"/>
      <c r="R16" s="362"/>
    </row>
    <row r="17" spans="1:13" ht="9" customHeight="1" x14ac:dyDescent="0.15">
      <c r="A17" s="62"/>
      <c r="B17" s="56"/>
      <c r="C17" s="56"/>
      <c r="D17" s="56"/>
      <c r="E17" s="56"/>
      <c r="F17" s="56"/>
      <c r="G17" s="56"/>
      <c r="H17" s="56"/>
      <c r="I17" s="56"/>
      <c r="J17" s="56"/>
      <c r="K17" s="56"/>
      <c r="L17" s="56"/>
    </row>
    <row r="18" spans="1:13" ht="18" customHeight="1" x14ac:dyDescent="0.15">
      <c r="A18" s="61" t="s">
        <v>669</v>
      </c>
      <c r="B18" s="56"/>
      <c r="C18" s="56"/>
      <c r="D18" s="56"/>
      <c r="E18" s="56"/>
      <c r="F18" s="56"/>
      <c r="G18" s="56" t="s">
        <v>670</v>
      </c>
      <c r="H18" s="56"/>
      <c r="I18" s="56"/>
      <c r="J18" s="56"/>
      <c r="K18" s="56" t="s">
        <v>677</v>
      </c>
      <c r="M18" s="56"/>
    </row>
    <row r="19" spans="1:13" ht="18" customHeight="1" x14ac:dyDescent="0.15">
      <c r="B19" s="67" t="s">
        <v>658</v>
      </c>
      <c r="C19" s="67" t="s">
        <v>667</v>
      </c>
      <c r="D19" s="1290" t="s">
        <v>659</v>
      </c>
      <c r="E19" s="1291"/>
      <c r="F19" s="66"/>
      <c r="G19" s="297" t="s">
        <v>660</v>
      </c>
      <c r="H19" s="297" t="s">
        <v>661</v>
      </c>
      <c r="I19" s="297" t="s">
        <v>662</v>
      </c>
      <c r="K19" s="1532"/>
      <c r="L19" s="1533"/>
      <c r="M19" s="1534"/>
    </row>
    <row r="20" spans="1:13" ht="18" customHeight="1" x14ac:dyDescent="0.15">
      <c r="B20" s="1531"/>
      <c r="C20" s="78" t="s">
        <v>663</v>
      </c>
      <c r="D20" s="1302" t="s">
        <v>668</v>
      </c>
      <c r="E20" s="1303"/>
      <c r="F20" s="66"/>
      <c r="G20" s="77"/>
      <c r="H20" s="77"/>
      <c r="I20" s="77"/>
      <c r="K20" s="1535"/>
      <c r="L20" s="1536"/>
      <c r="M20" s="1537"/>
    </row>
    <row r="21" spans="1:13" ht="18" customHeight="1" x14ac:dyDescent="0.15">
      <c r="B21" s="1531"/>
      <c r="C21" s="288"/>
      <c r="D21" s="1543" t="s">
        <v>664</v>
      </c>
      <c r="E21" s="1544"/>
      <c r="F21" s="66"/>
      <c r="G21" s="77"/>
      <c r="H21" s="77"/>
      <c r="I21" s="77"/>
      <c r="K21" s="1535"/>
      <c r="L21" s="1536"/>
      <c r="M21" s="1537"/>
    </row>
    <row r="22" spans="1:13" ht="18" customHeight="1" x14ac:dyDescent="0.15">
      <c r="B22" s="1531"/>
      <c r="C22" s="78" t="s">
        <v>663</v>
      </c>
      <c r="D22" s="1302" t="s">
        <v>668</v>
      </c>
      <c r="E22" s="1303"/>
      <c r="F22" s="287"/>
      <c r="G22" s="77"/>
      <c r="H22" s="77"/>
      <c r="I22" s="77"/>
      <c r="K22" s="1535"/>
      <c r="L22" s="1536"/>
      <c r="M22" s="1537"/>
    </row>
    <row r="23" spans="1:13" ht="18" customHeight="1" x14ac:dyDescent="0.15">
      <c r="B23" s="1531"/>
      <c r="C23" s="288"/>
      <c r="D23" s="1543" t="s">
        <v>664</v>
      </c>
      <c r="E23" s="1544"/>
      <c r="F23" s="287"/>
      <c r="G23" s="77"/>
      <c r="H23" s="77"/>
      <c r="I23" s="77"/>
      <c r="K23" s="1535"/>
      <c r="L23" s="1536"/>
      <c r="M23" s="1537"/>
    </row>
    <row r="24" spans="1:13" ht="18" customHeight="1" x14ac:dyDescent="0.15">
      <c r="B24" s="1531"/>
      <c r="C24" s="78" t="s">
        <v>663</v>
      </c>
      <c r="D24" s="1302" t="s">
        <v>668</v>
      </c>
      <c r="E24" s="1303"/>
      <c r="F24" s="287"/>
      <c r="G24" s="77"/>
      <c r="H24" s="77"/>
      <c r="I24" s="77"/>
      <c r="K24" s="1535"/>
      <c r="L24" s="1536"/>
      <c r="M24" s="1537"/>
    </row>
    <row r="25" spans="1:13" ht="18" customHeight="1" x14ac:dyDescent="0.15">
      <c r="B25" s="1531"/>
      <c r="C25" s="288"/>
      <c r="D25" s="1543" t="s">
        <v>664</v>
      </c>
      <c r="E25" s="1544"/>
      <c r="F25" s="287"/>
      <c r="G25" s="77"/>
      <c r="H25" s="77"/>
      <c r="I25" s="77"/>
      <c r="K25" s="1538"/>
      <c r="L25" s="1539"/>
      <c r="M25" s="1540"/>
    </row>
    <row r="26" spans="1:13" ht="19.5" customHeight="1" x14ac:dyDescent="0.15">
      <c r="A26" s="62" t="s">
        <v>950</v>
      </c>
      <c r="B26" s="80"/>
      <c r="C26" s="80"/>
      <c r="D26" s="80"/>
      <c r="E26" s="80"/>
      <c r="F26" s="80"/>
      <c r="G26" s="1541" t="s">
        <v>678</v>
      </c>
      <c r="H26" s="1541"/>
      <c r="I26" s="1541"/>
      <c r="J26" s="56"/>
      <c r="K26" s="56"/>
      <c r="L26" s="56"/>
    </row>
    <row r="27" spans="1:13" ht="18" customHeight="1" x14ac:dyDescent="0.15">
      <c r="A27" s="62"/>
      <c r="B27" s="56"/>
      <c r="C27" s="56"/>
      <c r="D27" s="56"/>
      <c r="E27" s="56"/>
      <c r="F27" s="56"/>
      <c r="G27" s="1542"/>
      <c r="H27" s="1542"/>
      <c r="I27" s="1542"/>
      <c r="J27" s="56"/>
      <c r="K27" s="56"/>
      <c r="L27" s="56"/>
    </row>
    <row r="28" spans="1:13" ht="30" customHeight="1" x14ac:dyDescent="0.15">
      <c r="A28" s="1545" t="s">
        <v>665</v>
      </c>
      <c r="B28" s="1545"/>
      <c r="C28" s="1545"/>
      <c r="D28" s="1545"/>
      <c r="E28" s="1545"/>
      <c r="F28" s="1545"/>
      <c r="G28" s="1545"/>
      <c r="H28" s="1545"/>
      <c r="I28" s="1545"/>
      <c r="J28" s="1545"/>
      <c r="K28" s="1545"/>
      <c r="L28" s="1545"/>
      <c r="M28" s="1545"/>
    </row>
    <row r="29" spans="1:13" ht="18" customHeight="1" x14ac:dyDescent="0.15">
      <c r="A29" s="1529" t="s">
        <v>1201</v>
      </c>
      <c r="B29" s="1529"/>
      <c r="C29" s="1529"/>
      <c r="D29" s="1529"/>
      <c r="E29" s="1529"/>
      <c r="F29" s="1529"/>
      <c r="G29" s="1529"/>
      <c r="H29" s="1529"/>
      <c r="I29" s="1529"/>
      <c r="J29" s="1529"/>
      <c r="K29" s="1529"/>
      <c r="L29" s="1529"/>
      <c r="M29" s="1529"/>
    </row>
    <row r="30" spans="1:13" ht="15.95" customHeight="1" x14ac:dyDescent="0.15"/>
    <row r="31" spans="1:13" ht="15.95" customHeight="1" x14ac:dyDescent="0.15"/>
    <row r="32" spans="1:13" ht="15.95" customHeight="1" x14ac:dyDescent="0.15"/>
    <row r="33" ht="14.25" customHeight="1" x14ac:dyDescent="0.15"/>
    <row r="34" ht="14.25" customHeight="1" x14ac:dyDescent="0.15"/>
    <row r="35" ht="14.25" customHeight="1" x14ac:dyDescent="0.15"/>
    <row r="36" ht="14.25" customHeight="1" x14ac:dyDescent="0.15"/>
    <row r="37" ht="14.25" customHeight="1" x14ac:dyDescent="0.15"/>
    <row r="38" ht="14.25" customHeight="1" x14ac:dyDescent="0.15"/>
    <row r="39" ht="14.25" customHeight="1" x14ac:dyDescent="0.15"/>
    <row r="40" ht="14.25" customHeight="1" x14ac:dyDescent="0.15"/>
    <row r="41" ht="14.25" customHeight="1" x14ac:dyDescent="0.15"/>
    <row r="42" ht="15.95" customHeight="1" x14ac:dyDescent="0.15"/>
    <row r="43" ht="15.95" customHeight="1" x14ac:dyDescent="0.15"/>
    <row r="44" ht="15.95" customHeight="1" x14ac:dyDescent="0.15"/>
    <row r="45" ht="15.95" customHeight="1" x14ac:dyDescent="0.15"/>
    <row r="46" ht="14.25" customHeight="1" x14ac:dyDescent="0.15"/>
    <row r="47" ht="14.25" customHeight="1" x14ac:dyDescent="0.15"/>
    <row r="48" ht="14.25" customHeight="1" x14ac:dyDescent="0.15"/>
    <row r="49" ht="14.25" customHeight="1" x14ac:dyDescent="0.15"/>
    <row r="50" ht="14.25" customHeight="1" x14ac:dyDescent="0.15"/>
    <row r="51" ht="14.25" customHeight="1" x14ac:dyDescent="0.15"/>
    <row r="52" ht="15.95" customHeight="1" x14ac:dyDescent="0.15"/>
    <row r="53" ht="15.95" customHeight="1" x14ac:dyDescent="0.15"/>
    <row r="54" ht="14.25" customHeight="1" x14ac:dyDescent="0.15"/>
    <row r="55" ht="14.25" customHeight="1" x14ac:dyDescent="0.15"/>
    <row r="56" ht="14.25" customHeight="1" x14ac:dyDescent="0.15"/>
    <row r="57" ht="14.25" customHeight="1" x14ac:dyDescent="0.15"/>
    <row r="58" ht="14.25" customHeight="1" x14ac:dyDescent="0.15"/>
    <row r="59" ht="14.25" customHeight="1" x14ac:dyDescent="0.15"/>
    <row r="60" ht="15.95" customHeight="1" x14ac:dyDescent="0.15"/>
    <row r="61" ht="15.95" customHeight="1" x14ac:dyDescent="0.15"/>
    <row r="62" ht="14.25" customHeight="1" x14ac:dyDescent="0.15"/>
    <row r="63" ht="14.25" customHeight="1" x14ac:dyDescent="0.15"/>
    <row r="64" ht="14.25" customHeight="1" x14ac:dyDescent="0.15"/>
    <row r="65" ht="14.25" customHeight="1" x14ac:dyDescent="0.15"/>
    <row r="66" ht="14.25" customHeight="1" x14ac:dyDescent="0.15"/>
    <row r="67" ht="14.25" customHeight="1" x14ac:dyDescent="0.15"/>
    <row r="68" ht="15.95" customHeight="1" x14ac:dyDescent="0.15"/>
    <row r="69" ht="15.95" customHeight="1" x14ac:dyDescent="0.15"/>
    <row r="70" ht="14.25" customHeight="1" x14ac:dyDescent="0.15"/>
    <row r="71" ht="14.25" customHeight="1" x14ac:dyDescent="0.15"/>
    <row r="72" ht="14.25" customHeight="1" x14ac:dyDescent="0.15"/>
    <row r="73" ht="14.25" customHeight="1" x14ac:dyDescent="0.15"/>
    <row r="74" ht="14.25" customHeight="1" x14ac:dyDescent="0.15"/>
    <row r="75" ht="14.25" customHeight="1" x14ac:dyDescent="0.15"/>
    <row r="76" ht="15.95" customHeight="1" x14ac:dyDescent="0.15"/>
    <row r="77" ht="15.9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4.25" customHeight="1" x14ac:dyDescent="0.15"/>
    <row r="87" ht="14.25" customHeight="1" x14ac:dyDescent="0.15"/>
    <row r="88" ht="14.25" customHeight="1" x14ac:dyDescent="0.15"/>
    <row r="89" ht="15.95" customHeight="1" x14ac:dyDescent="0.15"/>
    <row r="90" ht="46.5" customHeight="1" x14ac:dyDescent="0.15"/>
    <row r="91" ht="15.95" customHeight="1" x14ac:dyDescent="0.15"/>
    <row r="92" ht="15.95" customHeight="1" x14ac:dyDescent="0.15"/>
    <row r="93" ht="15.95" customHeight="1" x14ac:dyDescent="0.15"/>
    <row r="94" ht="15.95" customHeight="1" x14ac:dyDescent="0.15"/>
    <row r="95" ht="14.25" customHeight="1" x14ac:dyDescent="0.15"/>
    <row r="96" ht="14.25" customHeight="1" x14ac:dyDescent="0.15"/>
    <row r="97" ht="14.25" customHeight="1" x14ac:dyDescent="0.15"/>
    <row r="98" ht="14.25" customHeight="1" x14ac:dyDescent="0.15"/>
    <row r="99" ht="14.2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sheetData>
  <mergeCells count="39">
    <mergeCell ref="A2:M2"/>
    <mergeCell ref="D20:E20"/>
    <mergeCell ref="D19:E19"/>
    <mergeCell ref="D14:E14"/>
    <mergeCell ref="D13:E13"/>
    <mergeCell ref="D12:E12"/>
    <mergeCell ref="D11:E11"/>
    <mergeCell ref="K15:M16"/>
    <mergeCell ref="G4:M4"/>
    <mergeCell ref="H7:H8"/>
    <mergeCell ref="J8:L8"/>
    <mergeCell ref="J7:M7"/>
    <mergeCell ref="A9:M9"/>
    <mergeCell ref="G5:H5"/>
    <mergeCell ref="G3:H3"/>
    <mergeCell ref="F11:G11"/>
    <mergeCell ref="F14:G14"/>
    <mergeCell ref="F13:G13"/>
    <mergeCell ref="F12:G12"/>
    <mergeCell ref="A4:B4"/>
    <mergeCell ref="E3:F3"/>
    <mergeCell ref="E4:F4"/>
    <mergeCell ref="E5:F5"/>
    <mergeCell ref="A29:M29"/>
    <mergeCell ref="K14:L14"/>
    <mergeCell ref="K13:L13"/>
    <mergeCell ref="K12:L12"/>
    <mergeCell ref="K11:L11"/>
    <mergeCell ref="B22:B23"/>
    <mergeCell ref="B20:B21"/>
    <mergeCell ref="B24:B25"/>
    <mergeCell ref="K19:M25"/>
    <mergeCell ref="G26:I27"/>
    <mergeCell ref="D25:E25"/>
    <mergeCell ref="D24:E24"/>
    <mergeCell ref="D23:E23"/>
    <mergeCell ref="D22:E22"/>
    <mergeCell ref="D21:E21"/>
    <mergeCell ref="A28:M28"/>
  </mergeCells>
  <phoneticPr fontId="2"/>
  <printOptions horizontalCentered="1"/>
  <pageMargins left="0.31496062992125984" right="0.31496062992125984" top="0.35433070866141736" bottom="0.35433070866141736" header="0.31496062992125984" footer="0.31496062992125984"/>
  <pageSetup paperSize="9" firstPageNumber="67" orientation="landscape" useFirstPageNumber="1" r:id="rId1"/>
  <headerFooter>
    <oddFooter>&amp;C&amp;P</oddFooter>
  </headerFooter>
  <rowBreaks count="1" manualBreakCount="1">
    <brk id="51" max="16383"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J125"/>
  <sheetViews>
    <sheetView view="pageLayout" topLeftCell="A16"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61" t="s">
        <v>681</v>
      </c>
    </row>
    <row r="2" spans="1:10" ht="26.1" customHeight="1" x14ac:dyDescent="0.15">
      <c r="A2" s="1528" t="s">
        <v>632</v>
      </c>
      <c r="B2" s="1528"/>
      <c r="C2" s="1528"/>
      <c r="D2" s="1528"/>
      <c r="E2" s="1528"/>
      <c r="F2" s="1528"/>
      <c r="G2" s="1528"/>
      <c r="H2" s="1528"/>
      <c r="I2" s="1528"/>
      <c r="J2" s="1528"/>
    </row>
    <row r="3" spans="1:10" ht="26.1" customHeight="1" x14ac:dyDescent="0.15">
      <c r="A3" s="74"/>
    </row>
    <row r="4" spans="1:10" ht="42" customHeight="1" x14ac:dyDescent="0.15">
      <c r="A4" s="1545" t="s">
        <v>682</v>
      </c>
      <c r="B4" s="1545"/>
      <c r="C4" s="1545"/>
      <c r="D4" s="1545"/>
      <c r="E4" s="1545"/>
      <c r="F4" s="1545"/>
      <c r="G4" s="1545"/>
      <c r="H4" s="1545"/>
      <c r="I4" s="1545"/>
      <c r="J4" s="1545"/>
    </row>
    <row r="5" spans="1:10" ht="66" customHeight="1" x14ac:dyDescent="0.15">
      <c r="A5" s="1545" t="s">
        <v>951</v>
      </c>
      <c r="B5" s="1545"/>
      <c r="C5" s="1545"/>
      <c r="D5" s="1545"/>
      <c r="E5" s="1545"/>
      <c r="F5" s="1545"/>
      <c r="G5" s="1545"/>
      <c r="H5" s="1545"/>
      <c r="I5" s="1545"/>
      <c r="J5" s="1545"/>
    </row>
    <row r="6" spans="1:10" ht="30" customHeight="1" x14ac:dyDescent="0.15">
      <c r="A6" s="1545" t="s">
        <v>683</v>
      </c>
      <c r="B6" s="1545"/>
      <c r="C6" s="1545"/>
      <c r="D6" s="1545"/>
      <c r="E6" s="1545"/>
      <c r="F6" s="1545"/>
      <c r="G6" s="1545"/>
      <c r="H6" s="1545"/>
      <c r="I6" s="1545"/>
      <c r="J6" s="1545"/>
    </row>
    <row r="7" spans="1:10" ht="42" customHeight="1" x14ac:dyDescent="0.15">
      <c r="A7" s="1545" t="s">
        <v>684</v>
      </c>
      <c r="B7" s="1545"/>
      <c r="C7" s="1545"/>
      <c r="D7" s="1545"/>
      <c r="E7" s="1545"/>
      <c r="F7" s="1545"/>
      <c r="G7" s="1545"/>
      <c r="H7" s="1545"/>
      <c r="I7" s="1545"/>
      <c r="J7" s="1545"/>
    </row>
    <row r="8" spans="1:10" ht="30" customHeight="1" x14ac:dyDescent="0.15">
      <c r="A8" s="1545" t="s">
        <v>685</v>
      </c>
      <c r="B8" s="1545"/>
      <c r="C8" s="1545"/>
      <c r="D8" s="1545"/>
      <c r="E8" s="1545"/>
      <c r="F8" s="1545"/>
      <c r="G8" s="1545"/>
      <c r="H8" s="1545"/>
      <c r="I8" s="1545"/>
      <c r="J8" s="1545"/>
    </row>
    <row r="9" spans="1:10" ht="30" customHeight="1" x14ac:dyDescent="0.15">
      <c r="A9" s="1545" t="s">
        <v>686</v>
      </c>
      <c r="B9" s="1545"/>
      <c r="C9" s="1545"/>
      <c r="D9" s="1545"/>
      <c r="E9" s="1545"/>
      <c r="F9" s="1545"/>
      <c r="G9" s="1545"/>
      <c r="H9" s="1545"/>
      <c r="I9" s="1545"/>
      <c r="J9" s="1545"/>
    </row>
    <row r="10" spans="1:10" ht="26.1" customHeight="1" x14ac:dyDescent="0.15">
      <c r="A10" s="74"/>
    </row>
    <row r="11" spans="1:10" ht="15.95" customHeight="1" x14ac:dyDescent="0.15">
      <c r="A11" s="1525" t="s">
        <v>629</v>
      </c>
      <c r="B11" s="1525"/>
      <c r="C11" s="1525"/>
      <c r="D11" s="1525"/>
    </row>
    <row r="12" spans="1:10" ht="15.95" customHeight="1" x14ac:dyDescent="0.15">
      <c r="A12" s="63"/>
      <c r="B12" s="63"/>
      <c r="C12" s="63"/>
      <c r="D12" s="63"/>
    </row>
    <row r="13" spans="1:10" ht="21.95" customHeight="1" x14ac:dyDescent="0.15">
      <c r="D13" s="280" t="s">
        <v>633</v>
      </c>
      <c r="E13" s="74" t="s">
        <v>634</v>
      </c>
      <c r="F13" s="1526"/>
      <c r="G13" s="1526"/>
      <c r="H13" s="1526"/>
      <c r="I13" s="1526"/>
      <c r="J13" s="1526"/>
    </row>
    <row r="14" spans="1:10" ht="21.95" customHeight="1" x14ac:dyDescent="0.15">
      <c r="E14" s="74" t="s">
        <v>207</v>
      </c>
      <c r="F14" s="1526"/>
      <c r="G14" s="1526"/>
      <c r="H14" s="1526"/>
      <c r="I14" s="1526"/>
      <c r="J14" s="280" t="s">
        <v>648</v>
      </c>
    </row>
    <row r="15" spans="1:10" ht="21.95" customHeight="1" x14ac:dyDescent="0.15">
      <c r="A15" s="74"/>
    </row>
    <row r="16" spans="1:10" ht="21.95" customHeight="1" x14ac:dyDescent="0.15">
      <c r="A16" s="74"/>
      <c r="D16" s="280" t="s">
        <v>635</v>
      </c>
      <c r="E16" s="74" t="s">
        <v>634</v>
      </c>
    </row>
    <row r="17" spans="1:10" ht="21.95" customHeight="1" x14ac:dyDescent="0.15">
      <c r="A17" s="74"/>
      <c r="E17" s="74" t="s">
        <v>207</v>
      </c>
      <c r="F17" s="280" t="s">
        <v>687</v>
      </c>
    </row>
    <row r="18" spans="1:10" ht="21.95" customHeight="1" x14ac:dyDescent="0.15">
      <c r="A18" s="74"/>
      <c r="F18" s="280" t="s">
        <v>637</v>
      </c>
      <c r="G18" s="1526"/>
      <c r="H18" s="1526"/>
      <c r="I18" s="1526"/>
      <c r="J18" s="280" t="s">
        <v>648</v>
      </c>
    </row>
    <row r="19" spans="1:10" ht="15.95" customHeight="1" x14ac:dyDescent="0.15">
      <c r="A19" s="74"/>
    </row>
    <row r="20" spans="1:10" ht="36" customHeight="1" x14ac:dyDescent="0.15">
      <c r="A20" s="1527" t="s">
        <v>688</v>
      </c>
      <c r="B20" s="1527"/>
      <c r="C20" s="1527"/>
      <c r="D20" s="1527"/>
      <c r="E20" s="1527"/>
      <c r="F20" s="1527"/>
      <c r="G20" s="1527"/>
      <c r="H20" s="1527"/>
      <c r="I20" s="1527"/>
      <c r="J20" s="1527"/>
    </row>
    <row r="21" spans="1:10" x14ac:dyDescent="0.15">
      <c r="A21" s="1529"/>
      <c r="B21" s="1529"/>
      <c r="C21" s="1529"/>
      <c r="D21" s="1529"/>
      <c r="E21" s="1529"/>
      <c r="F21" s="1529"/>
      <c r="G21" s="1529"/>
      <c r="H21" s="1529"/>
      <c r="I21" s="1529"/>
      <c r="J21" s="1529"/>
    </row>
    <row r="22" spans="1:10" x14ac:dyDescent="0.15">
      <c r="A22" s="61"/>
      <c r="B22" s="61"/>
      <c r="C22" s="61"/>
      <c r="D22" s="61"/>
      <c r="E22" s="61"/>
      <c r="F22" s="61"/>
      <c r="G22" s="61"/>
      <c r="H22" s="61"/>
      <c r="I22" s="61"/>
      <c r="J22" s="61"/>
    </row>
    <row r="23" spans="1:10" x14ac:dyDescent="0.15">
      <c r="A23" s="1529"/>
      <c r="B23" s="1529"/>
      <c r="C23" s="1529"/>
      <c r="D23" s="1529"/>
      <c r="E23" s="1529"/>
      <c r="F23" s="1529"/>
      <c r="G23" s="1529"/>
      <c r="H23" s="1529"/>
      <c r="I23" s="1529"/>
      <c r="J23" s="1529"/>
    </row>
    <row r="24" spans="1:10" ht="15.95" customHeight="1" x14ac:dyDescent="0.15"/>
    <row r="25" spans="1:10" ht="15.95" customHeight="1" x14ac:dyDescent="0.15">
      <c r="A25" s="1529"/>
      <c r="B25" s="1529"/>
      <c r="C25" s="1529"/>
      <c r="D25" s="1529"/>
      <c r="E25" s="1529"/>
      <c r="F25" s="1529"/>
      <c r="G25" s="1529"/>
      <c r="H25" s="1529"/>
      <c r="I25" s="1529"/>
      <c r="J25" s="1529"/>
    </row>
    <row r="26" spans="1:10" ht="15.95" customHeight="1" x14ac:dyDescent="0.15"/>
    <row r="27" spans="1:10" ht="15.95" customHeight="1" x14ac:dyDescent="0.15"/>
    <row r="34" ht="15.95" customHeight="1" x14ac:dyDescent="0.15"/>
    <row r="35" ht="15.95" customHeight="1" x14ac:dyDescent="0.15"/>
    <row r="42" ht="15.95" customHeight="1" x14ac:dyDescent="0.15"/>
    <row r="43" ht="15.95" customHeight="1" x14ac:dyDescent="0.15"/>
    <row r="50" ht="15.95" customHeight="1" x14ac:dyDescent="0.15"/>
    <row r="51"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6" ht="15.95" customHeight="1" x14ac:dyDescent="0.15"/>
    <row r="67" ht="15.95" customHeight="1" x14ac:dyDescent="0.15"/>
    <row r="71" ht="15.95" customHeight="1" x14ac:dyDescent="0.15"/>
    <row r="72" ht="46.5" customHeight="1" x14ac:dyDescent="0.15"/>
    <row r="73" ht="15.95" customHeight="1" x14ac:dyDescent="0.15"/>
    <row r="74" ht="15.95" customHeight="1" x14ac:dyDescent="0.15"/>
    <row r="75" ht="15.95" customHeight="1" x14ac:dyDescent="0.15"/>
    <row r="76"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sheetData>
  <mergeCells count="15">
    <mergeCell ref="A20:J20"/>
    <mergeCell ref="A21:J21"/>
    <mergeCell ref="A23:J23"/>
    <mergeCell ref="A25:J25"/>
    <mergeCell ref="A9:J9"/>
    <mergeCell ref="A11:D11"/>
    <mergeCell ref="F13:J13"/>
    <mergeCell ref="F14:I14"/>
    <mergeCell ref="G18:I18"/>
    <mergeCell ref="A8:J8"/>
    <mergeCell ref="A2:J2"/>
    <mergeCell ref="A4:J4"/>
    <mergeCell ref="A5:J5"/>
    <mergeCell ref="A6:J6"/>
    <mergeCell ref="A7:J7"/>
  </mergeCells>
  <phoneticPr fontId="2"/>
  <printOptions horizontalCentered="1"/>
  <pageMargins left="0.51181102362204722" right="0.51181102362204722" top="0.55118110236220474" bottom="0.55118110236220474" header="0.31496062992125984" footer="0.31496062992125984"/>
  <pageSetup paperSize="9" firstPageNumber="68" orientation="portrait" useFirstPageNumber="1" r:id="rId1"/>
  <headerFooter>
    <oddFooter>&amp;C&amp;P</oddFooter>
  </headerFooter>
  <rowBreaks count="1" manualBreakCount="1">
    <brk id="33"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J125"/>
  <sheetViews>
    <sheetView view="pageLayout" topLeftCell="A13"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61" t="s">
        <v>689</v>
      </c>
    </row>
    <row r="2" spans="1:10" ht="26.1" customHeight="1" x14ac:dyDescent="0.15">
      <c r="A2" s="1528" t="s">
        <v>632</v>
      </c>
      <c r="B2" s="1528"/>
      <c r="C2" s="1528"/>
      <c r="D2" s="1528"/>
      <c r="E2" s="1528"/>
      <c r="F2" s="1528"/>
      <c r="G2" s="1528"/>
      <c r="H2" s="1528"/>
      <c r="I2" s="1528"/>
      <c r="J2" s="1528"/>
    </row>
    <row r="3" spans="1:10" ht="26.1" customHeight="1" x14ac:dyDescent="0.15">
      <c r="A3" s="74"/>
    </row>
    <row r="4" spans="1:10" ht="42" customHeight="1" x14ac:dyDescent="0.15">
      <c r="A4" s="1545" t="s">
        <v>690</v>
      </c>
      <c r="B4" s="1545"/>
      <c r="C4" s="1545"/>
      <c r="D4" s="1545"/>
      <c r="E4" s="1545"/>
      <c r="F4" s="1545"/>
      <c r="G4" s="1545"/>
      <c r="H4" s="1545"/>
      <c r="I4" s="1545"/>
      <c r="J4" s="1545"/>
    </row>
    <row r="5" spans="1:10" ht="54" customHeight="1" x14ac:dyDescent="0.15">
      <c r="A5" s="1545" t="s">
        <v>691</v>
      </c>
      <c r="B5" s="1545"/>
      <c r="C5" s="1545"/>
      <c r="D5" s="1545"/>
      <c r="E5" s="1545"/>
      <c r="F5" s="1545"/>
      <c r="G5" s="1545"/>
      <c r="H5" s="1545"/>
      <c r="I5" s="1545"/>
      <c r="J5" s="1545"/>
    </row>
    <row r="6" spans="1:10" ht="30" customHeight="1" x14ac:dyDescent="0.15">
      <c r="A6" s="1545" t="s">
        <v>692</v>
      </c>
      <c r="B6" s="1545"/>
      <c r="C6" s="1545"/>
      <c r="D6" s="1545"/>
      <c r="E6" s="1545"/>
      <c r="F6" s="1545"/>
      <c r="G6" s="1545"/>
      <c r="H6" s="1545"/>
      <c r="I6" s="1545"/>
      <c r="J6" s="1545"/>
    </row>
    <row r="7" spans="1:10" ht="42" customHeight="1" x14ac:dyDescent="0.15">
      <c r="A7" s="1545" t="s">
        <v>693</v>
      </c>
      <c r="B7" s="1545"/>
      <c r="C7" s="1545"/>
      <c r="D7" s="1545"/>
      <c r="E7" s="1545"/>
      <c r="F7" s="1545"/>
      <c r="G7" s="1545"/>
      <c r="H7" s="1545"/>
      <c r="I7" s="1545"/>
      <c r="J7" s="1545"/>
    </row>
    <row r="8" spans="1:10" ht="30" customHeight="1" x14ac:dyDescent="0.15">
      <c r="A8" s="1545" t="s">
        <v>685</v>
      </c>
      <c r="B8" s="1545"/>
      <c r="C8" s="1545"/>
      <c r="D8" s="1545"/>
      <c r="E8" s="1545"/>
      <c r="F8" s="1545"/>
      <c r="G8" s="1545"/>
      <c r="H8" s="1545"/>
      <c r="I8" s="1545"/>
      <c r="J8" s="1545"/>
    </row>
    <row r="9" spans="1:10" ht="30" customHeight="1" x14ac:dyDescent="0.15">
      <c r="A9" s="1545" t="s">
        <v>686</v>
      </c>
      <c r="B9" s="1545"/>
      <c r="C9" s="1545"/>
      <c r="D9" s="1545"/>
      <c r="E9" s="1545"/>
      <c r="F9" s="1545"/>
      <c r="G9" s="1545"/>
      <c r="H9" s="1545"/>
      <c r="I9" s="1545"/>
      <c r="J9" s="1545"/>
    </row>
    <row r="10" spans="1:10" ht="26.1" customHeight="1" x14ac:dyDescent="0.15">
      <c r="A10" s="74"/>
    </row>
    <row r="11" spans="1:10" ht="15.95" customHeight="1" x14ac:dyDescent="0.15">
      <c r="A11" s="1525" t="s">
        <v>629</v>
      </c>
      <c r="B11" s="1525"/>
      <c r="C11" s="1525"/>
      <c r="D11" s="1525"/>
    </row>
    <row r="12" spans="1:10" ht="15.95" customHeight="1" x14ac:dyDescent="0.15">
      <c r="A12" s="63"/>
      <c r="B12" s="63"/>
      <c r="C12" s="63"/>
      <c r="D12" s="63"/>
    </row>
    <row r="13" spans="1:10" ht="21.95" customHeight="1" x14ac:dyDescent="0.15">
      <c r="D13" s="280" t="s">
        <v>633</v>
      </c>
      <c r="E13" s="74" t="s">
        <v>634</v>
      </c>
      <c r="F13" s="1526"/>
      <c r="G13" s="1526"/>
      <c r="H13" s="1526"/>
      <c r="I13" s="1526"/>
      <c r="J13" s="1526"/>
    </row>
    <row r="14" spans="1:10" ht="21.95" customHeight="1" x14ac:dyDescent="0.15">
      <c r="E14" s="74" t="s">
        <v>207</v>
      </c>
      <c r="F14" s="1526"/>
      <c r="G14" s="1526"/>
      <c r="H14" s="1526"/>
      <c r="I14" s="1526"/>
      <c r="J14" s="280" t="s">
        <v>648</v>
      </c>
    </row>
    <row r="15" spans="1:10" ht="21.95" customHeight="1" x14ac:dyDescent="0.15">
      <c r="A15" s="74"/>
    </row>
    <row r="16" spans="1:10" ht="21.95" customHeight="1" x14ac:dyDescent="0.15">
      <c r="A16" s="74"/>
      <c r="D16" s="280" t="s">
        <v>635</v>
      </c>
      <c r="E16" s="74" t="s">
        <v>634</v>
      </c>
    </row>
    <row r="17" spans="1:10" ht="21.95" customHeight="1" x14ac:dyDescent="0.15">
      <c r="A17" s="74"/>
      <c r="E17" s="74" t="s">
        <v>207</v>
      </c>
      <c r="F17" s="280" t="s">
        <v>694</v>
      </c>
    </row>
    <row r="18" spans="1:10" ht="21.95" customHeight="1" x14ac:dyDescent="0.15">
      <c r="A18" s="74"/>
      <c r="F18" s="1526"/>
      <c r="G18" s="1526"/>
      <c r="H18" s="1526"/>
      <c r="I18" s="1526"/>
      <c r="J18" s="280" t="s">
        <v>648</v>
      </c>
    </row>
    <row r="19" spans="1:10" ht="15.95" customHeight="1" x14ac:dyDescent="0.15">
      <c r="A19" s="74"/>
    </row>
    <row r="20" spans="1:10" ht="36" customHeight="1" x14ac:dyDescent="0.15">
      <c r="A20" s="1527" t="s">
        <v>695</v>
      </c>
      <c r="B20" s="1527"/>
      <c r="C20" s="1527"/>
      <c r="D20" s="1527"/>
      <c r="E20" s="1527"/>
      <c r="F20" s="1527"/>
      <c r="G20" s="1527"/>
      <c r="H20" s="1527"/>
      <c r="I20" s="1527"/>
      <c r="J20" s="1527"/>
    </row>
    <row r="21" spans="1:10" x14ac:dyDescent="0.15">
      <c r="A21" s="1529"/>
      <c r="B21" s="1529"/>
      <c r="C21" s="1529"/>
      <c r="D21" s="1529"/>
      <c r="E21" s="1529"/>
      <c r="F21" s="1529"/>
      <c r="G21" s="1529"/>
      <c r="H21" s="1529"/>
      <c r="I21" s="1529"/>
      <c r="J21" s="1529"/>
    </row>
    <row r="22" spans="1:10" x14ac:dyDescent="0.15">
      <c r="A22" s="61"/>
      <c r="B22" s="61"/>
      <c r="C22" s="61"/>
      <c r="D22" s="61"/>
      <c r="E22" s="61"/>
      <c r="F22" s="61"/>
      <c r="G22" s="61"/>
      <c r="H22" s="61"/>
      <c r="I22" s="61"/>
      <c r="J22" s="61"/>
    </row>
    <row r="23" spans="1:10" x14ac:dyDescent="0.15">
      <c r="A23" s="1529"/>
      <c r="B23" s="1529"/>
      <c r="C23" s="1529"/>
      <c r="D23" s="1529"/>
      <c r="E23" s="1529"/>
      <c r="F23" s="1529"/>
      <c r="G23" s="1529"/>
      <c r="H23" s="1529"/>
      <c r="I23" s="1529"/>
      <c r="J23" s="1529"/>
    </row>
    <row r="24" spans="1:10" ht="15.95" customHeight="1" x14ac:dyDescent="0.15"/>
    <row r="25" spans="1:10" ht="15.95" customHeight="1" x14ac:dyDescent="0.15">
      <c r="A25" s="1529"/>
      <c r="B25" s="1529"/>
      <c r="C25" s="1529"/>
      <c r="D25" s="1529"/>
      <c r="E25" s="1529"/>
      <c r="F25" s="1529"/>
      <c r="G25" s="1529"/>
      <c r="H25" s="1529"/>
      <c r="I25" s="1529"/>
      <c r="J25" s="1529"/>
    </row>
    <row r="26" spans="1:10" ht="15.95" customHeight="1" x14ac:dyDescent="0.15"/>
    <row r="27" spans="1:10" ht="15.95" customHeight="1" x14ac:dyDescent="0.15"/>
    <row r="34" ht="15.95" customHeight="1" x14ac:dyDescent="0.15"/>
    <row r="35" ht="15.95" customHeight="1" x14ac:dyDescent="0.15"/>
    <row r="42" ht="15.95" customHeight="1" x14ac:dyDescent="0.15"/>
    <row r="43" ht="15.95" customHeight="1" x14ac:dyDescent="0.15"/>
    <row r="50" ht="15.95" customHeight="1" x14ac:dyDescent="0.15"/>
    <row r="51"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6" ht="15.95" customHeight="1" x14ac:dyDescent="0.15"/>
    <row r="67" ht="15.95" customHeight="1" x14ac:dyDescent="0.15"/>
    <row r="71" ht="15.95" customHeight="1" x14ac:dyDescent="0.15"/>
    <row r="72" ht="46.5" customHeight="1" x14ac:dyDescent="0.15"/>
    <row r="73" ht="15.95" customHeight="1" x14ac:dyDescent="0.15"/>
    <row r="74" ht="15.95" customHeight="1" x14ac:dyDescent="0.15"/>
    <row r="75" ht="15.95" customHeight="1" x14ac:dyDescent="0.15"/>
    <row r="76"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sheetData>
  <mergeCells count="15">
    <mergeCell ref="A21:J21"/>
    <mergeCell ref="A23:J23"/>
    <mergeCell ref="A25:J25"/>
    <mergeCell ref="F18:I18"/>
    <mergeCell ref="A9:J9"/>
    <mergeCell ref="A11:D11"/>
    <mergeCell ref="F13:J13"/>
    <mergeCell ref="F14:I14"/>
    <mergeCell ref="A20:J20"/>
    <mergeCell ref="A8:J8"/>
    <mergeCell ref="A2:J2"/>
    <mergeCell ref="A4:J4"/>
    <mergeCell ref="A5:J5"/>
    <mergeCell ref="A6:J6"/>
    <mergeCell ref="A7:J7"/>
  </mergeCells>
  <phoneticPr fontId="2"/>
  <printOptions horizontalCentered="1"/>
  <pageMargins left="0.51181102362204722" right="0.51181102362204722" top="0.55118110236220474" bottom="0.55118110236220474" header="0.31496062992125984" footer="0.31496062992125984"/>
  <pageSetup paperSize="9" firstPageNumber="69" orientation="portrait" useFirstPageNumber="1" r:id="rId1"/>
  <headerFooter>
    <oddFooter>&amp;C&amp;P</oddFooter>
  </headerFooter>
  <rowBreaks count="1" manualBreakCount="1">
    <brk id="33"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J139"/>
  <sheetViews>
    <sheetView view="pageLayout" topLeftCell="A19"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61" t="s">
        <v>696</v>
      </c>
    </row>
    <row r="2" spans="1:10" ht="26.1" customHeight="1" x14ac:dyDescent="0.15">
      <c r="A2" s="1528" t="s">
        <v>697</v>
      </c>
      <c r="B2" s="1528"/>
      <c r="C2" s="1528"/>
      <c r="D2" s="1528"/>
      <c r="E2" s="1528"/>
      <c r="F2" s="1528"/>
      <c r="G2" s="1528"/>
      <c r="H2" s="1528"/>
      <c r="I2" s="1528"/>
      <c r="J2" s="1528"/>
    </row>
    <row r="3" spans="1:10" ht="6.75" customHeight="1" x14ac:dyDescent="0.15">
      <c r="A3" s="74"/>
    </row>
    <row r="4" spans="1:10" ht="38.1" customHeight="1" x14ac:dyDescent="0.15">
      <c r="A4" s="1545" t="s">
        <v>698</v>
      </c>
      <c r="B4" s="1545"/>
      <c r="C4" s="1545"/>
      <c r="D4" s="1545"/>
      <c r="E4" s="1545"/>
      <c r="F4" s="1545"/>
      <c r="G4" s="1545"/>
      <c r="H4" s="1545"/>
      <c r="I4" s="1545"/>
      <c r="J4" s="1545"/>
    </row>
    <row r="5" spans="1:10" ht="20.100000000000001" customHeight="1" x14ac:dyDescent="0.15">
      <c r="A5" s="290" t="s">
        <v>699</v>
      </c>
      <c r="B5" s="75"/>
      <c r="C5" s="75"/>
      <c r="D5" s="75"/>
      <c r="E5" s="75"/>
      <c r="F5" s="75"/>
      <c r="G5" s="75"/>
      <c r="H5" s="75"/>
      <c r="I5" s="75"/>
      <c r="J5" s="75"/>
    </row>
    <row r="6" spans="1:10" s="363" customFormat="1" ht="42" customHeight="1" x14ac:dyDescent="0.15">
      <c r="A6" s="1545" t="s">
        <v>700</v>
      </c>
      <c r="B6" s="1545"/>
      <c r="C6" s="1545"/>
      <c r="D6" s="1545"/>
      <c r="E6" s="1545"/>
      <c r="F6" s="1545"/>
      <c r="G6" s="1545"/>
      <c r="H6" s="1545"/>
      <c r="I6" s="1545"/>
      <c r="J6" s="1545"/>
    </row>
    <row r="7" spans="1:10" ht="20.100000000000001" customHeight="1" x14ac:dyDescent="0.15">
      <c r="A7" s="291" t="s">
        <v>701</v>
      </c>
      <c r="B7" s="75"/>
      <c r="C7" s="75"/>
      <c r="D7" s="75"/>
      <c r="E7" s="75"/>
      <c r="F7" s="75"/>
      <c r="G7" s="75"/>
      <c r="H7" s="75"/>
      <c r="I7" s="75"/>
      <c r="J7" s="75"/>
    </row>
    <row r="8" spans="1:10" s="363" customFormat="1" ht="30" customHeight="1" x14ac:dyDescent="0.15">
      <c r="A8" s="1545" t="s">
        <v>702</v>
      </c>
      <c r="B8" s="1545"/>
      <c r="C8" s="1545"/>
      <c r="D8" s="1545"/>
      <c r="E8" s="1545"/>
      <c r="F8" s="1545"/>
      <c r="G8" s="1545"/>
      <c r="H8" s="1545"/>
      <c r="I8" s="1545"/>
      <c r="J8" s="1545"/>
    </row>
    <row r="9" spans="1:10" ht="20.100000000000001" customHeight="1" x14ac:dyDescent="0.15">
      <c r="A9" s="291" t="s">
        <v>703</v>
      </c>
      <c r="B9" s="75"/>
      <c r="C9" s="75"/>
      <c r="D9" s="75"/>
      <c r="E9" s="75"/>
      <c r="F9" s="75"/>
      <c r="G9" s="75"/>
      <c r="H9" s="75"/>
      <c r="I9" s="75"/>
      <c r="J9" s="75"/>
    </row>
    <row r="10" spans="1:10" s="363" customFormat="1" ht="30" customHeight="1" x14ac:dyDescent="0.15">
      <c r="A10" s="1545" t="s">
        <v>720</v>
      </c>
      <c r="B10" s="1545"/>
      <c r="C10" s="1545"/>
      <c r="D10" s="1545"/>
      <c r="E10" s="1545"/>
      <c r="F10" s="1545"/>
      <c r="G10" s="1545"/>
      <c r="H10" s="1545"/>
      <c r="I10" s="1545"/>
      <c r="J10" s="1545"/>
    </row>
    <row r="11" spans="1:10" ht="20.100000000000001" customHeight="1" x14ac:dyDescent="0.15">
      <c r="A11" s="291" t="s">
        <v>704</v>
      </c>
      <c r="B11" s="75"/>
      <c r="C11" s="75"/>
      <c r="D11" s="75"/>
      <c r="E11" s="75"/>
      <c r="F11" s="75"/>
      <c r="G11" s="75"/>
      <c r="H11" s="75"/>
      <c r="I11" s="75"/>
      <c r="J11" s="75"/>
    </row>
    <row r="12" spans="1:10" s="363" customFormat="1" ht="30" customHeight="1" x14ac:dyDescent="0.15">
      <c r="A12" s="1545" t="s">
        <v>719</v>
      </c>
      <c r="B12" s="1545"/>
      <c r="C12" s="1545"/>
      <c r="D12" s="1545"/>
      <c r="E12" s="1545"/>
      <c r="F12" s="1545"/>
      <c r="G12" s="1545"/>
      <c r="H12" s="1545"/>
      <c r="I12" s="1545"/>
      <c r="J12" s="1545"/>
    </row>
    <row r="13" spans="1:10" ht="20.100000000000001" customHeight="1" x14ac:dyDescent="0.15">
      <c r="A13" s="291" t="s">
        <v>705</v>
      </c>
      <c r="B13" s="75"/>
      <c r="C13" s="75"/>
      <c r="D13" s="75"/>
      <c r="E13" s="75"/>
      <c r="F13" s="75"/>
      <c r="G13" s="75"/>
      <c r="H13" s="75"/>
      <c r="I13" s="75"/>
      <c r="J13" s="75"/>
    </row>
    <row r="14" spans="1:10" s="363" customFormat="1" ht="33.950000000000003" customHeight="1" x14ac:dyDescent="0.15">
      <c r="A14" s="1545" t="s">
        <v>706</v>
      </c>
      <c r="B14" s="1545"/>
      <c r="C14" s="1545"/>
      <c r="D14" s="1545"/>
      <c r="E14" s="1545"/>
      <c r="F14" s="1545"/>
      <c r="G14" s="1545"/>
      <c r="H14" s="1545"/>
      <c r="I14" s="1545"/>
      <c r="J14" s="1545"/>
    </row>
    <row r="15" spans="1:10" ht="20.100000000000001" customHeight="1" x14ac:dyDescent="0.15">
      <c r="A15" s="1545" t="s">
        <v>707</v>
      </c>
      <c r="B15" s="1545"/>
      <c r="C15" s="1545"/>
      <c r="D15" s="1545"/>
      <c r="E15" s="1545"/>
      <c r="F15" s="1545"/>
      <c r="G15" s="1545"/>
      <c r="H15" s="1545"/>
      <c r="I15" s="1545"/>
      <c r="J15" s="1545"/>
    </row>
    <row r="16" spans="1:10" ht="20.100000000000001" customHeight="1" x14ac:dyDescent="0.15">
      <c r="A16" s="291" t="s">
        <v>708</v>
      </c>
      <c r="B16" s="75"/>
      <c r="C16" s="75"/>
      <c r="D16" s="75"/>
      <c r="E16" s="75"/>
      <c r="F16" s="75"/>
      <c r="G16" s="75"/>
      <c r="H16" s="75"/>
      <c r="I16" s="75"/>
      <c r="J16" s="75"/>
    </row>
    <row r="17" spans="1:10" s="363" customFormat="1" ht="42" customHeight="1" x14ac:dyDescent="0.15">
      <c r="A17" s="1545" t="s">
        <v>709</v>
      </c>
      <c r="B17" s="1545"/>
      <c r="C17" s="1545"/>
      <c r="D17" s="1545"/>
      <c r="E17" s="1545"/>
      <c r="F17" s="1545"/>
      <c r="G17" s="1545"/>
      <c r="H17" s="1545"/>
      <c r="I17" s="1545"/>
      <c r="J17" s="1545"/>
    </row>
    <row r="18" spans="1:10" ht="20.100000000000001" customHeight="1" x14ac:dyDescent="0.15">
      <c r="A18" s="291" t="s">
        <v>710</v>
      </c>
      <c r="B18" s="75"/>
      <c r="C18" s="75"/>
      <c r="D18" s="75"/>
      <c r="E18" s="75"/>
      <c r="F18" s="75"/>
      <c r="G18" s="75"/>
      <c r="H18" s="75"/>
      <c r="I18" s="75"/>
      <c r="J18" s="75"/>
    </row>
    <row r="19" spans="1:10" s="363" customFormat="1" ht="30" customHeight="1" x14ac:dyDescent="0.15">
      <c r="A19" s="1545" t="s">
        <v>952</v>
      </c>
      <c r="B19" s="1545"/>
      <c r="C19" s="1545"/>
      <c r="D19" s="1545"/>
      <c r="E19" s="1545"/>
      <c r="F19" s="1545"/>
      <c r="G19" s="1545"/>
      <c r="H19" s="1545"/>
      <c r="I19" s="1545"/>
      <c r="J19" s="1545"/>
    </row>
    <row r="20" spans="1:10" ht="30" customHeight="1" x14ac:dyDescent="0.15">
      <c r="A20" s="1527" t="s">
        <v>686</v>
      </c>
      <c r="B20" s="1527"/>
      <c r="C20" s="1527"/>
      <c r="D20" s="1527"/>
      <c r="E20" s="1527"/>
      <c r="F20" s="1527"/>
      <c r="G20" s="1527"/>
      <c r="H20" s="1527"/>
      <c r="I20" s="1527"/>
      <c r="J20" s="1527"/>
    </row>
    <row r="21" spans="1:10" ht="9" customHeight="1" x14ac:dyDescent="0.15">
      <c r="A21" s="74"/>
    </row>
    <row r="22" spans="1:10" ht="15.95" customHeight="1" x14ac:dyDescent="0.15">
      <c r="A22" s="1525" t="s">
        <v>629</v>
      </c>
      <c r="B22" s="1525"/>
      <c r="C22" s="1525"/>
      <c r="D22" s="1525"/>
    </row>
    <row r="23" spans="1:10" ht="15.95" customHeight="1" x14ac:dyDescent="0.15">
      <c r="A23" s="63"/>
      <c r="B23" s="63"/>
      <c r="C23" s="63"/>
      <c r="D23" s="63"/>
    </row>
    <row r="24" spans="1:10" ht="21.95" customHeight="1" x14ac:dyDescent="0.15">
      <c r="D24" s="280" t="s">
        <v>633</v>
      </c>
      <c r="E24" s="74" t="s">
        <v>634</v>
      </c>
      <c r="F24" s="1526"/>
      <c r="G24" s="1526"/>
      <c r="H24" s="1526"/>
      <c r="I24" s="1526"/>
      <c r="J24" s="1526"/>
    </row>
    <row r="25" spans="1:10" ht="21.95" customHeight="1" x14ac:dyDescent="0.15">
      <c r="E25" s="74" t="s">
        <v>207</v>
      </c>
      <c r="F25" s="1526"/>
      <c r="G25" s="1526"/>
      <c r="H25" s="1526"/>
      <c r="I25" s="1526"/>
      <c r="J25" s="280" t="s">
        <v>648</v>
      </c>
    </row>
    <row r="26" spans="1:10" ht="21.95" customHeight="1" x14ac:dyDescent="0.15">
      <c r="A26" s="74"/>
    </row>
    <row r="27" spans="1:10" ht="21.95" customHeight="1" x14ac:dyDescent="0.15">
      <c r="A27" s="74"/>
      <c r="D27" s="280" t="s">
        <v>635</v>
      </c>
      <c r="E27" s="74" t="s">
        <v>634</v>
      </c>
      <c r="F27" s="1526"/>
      <c r="G27" s="1526"/>
      <c r="H27" s="1526"/>
      <c r="I27" s="1526"/>
      <c r="J27" s="1526"/>
    </row>
    <row r="28" spans="1:10" ht="21.95" customHeight="1" x14ac:dyDescent="0.15">
      <c r="A28" s="74"/>
      <c r="E28" s="74" t="s">
        <v>207</v>
      </c>
      <c r="F28" s="280" t="s">
        <v>687</v>
      </c>
    </row>
    <row r="29" spans="1:10" ht="21.95" customHeight="1" x14ac:dyDescent="0.15">
      <c r="A29" s="74"/>
      <c r="F29" s="280" t="s">
        <v>637</v>
      </c>
      <c r="G29" s="1526"/>
      <c r="H29" s="1526"/>
      <c r="I29" s="1526"/>
      <c r="J29" s="280" t="s">
        <v>648</v>
      </c>
    </row>
    <row r="30" spans="1:10" ht="21.95" customHeight="1" x14ac:dyDescent="0.15">
      <c r="A30" s="1529" t="s">
        <v>711</v>
      </c>
      <c r="B30" s="1529"/>
      <c r="F30" s="283"/>
      <c r="G30" s="283"/>
      <c r="H30" s="283"/>
      <c r="I30" s="283"/>
    </row>
    <row r="31" spans="1:10" ht="18" customHeight="1" x14ac:dyDescent="0.15">
      <c r="A31" s="947" t="s">
        <v>712</v>
      </c>
      <c r="B31" s="947"/>
      <c r="C31" s="947"/>
      <c r="F31" s="283"/>
      <c r="G31" s="283"/>
      <c r="H31" s="283"/>
      <c r="I31" s="283"/>
    </row>
    <row r="32" spans="1:10" ht="18" customHeight="1" x14ac:dyDescent="0.15">
      <c r="A32" s="1529" t="s">
        <v>713</v>
      </c>
      <c r="B32" s="1529"/>
      <c r="C32" s="1529"/>
      <c r="F32" s="283"/>
      <c r="G32" s="283"/>
      <c r="H32" s="283"/>
      <c r="I32" s="283"/>
    </row>
    <row r="33" spans="1:10" ht="18" customHeight="1" x14ac:dyDescent="0.15">
      <c r="A33" s="1529" t="s">
        <v>714</v>
      </c>
      <c r="B33" s="1529"/>
      <c r="C33" s="1529"/>
    </row>
    <row r="34" spans="1:10" ht="36" customHeight="1" x14ac:dyDescent="0.15">
      <c r="A34" s="1527" t="s">
        <v>688</v>
      </c>
      <c r="B34" s="1527"/>
      <c r="C34" s="1527"/>
      <c r="D34" s="1527"/>
      <c r="E34" s="1527"/>
      <c r="F34" s="1527"/>
      <c r="G34" s="1527"/>
      <c r="H34" s="1527"/>
      <c r="I34" s="1527"/>
      <c r="J34" s="1527"/>
    </row>
    <row r="35" spans="1:10" x14ac:dyDescent="0.15">
      <c r="A35" s="1529"/>
      <c r="B35" s="1529"/>
      <c r="C35" s="1529"/>
      <c r="D35" s="1529"/>
      <c r="E35" s="1529"/>
      <c r="F35" s="1529"/>
      <c r="G35" s="1529"/>
      <c r="H35" s="1529"/>
      <c r="I35" s="1529"/>
      <c r="J35" s="1529"/>
    </row>
    <row r="36" spans="1:10" x14ac:dyDescent="0.15">
      <c r="A36" s="61"/>
      <c r="B36" s="61"/>
      <c r="C36" s="61"/>
      <c r="D36" s="61"/>
      <c r="E36" s="61"/>
      <c r="F36" s="61"/>
      <c r="G36" s="61"/>
      <c r="H36" s="61"/>
      <c r="I36" s="61"/>
      <c r="J36" s="61"/>
    </row>
    <row r="37" spans="1:10" x14ac:dyDescent="0.15">
      <c r="A37" s="1529"/>
      <c r="B37" s="1529"/>
      <c r="C37" s="1529"/>
      <c r="D37" s="1529"/>
      <c r="E37" s="1529"/>
      <c r="F37" s="1529"/>
      <c r="G37" s="1529"/>
      <c r="H37" s="1529"/>
      <c r="I37" s="1529"/>
      <c r="J37" s="1529"/>
    </row>
    <row r="38" spans="1:10" ht="15.95" customHeight="1" x14ac:dyDescent="0.15"/>
    <row r="39" spans="1:10" ht="15.95" customHeight="1" x14ac:dyDescent="0.15">
      <c r="A39" s="1529"/>
      <c r="B39" s="1529"/>
      <c r="C39" s="1529"/>
      <c r="D39" s="1529"/>
      <c r="E39" s="1529"/>
      <c r="F39" s="1529"/>
      <c r="G39" s="1529"/>
      <c r="H39" s="1529"/>
      <c r="I39" s="1529"/>
      <c r="J39" s="1529"/>
    </row>
    <row r="40" spans="1:10" ht="15.95" customHeight="1" x14ac:dyDescent="0.15"/>
    <row r="41" spans="1:10" ht="15.95" customHeight="1" x14ac:dyDescent="0.15"/>
    <row r="48" spans="1:10" ht="15.95" customHeight="1" x14ac:dyDescent="0.15"/>
    <row r="49" ht="15.95" customHeight="1" x14ac:dyDescent="0.15"/>
    <row r="56" ht="15.95" customHeight="1" x14ac:dyDescent="0.15"/>
    <row r="57" ht="15.95" customHeight="1" x14ac:dyDescent="0.15"/>
    <row r="64" ht="15.95" customHeight="1" x14ac:dyDescent="0.15"/>
    <row r="65"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79" ht="15.95" customHeight="1" x14ac:dyDescent="0.15"/>
    <row r="80" ht="15.95" customHeight="1" x14ac:dyDescent="0.15"/>
    <row r="81" ht="15.95" customHeight="1" x14ac:dyDescent="0.15"/>
    <row r="85" ht="15.95" customHeight="1" x14ac:dyDescent="0.15"/>
    <row r="86" ht="46.5" customHeight="1" x14ac:dyDescent="0.15"/>
    <row r="87" ht="15.95" customHeight="1" x14ac:dyDescent="0.15"/>
    <row r="88" ht="15.95" customHeight="1" x14ac:dyDescent="0.15"/>
    <row r="89" ht="15.95" customHeight="1" x14ac:dyDescent="0.15"/>
    <row r="90"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sheetData>
  <mergeCells count="24">
    <mergeCell ref="A35:J35"/>
    <mergeCell ref="A37:J37"/>
    <mergeCell ref="A39:J39"/>
    <mergeCell ref="A14:J14"/>
    <mergeCell ref="A15:J15"/>
    <mergeCell ref="A17:J17"/>
    <mergeCell ref="A19:J19"/>
    <mergeCell ref="A30:B30"/>
    <mergeCell ref="A33:C33"/>
    <mergeCell ref="A32:C32"/>
    <mergeCell ref="A20:J20"/>
    <mergeCell ref="A22:D22"/>
    <mergeCell ref="F24:J24"/>
    <mergeCell ref="F25:I25"/>
    <mergeCell ref="A34:J34"/>
    <mergeCell ref="A31:C31"/>
    <mergeCell ref="G29:I29"/>
    <mergeCell ref="F27:J27"/>
    <mergeCell ref="A2:J2"/>
    <mergeCell ref="A4:J4"/>
    <mergeCell ref="A6:J6"/>
    <mergeCell ref="A8:J8"/>
    <mergeCell ref="A10:J10"/>
    <mergeCell ref="A12:J12"/>
  </mergeCells>
  <phoneticPr fontId="2"/>
  <printOptions horizontalCentered="1"/>
  <pageMargins left="0.51181102362204722" right="0.51181102362204722" top="0.55118110236220474" bottom="0.55118110236220474" header="0.31496062992125984" footer="0.31496062992125984"/>
  <pageSetup paperSize="9" firstPageNumber="70" orientation="portrait" useFirstPageNumber="1" r:id="rId1"/>
  <headerFooter>
    <oddFooter>&amp;C&amp;P</oddFooter>
  </headerFooter>
  <rowBreaks count="1" manualBreakCount="1">
    <brk id="4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J139"/>
  <sheetViews>
    <sheetView view="pageLayout" topLeftCell="A19"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61" t="s">
        <v>715</v>
      </c>
    </row>
    <row r="2" spans="1:10" ht="26.1" customHeight="1" x14ac:dyDescent="0.15">
      <c r="A2" s="1528" t="s">
        <v>697</v>
      </c>
      <c r="B2" s="1528"/>
      <c r="C2" s="1528"/>
      <c r="D2" s="1528"/>
      <c r="E2" s="1528"/>
      <c r="F2" s="1528"/>
      <c r="G2" s="1528"/>
      <c r="H2" s="1528"/>
      <c r="I2" s="1528"/>
      <c r="J2" s="1528"/>
    </row>
    <row r="3" spans="1:10" ht="6.75" customHeight="1" x14ac:dyDescent="0.15">
      <c r="A3" s="74"/>
    </row>
    <row r="4" spans="1:10" ht="42" customHeight="1" x14ac:dyDescent="0.15">
      <c r="A4" s="1545" t="s">
        <v>716</v>
      </c>
      <c r="B4" s="1545"/>
      <c r="C4" s="1545"/>
      <c r="D4" s="1545"/>
      <c r="E4" s="1545"/>
      <c r="F4" s="1545"/>
      <c r="G4" s="1545"/>
      <c r="H4" s="1545"/>
      <c r="I4" s="1545"/>
      <c r="J4" s="1545"/>
    </row>
    <row r="5" spans="1:10" ht="20.100000000000001" customHeight="1" x14ac:dyDescent="0.15">
      <c r="A5" s="290" t="s">
        <v>699</v>
      </c>
      <c r="B5" s="75"/>
      <c r="C5" s="75"/>
      <c r="D5" s="75"/>
      <c r="E5" s="75"/>
      <c r="F5" s="75"/>
      <c r="G5" s="75"/>
      <c r="H5" s="75"/>
      <c r="I5" s="75"/>
      <c r="J5" s="75"/>
    </row>
    <row r="6" spans="1:10" ht="42" customHeight="1" x14ac:dyDescent="0.15">
      <c r="A6" s="1545" t="s">
        <v>717</v>
      </c>
      <c r="B6" s="1545"/>
      <c r="C6" s="1545"/>
      <c r="D6" s="1545"/>
      <c r="E6" s="1545"/>
      <c r="F6" s="1545"/>
      <c r="G6" s="1545"/>
      <c r="H6" s="1545"/>
      <c r="I6" s="1545"/>
      <c r="J6" s="1545"/>
    </row>
    <row r="7" spans="1:10" ht="20.100000000000001" customHeight="1" x14ac:dyDescent="0.15">
      <c r="A7" s="291" t="s">
        <v>701</v>
      </c>
      <c r="B7" s="75"/>
      <c r="C7" s="75"/>
      <c r="D7" s="75"/>
      <c r="E7" s="75"/>
      <c r="F7" s="75"/>
      <c r="G7" s="75"/>
      <c r="H7" s="75"/>
      <c r="I7" s="75"/>
      <c r="J7" s="75"/>
    </row>
    <row r="8" spans="1:10" ht="30" customHeight="1" x14ac:dyDescent="0.15">
      <c r="A8" s="1545" t="s">
        <v>718</v>
      </c>
      <c r="B8" s="1545"/>
      <c r="C8" s="1545"/>
      <c r="D8" s="1545"/>
      <c r="E8" s="1545"/>
      <c r="F8" s="1545"/>
      <c r="G8" s="1545"/>
      <c r="H8" s="1545"/>
      <c r="I8" s="1545"/>
      <c r="J8" s="1545"/>
    </row>
    <row r="9" spans="1:10" ht="20.100000000000001" customHeight="1" x14ac:dyDescent="0.15">
      <c r="A9" s="291" t="s">
        <v>703</v>
      </c>
      <c r="B9" s="75"/>
      <c r="C9" s="75"/>
      <c r="D9" s="75"/>
      <c r="E9" s="75"/>
      <c r="F9" s="75"/>
      <c r="G9" s="75"/>
      <c r="H9" s="75"/>
      <c r="I9" s="75"/>
      <c r="J9" s="75"/>
    </row>
    <row r="10" spans="1:10" ht="30" customHeight="1" x14ac:dyDescent="0.15">
      <c r="A10" s="1545" t="s">
        <v>720</v>
      </c>
      <c r="B10" s="1545"/>
      <c r="C10" s="1545"/>
      <c r="D10" s="1545"/>
      <c r="E10" s="1545"/>
      <c r="F10" s="1545"/>
      <c r="G10" s="1545"/>
      <c r="H10" s="1545"/>
      <c r="I10" s="1545"/>
      <c r="J10" s="1545"/>
    </row>
    <row r="11" spans="1:10" ht="20.100000000000001" customHeight="1" x14ac:dyDescent="0.15">
      <c r="A11" s="291" t="s">
        <v>704</v>
      </c>
      <c r="B11" s="75"/>
      <c r="C11" s="75"/>
      <c r="D11" s="75"/>
      <c r="E11" s="75"/>
      <c r="F11" s="75"/>
      <c r="G11" s="75"/>
      <c r="H11" s="75"/>
      <c r="I11" s="75"/>
      <c r="J11" s="75"/>
    </row>
    <row r="12" spans="1:10" ht="30" customHeight="1" x14ac:dyDescent="0.15">
      <c r="A12" s="1545" t="s">
        <v>719</v>
      </c>
      <c r="B12" s="1545"/>
      <c r="C12" s="1545"/>
      <c r="D12" s="1545"/>
      <c r="E12" s="1545"/>
      <c r="F12" s="1545"/>
      <c r="G12" s="1545"/>
      <c r="H12" s="1545"/>
      <c r="I12" s="1545"/>
      <c r="J12" s="1545"/>
    </row>
    <row r="13" spans="1:10" ht="20.100000000000001" customHeight="1" x14ac:dyDescent="0.15">
      <c r="A13" s="291" t="s">
        <v>705</v>
      </c>
      <c r="B13" s="75"/>
      <c r="C13" s="75"/>
      <c r="D13" s="75"/>
      <c r="E13" s="75"/>
      <c r="F13" s="75"/>
      <c r="G13" s="75"/>
      <c r="H13" s="75"/>
      <c r="I13" s="75"/>
      <c r="J13" s="75"/>
    </row>
    <row r="14" spans="1:10" ht="33.950000000000003" customHeight="1" x14ac:dyDescent="0.15">
      <c r="A14" s="1545" t="s">
        <v>706</v>
      </c>
      <c r="B14" s="1545"/>
      <c r="C14" s="1545"/>
      <c r="D14" s="1545"/>
      <c r="E14" s="1545"/>
      <c r="F14" s="1545"/>
      <c r="G14" s="1545"/>
      <c r="H14" s="1545"/>
      <c r="I14" s="1545"/>
      <c r="J14" s="1545"/>
    </row>
    <row r="15" spans="1:10" ht="20.100000000000001" customHeight="1" x14ac:dyDescent="0.15">
      <c r="A15" s="1545" t="s">
        <v>707</v>
      </c>
      <c r="B15" s="1545"/>
      <c r="C15" s="1545"/>
      <c r="D15" s="1545"/>
      <c r="E15" s="1545"/>
      <c r="F15" s="1545"/>
      <c r="G15" s="1545"/>
      <c r="H15" s="1545"/>
      <c r="I15" s="1545"/>
      <c r="J15" s="1545"/>
    </row>
    <row r="16" spans="1:10" ht="20.100000000000001" customHeight="1" x14ac:dyDescent="0.15">
      <c r="A16" s="291" t="s">
        <v>708</v>
      </c>
      <c r="B16" s="75"/>
      <c r="C16" s="75"/>
      <c r="D16" s="75"/>
      <c r="E16" s="75"/>
      <c r="F16" s="75"/>
      <c r="G16" s="75"/>
      <c r="H16" s="75"/>
      <c r="I16" s="75"/>
      <c r="J16" s="75"/>
    </row>
    <row r="17" spans="1:10" ht="42" customHeight="1" x14ac:dyDescent="0.15">
      <c r="A17" s="1545" t="s">
        <v>709</v>
      </c>
      <c r="B17" s="1545"/>
      <c r="C17" s="1545"/>
      <c r="D17" s="1545"/>
      <c r="E17" s="1545"/>
      <c r="F17" s="1545"/>
      <c r="G17" s="1545"/>
      <c r="H17" s="1545"/>
      <c r="I17" s="1545"/>
      <c r="J17" s="1545"/>
    </row>
    <row r="18" spans="1:10" ht="20.100000000000001" customHeight="1" x14ac:dyDescent="0.15">
      <c r="A18" s="291" t="s">
        <v>710</v>
      </c>
      <c r="B18" s="75"/>
      <c r="C18" s="75"/>
      <c r="D18" s="75"/>
      <c r="E18" s="75"/>
      <c r="F18" s="75"/>
      <c r="G18" s="75"/>
      <c r="H18" s="75"/>
      <c r="I18" s="75"/>
      <c r="J18" s="75"/>
    </row>
    <row r="19" spans="1:10" ht="30" customHeight="1" x14ac:dyDescent="0.15">
      <c r="A19" s="1545" t="s">
        <v>953</v>
      </c>
      <c r="B19" s="1545"/>
      <c r="C19" s="1545"/>
      <c r="D19" s="1545"/>
      <c r="E19" s="1545"/>
      <c r="F19" s="1545"/>
      <c r="G19" s="1545"/>
      <c r="H19" s="1545"/>
      <c r="I19" s="1545"/>
      <c r="J19" s="1545"/>
    </row>
    <row r="20" spans="1:10" ht="30" customHeight="1" x14ac:dyDescent="0.15">
      <c r="A20" s="1545" t="s">
        <v>686</v>
      </c>
      <c r="B20" s="1545"/>
      <c r="C20" s="1545"/>
      <c r="D20" s="1545"/>
      <c r="E20" s="1545"/>
      <c r="F20" s="1545"/>
      <c r="G20" s="1545"/>
      <c r="H20" s="1545"/>
      <c r="I20" s="1545"/>
      <c r="J20" s="1545"/>
    </row>
    <row r="21" spans="1:10" ht="9" customHeight="1" x14ac:dyDescent="0.15">
      <c r="A21" s="74"/>
    </row>
    <row r="22" spans="1:10" ht="15.95" customHeight="1" x14ac:dyDescent="0.15">
      <c r="A22" s="1525" t="s">
        <v>629</v>
      </c>
      <c r="B22" s="1525"/>
      <c r="C22" s="1525"/>
      <c r="D22" s="1525"/>
    </row>
    <row r="23" spans="1:10" ht="15.95" customHeight="1" x14ac:dyDescent="0.15">
      <c r="A23" s="63"/>
      <c r="B23" s="63"/>
      <c r="C23" s="63"/>
      <c r="D23" s="63"/>
    </row>
    <row r="24" spans="1:10" ht="21.95" customHeight="1" x14ac:dyDescent="0.15">
      <c r="D24" s="280" t="s">
        <v>633</v>
      </c>
      <c r="E24" s="74" t="s">
        <v>634</v>
      </c>
      <c r="F24" s="1526"/>
      <c r="G24" s="1526"/>
      <c r="H24" s="1526"/>
      <c r="I24" s="1526"/>
      <c r="J24" s="1526"/>
    </row>
    <row r="25" spans="1:10" ht="21.95" customHeight="1" x14ac:dyDescent="0.15">
      <c r="E25" s="74" t="s">
        <v>207</v>
      </c>
      <c r="F25" s="1526"/>
      <c r="G25" s="1526"/>
      <c r="H25" s="1526"/>
      <c r="I25" s="1526"/>
      <c r="J25" s="280" t="s">
        <v>648</v>
      </c>
    </row>
    <row r="26" spans="1:10" ht="21.95" customHeight="1" x14ac:dyDescent="0.15">
      <c r="A26" s="74"/>
    </row>
    <row r="27" spans="1:10" ht="21.95" customHeight="1" x14ac:dyDescent="0.15">
      <c r="A27" s="74"/>
      <c r="D27" s="280" t="s">
        <v>635</v>
      </c>
      <c r="E27" s="74" t="s">
        <v>634</v>
      </c>
      <c r="F27" s="1526"/>
      <c r="G27" s="1526"/>
      <c r="H27" s="1526"/>
      <c r="I27" s="1526"/>
      <c r="J27" s="1526"/>
    </row>
    <row r="28" spans="1:10" ht="21.95" customHeight="1" x14ac:dyDescent="0.15">
      <c r="A28" s="74"/>
      <c r="E28" s="74" t="s">
        <v>207</v>
      </c>
      <c r="F28" s="280" t="s">
        <v>721</v>
      </c>
    </row>
    <row r="29" spans="1:10" ht="21.95" customHeight="1" x14ac:dyDescent="0.15">
      <c r="A29" s="74"/>
      <c r="F29" s="1526"/>
      <c r="G29" s="1526"/>
      <c r="H29" s="1526"/>
      <c r="I29" s="1526"/>
      <c r="J29" s="280" t="s">
        <v>648</v>
      </c>
    </row>
    <row r="30" spans="1:10" ht="21.95" customHeight="1" x14ac:dyDescent="0.15">
      <c r="A30" s="1529" t="s">
        <v>711</v>
      </c>
      <c r="B30" s="1529"/>
      <c r="F30" s="283"/>
      <c r="G30" s="283"/>
      <c r="H30" s="283"/>
      <c r="I30" s="283"/>
    </row>
    <row r="31" spans="1:10" ht="18" customHeight="1" x14ac:dyDescent="0.15">
      <c r="A31" s="947" t="s">
        <v>712</v>
      </c>
      <c r="B31" s="947"/>
      <c r="C31" s="947"/>
      <c r="F31" s="283"/>
      <c r="G31" s="283"/>
      <c r="H31" s="283"/>
      <c r="I31" s="283"/>
    </row>
    <row r="32" spans="1:10" ht="18" customHeight="1" x14ac:dyDescent="0.15">
      <c r="A32" s="1529" t="s">
        <v>713</v>
      </c>
      <c r="B32" s="1529"/>
      <c r="C32" s="1529"/>
      <c r="F32" s="283"/>
      <c r="G32" s="283"/>
      <c r="H32" s="283"/>
      <c r="I32" s="283"/>
    </row>
    <row r="33" spans="1:10" ht="18" customHeight="1" x14ac:dyDescent="0.15">
      <c r="A33" s="1529" t="s">
        <v>714</v>
      </c>
      <c r="B33" s="1529"/>
      <c r="C33" s="1529"/>
    </row>
    <row r="34" spans="1:10" ht="36" customHeight="1" x14ac:dyDescent="0.15">
      <c r="A34" s="1527" t="s">
        <v>695</v>
      </c>
      <c r="B34" s="1527"/>
      <c r="C34" s="1527"/>
      <c r="D34" s="1527"/>
      <c r="E34" s="1527"/>
      <c r="F34" s="1527"/>
      <c r="G34" s="1527"/>
      <c r="H34" s="1527"/>
      <c r="I34" s="1527"/>
      <c r="J34" s="1527"/>
    </row>
    <row r="35" spans="1:10" x14ac:dyDescent="0.15">
      <c r="A35" s="1529"/>
      <c r="B35" s="1529"/>
      <c r="C35" s="1529"/>
      <c r="D35" s="1529"/>
      <c r="E35" s="1529"/>
      <c r="F35" s="1529"/>
      <c r="G35" s="1529"/>
      <c r="H35" s="1529"/>
      <c r="I35" s="1529"/>
      <c r="J35" s="1529"/>
    </row>
    <row r="36" spans="1:10" x14ac:dyDescent="0.15">
      <c r="A36" s="61"/>
      <c r="B36" s="61"/>
      <c r="C36" s="61"/>
      <c r="D36" s="61"/>
      <c r="E36" s="61"/>
      <c r="F36" s="61"/>
      <c r="G36" s="61"/>
      <c r="H36" s="61"/>
      <c r="I36" s="61"/>
      <c r="J36" s="61"/>
    </row>
    <row r="37" spans="1:10" x14ac:dyDescent="0.15">
      <c r="A37" s="1529"/>
      <c r="B37" s="1529"/>
      <c r="C37" s="1529"/>
      <c r="D37" s="1529"/>
      <c r="E37" s="1529"/>
      <c r="F37" s="1529"/>
      <c r="G37" s="1529"/>
      <c r="H37" s="1529"/>
      <c r="I37" s="1529"/>
      <c r="J37" s="1529"/>
    </row>
    <row r="38" spans="1:10" ht="15.95" customHeight="1" x14ac:dyDescent="0.15"/>
    <row r="39" spans="1:10" ht="15.95" customHeight="1" x14ac:dyDescent="0.15">
      <c r="A39" s="1529"/>
      <c r="B39" s="1529"/>
      <c r="C39" s="1529"/>
      <c r="D39" s="1529"/>
      <c r="E39" s="1529"/>
      <c r="F39" s="1529"/>
      <c r="G39" s="1529"/>
      <c r="H39" s="1529"/>
      <c r="I39" s="1529"/>
      <c r="J39" s="1529"/>
    </row>
    <row r="40" spans="1:10" ht="15.95" customHeight="1" x14ac:dyDescent="0.15"/>
    <row r="41" spans="1:10" ht="15.95" customHeight="1" x14ac:dyDescent="0.15"/>
    <row r="48" spans="1:10" ht="15.95" customHeight="1" x14ac:dyDescent="0.15"/>
    <row r="49" ht="15.95" customHeight="1" x14ac:dyDescent="0.15"/>
    <row r="56" ht="15.95" customHeight="1" x14ac:dyDescent="0.15"/>
    <row r="57" ht="15.95" customHeight="1" x14ac:dyDescent="0.15"/>
    <row r="64" ht="15.95" customHeight="1" x14ac:dyDescent="0.15"/>
    <row r="65"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79" ht="15.95" customHeight="1" x14ac:dyDescent="0.15"/>
    <row r="80" ht="15.95" customHeight="1" x14ac:dyDescent="0.15"/>
    <row r="81" ht="15.95" customHeight="1" x14ac:dyDescent="0.15"/>
    <row r="85" ht="15.95" customHeight="1" x14ac:dyDescent="0.15"/>
    <row r="86" ht="46.5" customHeight="1" x14ac:dyDescent="0.15"/>
    <row r="87" ht="15.95" customHeight="1" x14ac:dyDescent="0.15"/>
    <row r="88" ht="15.95" customHeight="1" x14ac:dyDescent="0.15"/>
    <row r="89" ht="15.95" customHeight="1" x14ac:dyDescent="0.15"/>
    <row r="90"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sheetData>
  <mergeCells count="24">
    <mergeCell ref="A33:C33"/>
    <mergeCell ref="A34:J34"/>
    <mergeCell ref="A35:J35"/>
    <mergeCell ref="A37:J37"/>
    <mergeCell ref="A39:J39"/>
    <mergeCell ref="A31:C31"/>
    <mergeCell ref="A32:C32"/>
    <mergeCell ref="A14:J14"/>
    <mergeCell ref="A15:J15"/>
    <mergeCell ref="A17:J17"/>
    <mergeCell ref="A19:J19"/>
    <mergeCell ref="A20:J20"/>
    <mergeCell ref="A22:D22"/>
    <mergeCell ref="F27:J27"/>
    <mergeCell ref="F24:J24"/>
    <mergeCell ref="F25:I25"/>
    <mergeCell ref="F29:I29"/>
    <mergeCell ref="A30:B30"/>
    <mergeCell ref="A12:J12"/>
    <mergeCell ref="A2:J2"/>
    <mergeCell ref="A4:J4"/>
    <mergeCell ref="A6:J6"/>
    <mergeCell ref="A8:J8"/>
    <mergeCell ref="A10:J10"/>
  </mergeCells>
  <phoneticPr fontId="2"/>
  <printOptions horizontalCentered="1"/>
  <pageMargins left="0.51181102362204722" right="0.51181102362204722" top="0.55118110236220474" bottom="0.55118110236220474" header="0.31496062992125984" footer="0.31496062992125984"/>
  <pageSetup paperSize="9" firstPageNumber="71" orientation="portrait" useFirstPageNumber="1" r:id="rId1"/>
  <headerFooter>
    <oddFooter>&amp;C&amp;P</oddFooter>
  </headerFooter>
  <rowBreaks count="1" manualBreakCount="1">
    <brk id="4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J136"/>
  <sheetViews>
    <sheetView view="pageLayout" topLeftCell="A19"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61" t="s">
        <v>722</v>
      </c>
    </row>
    <row r="2" spans="1:10" ht="26.1" customHeight="1" x14ac:dyDescent="0.15">
      <c r="A2" s="1528" t="s">
        <v>723</v>
      </c>
      <c r="B2" s="1528"/>
      <c r="C2" s="1528"/>
      <c r="D2" s="1528"/>
      <c r="E2" s="1528"/>
      <c r="F2" s="1528"/>
      <c r="G2" s="1528"/>
      <c r="H2" s="1528"/>
      <c r="I2" s="1528"/>
      <c r="J2" s="1528"/>
    </row>
    <row r="3" spans="1:10" ht="6.75" customHeight="1" x14ac:dyDescent="0.15">
      <c r="A3" s="74"/>
    </row>
    <row r="4" spans="1:10" ht="42" customHeight="1" x14ac:dyDescent="0.15">
      <c r="A4" s="1545" t="s">
        <v>724</v>
      </c>
      <c r="B4" s="1545"/>
      <c r="C4" s="1545"/>
      <c r="D4" s="1545"/>
      <c r="E4" s="1545"/>
      <c r="F4" s="1545"/>
      <c r="G4" s="1545"/>
      <c r="H4" s="1545"/>
      <c r="I4" s="1545"/>
      <c r="J4" s="1545"/>
    </row>
    <row r="5" spans="1:10" ht="20.100000000000001" customHeight="1" x14ac:dyDescent="0.15">
      <c r="A5" s="291" t="s">
        <v>725</v>
      </c>
      <c r="B5" s="75"/>
      <c r="C5" s="75"/>
      <c r="D5" s="75"/>
      <c r="E5" s="75"/>
      <c r="F5" s="75"/>
      <c r="G5" s="75"/>
      <c r="H5" s="75"/>
      <c r="I5" s="75"/>
      <c r="J5" s="75"/>
    </row>
    <row r="6" spans="1:10" ht="54" customHeight="1" x14ac:dyDescent="0.15">
      <c r="A6" s="1545" t="s">
        <v>954</v>
      </c>
      <c r="B6" s="1545"/>
      <c r="C6" s="1545"/>
      <c r="D6" s="1545"/>
      <c r="E6" s="1545"/>
      <c r="F6" s="1545"/>
      <c r="G6" s="1545"/>
      <c r="H6" s="1545"/>
      <c r="I6" s="1545"/>
      <c r="J6" s="1545"/>
    </row>
    <row r="7" spans="1:10" ht="20.100000000000001" customHeight="1" x14ac:dyDescent="0.15">
      <c r="A7" s="291" t="s">
        <v>701</v>
      </c>
      <c r="B7" s="75"/>
      <c r="C7" s="75"/>
      <c r="D7" s="75"/>
      <c r="E7" s="75"/>
      <c r="F7" s="75"/>
      <c r="G7" s="75"/>
      <c r="H7" s="75"/>
      <c r="I7" s="75"/>
      <c r="J7" s="75"/>
    </row>
    <row r="8" spans="1:10" ht="42" customHeight="1" x14ac:dyDescent="0.15">
      <c r="A8" s="1545" t="s">
        <v>726</v>
      </c>
      <c r="B8" s="1545"/>
      <c r="C8" s="1545"/>
      <c r="D8" s="1545"/>
      <c r="E8" s="1545"/>
      <c r="F8" s="1545"/>
      <c r="G8" s="1545"/>
      <c r="H8" s="1545"/>
      <c r="I8" s="1545"/>
      <c r="J8" s="1545"/>
    </row>
    <row r="9" spans="1:10" ht="20.100000000000001" customHeight="1" x14ac:dyDescent="0.15">
      <c r="A9" s="291" t="s">
        <v>727</v>
      </c>
      <c r="B9" s="75"/>
      <c r="C9" s="75"/>
      <c r="D9" s="75"/>
      <c r="E9" s="75"/>
      <c r="F9" s="75"/>
      <c r="G9" s="75"/>
      <c r="H9" s="75"/>
      <c r="I9" s="75"/>
      <c r="J9" s="75"/>
    </row>
    <row r="10" spans="1:10" ht="30" customHeight="1" x14ac:dyDescent="0.15">
      <c r="A10" s="1545" t="s">
        <v>728</v>
      </c>
      <c r="B10" s="1545"/>
      <c r="C10" s="1545"/>
      <c r="D10" s="1545"/>
      <c r="E10" s="1545"/>
      <c r="F10" s="1545"/>
      <c r="G10" s="1545"/>
      <c r="H10" s="1545"/>
      <c r="I10" s="1545"/>
      <c r="J10" s="1545"/>
    </row>
    <row r="11" spans="1:10" ht="20.100000000000001" customHeight="1" x14ac:dyDescent="0.15">
      <c r="A11" s="291" t="s">
        <v>729</v>
      </c>
      <c r="B11" s="75"/>
      <c r="C11" s="75"/>
      <c r="D11" s="75"/>
      <c r="E11" s="75"/>
      <c r="F11" s="75"/>
      <c r="G11" s="75"/>
      <c r="H11" s="75"/>
      <c r="I11" s="75"/>
      <c r="J11" s="75"/>
    </row>
    <row r="12" spans="1:10" ht="30" customHeight="1" x14ac:dyDescent="0.15">
      <c r="A12" s="1545" t="s">
        <v>730</v>
      </c>
      <c r="B12" s="1545"/>
      <c r="C12" s="1545"/>
      <c r="D12" s="1545"/>
      <c r="E12" s="1545"/>
      <c r="F12" s="1545"/>
      <c r="G12" s="1545"/>
      <c r="H12" s="1545"/>
      <c r="I12" s="1545"/>
      <c r="J12" s="1545"/>
    </row>
    <row r="13" spans="1:10" ht="20.100000000000001" customHeight="1" x14ac:dyDescent="0.15">
      <c r="A13" s="291" t="s">
        <v>731</v>
      </c>
      <c r="B13" s="75"/>
      <c r="C13" s="75"/>
      <c r="D13" s="75"/>
      <c r="E13" s="75"/>
      <c r="F13" s="75"/>
      <c r="G13" s="75"/>
      <c r="H13" s="75"/>
      <c r="I13" s="75"/>
      <c r="J13" s="75"/>
    </row>
    <row r="14" spans="1:10" ht="42" customHeight="1" x14ac:dyDescent="0.15">
      <c r="A14" s="1545" t="s">
        <v>732</v>
      </c>
      <c r="B14" s="1545"/>
      <c r="C14" s="1545"/>
      <c r="D14" s="1545"/>
      <c r="E14" s="1545"/>
      <c r="F14" s="1545"/>
      <c r="G14" s="1545"/>
      <c r="H14" s="1545"/>
      <c r="I14" s="1545"/>
      <c r="J14" s="1545"/>
    </row>
    <row r="15" spans="1:10" ht="20.100000000000001" customHeight="1" x14ac:dyDescent="0.15">
      <c r="A15" s="291" t="s">
        <v>733</v>
      </c>
      <c r="B15" s="75"/>
      <c r="C15" s="75"/>
      <c r="D15" s="75"/>
      <c r="E15" s="75"/>
      <c r="F15" s="75"/>
      <c r="G15" s="75"/>
      <c r="H15" s="75"/>
      <c r="I15" s="75"/>
      <c r="J15" s="75"/>
    </row>
    <row r="16" spans="1:10" ht="30" customHeight="1" x14ac:dyDescent="0.15">
      <c r="A16" s="1545" t="s">
        <v>734</v>
      </c>
      <c r="B16" s="1545"/>
      <c r="C16" s="1545"/>
      <c r="D16" s="1545"/>
      <c r="E16" s="1545"/>
      <c r="F16" s="1545"/>
      <c r="G16" s="1545"/>
      <c r="H16" s="1545"/>
      <c r="I16" s="1545"/>
      <c r="J16" s="1545"/>
    </row>
    <row r="17" spans="1:10" ht="30" customHeight="1" x14ac:dyDescent="0.15">
      <c r="A17" s="1527" t="s">
        <v>686</v>
      </c>
      <c r="B17" s="1527"/>
      <c r="C17" s="1527"/>
      <c r="D17" s="1527"/>
      <c r="E17" s="1527"/>
      <c r="F17" s="1527"/>
      <c r="G17" s="1527"/>
      <c r="H17" s="1527"/>
      <c r="I17" s="1527"/>
      <c r="J17" s="1527"/>
    </row>
    <row r="18" spans="1:10" ht="9" customHeight="1" x14ac:dyDescent="0.15">
      <c r="A18" s="74"/>
    </row>
    <row r="19" spans="1:10" ht="15.95" customHeight="1" x14ac:dyDescent="0.15">
      <c r="A19" s="1525" t="s">
        <v>629</v>
      </c>
      <c r="B19" s="1525"/>
      <c r="C19" s="1525"/>
      <c r="D19" s="1525"/>
    </row>
    <row r="20" spans="1:10" ht="15.95" customHeight="1" x14ac:dyDescent="0.15">
      <c r="A20" s="63"/>
      <c r="B20" s="63"/>
      <c r="C20" s="63"/>
      <c r="D20" s="63"/>
    </row>
    <row r="21" spans="1:10" ht="21.95" customHeight="1" x14ac:dyDescent="0.15">
      <c r="D21" s="280" t="s">
        <v>633</v>
      </c>
      <c r="E21" s="74" t="s">
        <v>634</v>
      </c>
      <c r="F21" s="1526"/>
      <c r="G21" s="1526"/>
      <c r="H21" s="1526"/>
      <c r="I21" s="1526"/>
      <c r="J21" s="1526"/>
    </row>
    <row r="22" spans="1:10" ht="21.95" customHeight="1" x14ac:dyDescent="0.15">
      <c r="E22" s="74" t="s">
        <v>207</v>
      </c>
      <c r="F22" s="1526"/>
      <c r="G22" s="1526"/>
      <c r="H22" s="1526"/>
      <c r="I22" s="1526"/>
      <c r="J22" s="280" t="s">
        <v>648</v>
      </c>
    </row>
    <row r="23" spans="1:10" ht="21.95" customHeight="1" x14ac:dyDescent="0.15">
      <c r="A23" s="74"/>
    </row>
    <row r="24" spans="1:10" ht="21.95" customHeight="1" x14ac:dyDescent="0.15">
      <c r="A24" s="74"/>
      <c r="D24" s="280" t="s">
        <v>635</v>
      </c>
      <c r="E24" s="74" t="s">
        <v>634</v>
      </c>
      <c r="F24" s="1526"/>
      <c r="G24" s="1526"/>
      <c r="H24" s="1526"/>
      <c r="I24" s="1526"/>
      <c r="J24" s="1526"/>
    </row>
    <row r="25" spans="1:10" ht="21.95" customHeight="1" x14ac:dyDescent="0.15">
      <c r="A25" s="74"/>
      <c r="E25" s="74" t="s">
        <v>207</v>
      </c>
      <c r="F25" s="280" t="s">
        <v>687</v>
      </c>
    </row>
    <row r="26" spans="1:10" ht="21.95" customHeight="1" x14ac:dyDescent="0.15">
      <c r="A26" s="74"/>
      <c r="F26" s="280" t="s">
        <v>637</v>
      </c>
      <c r="G26" s="1526"/>
      <c r="H26" s="1526"/>
      <c r="I26" s="1526"/>
      <c r="J26" s="280" t="s">
        <v>648</v>
      </c>
    </row>
    <row r="27" spans="1:10" ht="21.95" customHeight="1" x14ac:dyDescent="0.15">
      <c r="A27" s="1529" t="s">
        <v>711</v>
      </c>
      <c r="B27" s="1529"/>
      <c r="F27" s="283"/>
      <c r="G27" s="283"/>
      <c r="H27" s="283"/>
      <c r="I27" s="283"/>
    </row>
    <row r="28" spans="1:10" ht="18" customHeight="1" x14ac:dyDescent="0.15">
      <c r="A28" s="947" t="s">
        <v>712</v>
      </c>
      <c r="B28" s="947"/>
      <c r="C28" s="947"/>
      <c r="F28" s="283"/>
      <c r="G28" s="283"/>
      <c r="H28" s="283"/>
      <c r="I28" s="283"/>
    </row>
    <row r="29" spans="1:10" ht="18" customHeight="1" x14ac:dyDescent="0.15">
      <c r="A29" s="1529" t="s">
        <v>713</v>
      </c>
      <c r="B29" s="1529"/>
      <c r="C29" s="1529"/>
      <c r="F29" s="283"/>
      <c r="G29" s="283"/>
      <c r="H29" s="283"/>
      <c r="I29" s="283"/>
    </row>
    <row r="30" spans="1:10" ht="18" customHeight="1" x14ac:dyDescent="0.15">
      <c r="A30" s="1529" t="s">
        <v>714</v>
      </c>
      <c r="B30" s="1529"/>
      <c r="C30" s="1529"/>
    </row>
    <row r="31" spans="1:10" ht="36" customHeight="1" x14ac:dyDescent="0.15">
      <c r="A31" s="1527" t="s">
        <v>688</v>
      </c>
      <c r="B31" s="1527"/>
      <c r="C31" s="1527"/>
      <c r="D31" s="1527"/>
      <c r="E31" s="1527"/>
      <c r="F31" s="1527"/>
      <c r="G31" s="1527"/>
      <c r="H31" s="1527"/>
      <c r="I31" s="1527"/>
      <c r="J31" s="1527"/>
    </row>
    <row r="32" spans="1:10" x14ac:dyDescent="0.15">
      <c r="A32" s="1529"/>
      <c r="B32" s="1529"/>
      <c r="C32" s="1529"/>
      <c r="D32" s="1529"/>
      <c r="E32" s="1529"/>
      <c r="F32" s="1529"/>
      <c r="G32" s="1529"/>
      <c r="H32" s="1529"/>
      <c r="I32" s="1529"/>
      <c r="J32" s="1529"/>
    </row>
    <row r="33" spans="1:10" x14ac:dyDescent="0.15">
      <c r="A33" s="61"/>
      <c r="B33" s="61"/>
      <c r="C33" s="61"/>
      <c r="D33" s="61"/>
      <c r="E33" s="61"/>
      <c r="F33" s="61"/>
      <c r="G33" s="61"/>
      <c r="H33" s="61"/>
      <c r="I33" s="61"/>
      <c r="J33" s="61"/>
    </row>
    <row r="34" spans="1:10" x14ac:dyDescent="0.15">
      <c r="A34" s="1529"/>
      <c r="B34" s="1529"/>
      <c r="C34" s="1529"/>
      <c r="D34" s="1529"/>
      <c r="E34" s="1529"/>
      <c r="F34" s="1529"/>
      <c r="G34" s="1529"/>
      <c r="H34" s="1529"/>
      <c r="I34" s="1529"/>
      <c r="J34" s="1529"/>
    </row>
    <row r="35" spans="1:10" ht="15.95" customHeight="1" x14ac:dyDescent="0.15"/>
    <row r="36" spans="1:10" ht="15.95" customHeight="1" x14ac:dyDescent="0.15">
      <c r="A36" s="1529"/>
      <c r="B36" s="1529"/>
      <c r="C36" s="1529"/>
      <c r="D36" s="1529"/>
      <c r="E36" s="1529"/>
      <c r="F36" s="1529"/>
      <c r="G36" s="1529"/>
      <c r="H36" s="1529"/>
      <c r="I36" s="1529"/>
      <c r="J36" s="1529"/>
    </row>
    <row r="37" spans="1:10" ht="15.95" customHeight="1" x14ac:dyDescent="0.15"/>
    <row r="38" spans="1:10" ht="15.95" customHeight="1" x14ac:dyDescent="0.15"/>
    <row r="45" spans="1:10" ht="15.95" customHeight="1" x14ac:dyDescent="0.15"/>
    <row r="46" spans="1:10" ht="15.95" customHeight="1" x14ac:dyDescent="0.15"/>
    <row r="53" ht="15.95" customHeight="1" x14ac:dyDescent="0.15"/>
    <row r="54" ht="15.95" customHeight="1" x14ac:dyDescent="0.15"/>
    <row r="61" ht="15.95" customHeight="1" x14ac:dyDescent="0.15"/>
    <row r="62" ht="15.95" customHeight="1" x14ac:dyDescent="0.15"/>
    <row r="69" ht="15.95" customHeight="1" x14ac:dyDescent="0.15"/>
    <row r="70" ht="15.95" customHeight="1" x14ac:dyDescent="0.15"/>
    <row r="71"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82" ht="15.95" customHeight="1" x14ac:dyDescent="0.15"/>
    <row r="83" ht="46.5" customHeight="1" x14ac:dyDescent="0.15"/>
    <row r="84" ht="15.95" customHeight="1" x14ac:dyDescent="0.15"/>
    <row r="85" ht="15.95" customHeight="1" x14ac:dyDescent="0.15"/>
    <row r="86" ht="15.95" customHeight="1" x14ac:dyDescent="0.15"/>
    <row r="87"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sheetData>
  <mergeCells count="22">
    <mergeCell ref="A36:J36"/>
    <mergeCell ref="F21:J21"/>
    <mergeCell ref="F22:I22"/>
    <mergeCell ref="F24:J24"/>
    <mergeCell ref="G26:I26"/>
    <mergeCell ref="A27:B27"/>
    <mergeCell ref="A28:C28"/>
    <mergeCell ref="A29:C29"/>
    <mergeCell ref="A30:C30"/>
    <mergeCell ref="A31:J31"/>
    <mergeCell ref="A32:J32"/>
    <mergeCell ref="A34:J34"/>
    <mergeCell ref="A14:J14"/>
    <mergeCell ref="A16:J16"/>
    <mergeCell ref="A17:J17"/>
    <mergeCell ref="A19:D19"/>
    <mergeCell ref="A2:J2"/>
    <mergeCell ref="A4:J4"/>
    <mergeCell ref="A6:J6"/>
    <mergeCell ref="A8:J8"/>
    <mergeCell ref="A10:J10"/>
    <mergeCell ref="A12:J12"/>
  </mergeCells>
  <phoneticPr fontId="2"/>
  <printOptions horizontalCentered="1"/>
  <pageMargins left="0.51181102362204722" right="0.51181102362204722" top="0.55118110236220474" bottom="0.55118110236220474" header="0.31496062992125984" footer="0.31496062992125984"/>
  <pageSetup paperSize="9" firstPageNumber="72" orientation="portrait" useFirstPageNumber="1" r:id="rId1"/>
  <headerFooter>
    <oddFooter>&amp;C&amp;P</oddFooter>
  </headerFooter>
  <rowBreaks count="1" manualBreakCount="1">
    <brk id="44"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J136"/>
  <sheetViews>
    <sheetView view="pageLayout" topLeftCell="A26"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61" t="s">
        <v>735</v>
      </c>
    </row>
    <row r="2" spans="1:10" ht="26.1" customHeight="1" x14ac:dyDescent="0.15">
      <c r="A2" s="1528" t="s">
        <v>723</v>
      </c>
      <c r="B2" s="1528"/>
      <c r="C2" s="1528"/>
      <c r="D2" s="1528"/>
      <c r="E2" s="1528"/>
      <c r="F2" s="1528"/>
      <c r="G2" s="1528"/>
      <c r="H2" s="1528"/>
      <c r="I2" s="1528"/>
      <c r="J2" s="1528"/>
    </row>
    <row r="3" spans="1:10" ht="6.75" customHeight="1" x14ac:dyDescent="0.15">
      <c r="A3" s="74"/>
    </row>
    <row r="4" spans="1:10" ht="42" customHeight="1" x14ac:dyDescent="0.15">
      <c r="A4" s="1545" t="s">
        <v>736</v>
      </c>
      <c r="B4" s="1545"/>
      <c r="C4" s="1545"/>
      <c r="D4" s="1545"/>
      <c r="E4" s="1545"/>
      <c r="F4" s="1545"/>
      <c r="G4" s="1545"/>
      <c r="H4" s="1545"/>
      <c r="I4" s="1545"/>
      <c r="J4" s="1545"/>
    </row>
    <row r="5" spans="1:10" ht="20.100000000000001" customHeight="1" x14ac:dyDescent="0.15">
      <c r="A5" s="291" t="s">
        <v>725</v>
      </c>
      <c r="B5" s="75"/>
      <c r="C5" s="75"/>
      <c r="D5" s="75"/>
      <c r="E5" s="75"/>
      <c r="F5" s="75"/>
      <c r="G5" s="75"/>
      <c r="H5" s="75"/>
      <c r="I5" s="75"/>
      <c r="J5" s="75"/>
    </row>
    <row r="6" spans="1:10" ht="42" customHeight="1" x14ac:dyDescent="0.15">
      <c r="A6" s="1545" t="s">
        <v>737</v>
      </c>
      <c r="B6" s="1545"/>
      <c r="C6" s="1545"/>
      <c r="D6" s="1545"/>
      <c r="E6" s="1545"/>
      <c r="F6" s="1545"/>
      <c r="G6" s="1545"/>
      <c r="H6" s="1545"/>
      <c r="I6" s="1545"/>
      <c r="J6" s="1545"/>
    </row>
    <row r="7" spans="1:10" ht="20.100000000000001" customHeight="1" x14ac:dyDescent="0.15">
      <c r="A7" s="291" t="s">
        <v>701</v>
      </c>
      <c r="B7" s="75"/>
      <c r="C7" s="75"/>
      <c r="D7" s="75"/>
      <c r="E7" s="75"/>
      <c r="F7" s="75"/>
      <c r="G7" s="75"/>
      <c r="H7" s="75"/>
      <c r="I7" s="75"/>
      <c r="J7" s="75"/>
    </row>
    <row r="8" spans="1:10" ht="38.1" customHeight="1" x14ac:dyDescent="0.15">
      <c r="A8" s="1545" t="s">
        <v>726</v>
      </c>
      <c r="B8" s="1545"/>
      <c r="C8" s="1545"/>
      <c r="D8" s="1545"/>
      <c r="E8" s="1545"/>
      <c r="F8" s="1545"/>
      <c r="G8" s="1545"/>
      <c r="H8" s="1545"/>
      <c r="I8" s="1545"/>
      <c r="J8" s="1545"/>
    </row>
    <row r="9" spans="1:10" ht="20.100000000000001" customHeight="1" x14ac:dyDescent="0.15">
      <c r="A9" s="291" t="s">
        <v>727</v>
      </c>
      <c r="B9" s="75"/>
      <c r="C9" s="75"/>
      <c r="D9" s="75"/>
      <c r="E9" s="75"/>
      <c r="F9" s="75"/>
      <c r="G9" s="75"/>
      <c r="H9" s="75"/>
      <c r="I9" s="75"/>
      <c r="J9" s="75"/>
    </row>
    <row r="10" spans="1:10" ht="30" customHeight="1" x14ac:dyDescent="0.15">
      <c r="A10" s="1545" t="s">
        <v>728</v>
      </c>
      <c r="B10" s="1545"/>
      <c r="C10" s="1545"/>
      <c r="D10" s="1545"/>
      <c r="E10" s="1545"/>
      <c r="F10" s="1545"/>
      <c r="G10" s="1545"/>
      <c r="H10" s="1545"/>
      <c r="I10" s="1545"/>
      <c r="J10" s="1545"/>
    </row>
    <row r="11" spans="1:10" ht="20.100000000000001" customHeight="1" x14ac:dyDescent="0.15">
      <c r="A11" s="291" t="s">
        <v>729</v>
      </c>
      <c r="B11" s="75"/>
      <c r="C11" s="75"/>
      <c r="D11" s="75"/>
      <c r="E11" s="75"/>
      <c r="F11" s="75"/>
      <c r="G11" s="75"/>
      <c r="H11" s="75"/>
      <c r="I11" s="75"/>
      <c r="J11" s="75"/>
    </row>
    <row r="12" spans="1:10" ht="30" customHeight="1" x14ac:dyDescent="0.15">
      <c r="A12" s="1545" t="s">
        <v>730</v>
      </c>
      <c r="B12" s="1545"/>
      <c r="C12" s="1545"/>
      <c r="D12" s="1545"/>
      <c r="E12" s="1545"/>
      <c r="F12" s="1545"/>
      <c r="G12" s="1545"/>
      <c r="H12" s="1545"/>
      <c r="I12" s="1545"/>
      <c r="J12" s="1545"/>
    </row>
    <row r="13" spans="1:10" ht="20.100000000000001" customHeight="1" x14ac:dyDescent="0.15">
      <c r="A13" s="291" t="s">
        <v>731</v>
      </c>
      <c r="B13" s="75"/>
      <c r="C13" s="75"/>
      <c r="D13" s="75"/>
      <c r="E13" s="75"/>
      <c r="F13" s="75"/>
      <c r="G13" s="75"/>
      <c r="H13" s="75"/>
      <c r="I13" s="75"/>
      <c r="J13" s="75"/>
    </row>
    <row r="14" spans="1:10" ht="42" customHeight="1" x14ac:dyDescent="0.15">
      <c r="A14" s="1545" t="s">
        <v>732</v>
      </c>
      <c r="B14" s="1545"/>
      <c r="C14" s="1545"/>
      <c r="D14" s="1545"/>
      <c r="E14" s="1545"/>
      <c r="F14" s="1545"/>
      <c r="G14" s="1545"/>
      <c r="H14" s="1545"/>
      <c r="I14" s="1545"/>
      <c r="J14" s="1545"/>
    </row>
    <row r="15" spans="1:10" ht="20.100000000000001" customHeight="1" x14ac:dyDescent="0.15">
      <c r="A15" s="291" t="s">
        <v>733</v>
      </c>
      <c r="B15" s="75"/>
      <c r="C15" s="75"/>
      <c r="D15" s="75"/>
      <c r="E15" s="75"/>
      <c r="F15" s="75"/>
      <c r="G15" s="75"/>
      <c r="H15" s="75"/>
      <c r="I15" s="75"/>
      <c r="J15" s="75"/>
    </row>
    <row r="16" spans="1:10" ht="30" customHeight="1" x14ac:dyDescent="0.15">
      <c r="A16" s="1545" t="s">
        <v>734</v>
      </c>
      <c r="B16" s="1545"/>
      <c r="C16" s="1545"/>
      <c r="D16" s="1545"/>
      <c r="E16" s="1545"/>
      <c r="F16" s="1545"/>
      <c r="G16" s="1545"/>
      <c r="H16" s="1545"/>
      <c r="I16" s="1545"/>
      <c r="J16" s="1545"/>
    </row>
    <row r="17" spans="1:10" ht="30" customHeight="1" x14ac:dyDescent="0.15">
      <c r="A17" s="1527" t="s">
        <v>686</v>
      </c>
      <c r="B17" s="1527"/>
      <c r="C17" s="1527"/>
      <c r="D17" s="1527"/>
      <c r="E17" s="1527"/>
      <c r="F17" s="1527"/>
      <c r="G17" s="1527"/>
      <c r="H17" s="1527"/>
      <c r="I17" s="1527"/>
      <c r="J17" s="1527"/>
    </row>
    <row r="18" spans="1:10" ht="9" customHeight="1" x14ac:dyDescent="0.15">
      <c r="A18" s="74"/>
    </row>
    <row r="19" spans="1:10" ht="15.95" customHeight="1" x14ac:dyDescent="0.15">
      <c r="A19" s="1525" t="s">
        <v>629</v>
      </c>
      <c r="B19" s="1525"/>
      <c r="C19" s="1525"/>
      <c r="D19" s="1525"/>
    </row>
    <row r="20" spans="1:10" ht="15.95" customHeight="1" x14ac:dyDescent="0.15">
      <c r="A20" s="63"/>
      <c r="B20" s="63"/>
      <c r="C20" s="63"/>
      <c r="D20" s="63"/>
    </row>
    <row r="21" spans="1:10" ht="21.95" customHeight="1" x14ac:dyDescent="0.15">
      <c r="D21" s="280" t="s">
        <v>633</v>
      </c>
      <c r="E21" s="74" t="s">
        <v>634</v>
      </c>
      <c r="F21" s="1526"/>
      <c r="G21" s="1526"/>
      <c r="H21" s="1526"/>
      <c r="I21" s="1526"/>
      <c r="J21" s="1526"/>
    </row>
    <row r="22" spans="1:10" ht="21.95" customHeight="1" x14ac:dyDescent="0.15">
      <c r="E22" s="74" t="s">
        <v>207</v>
      </c>
      <c r="F22" s="1526"/>
      <c r="G22" s="1526"/>
      <c r="H22" s="1526"/>
      <c r="I22" s="1526"/>
      <c r="J22" s="280" t="s">
        <v>648</v>
      </c>
    </row>
    <row r="23" spans="1:10" ht="21.95" customHeight="1" x14ac:dyDescent="0.15">
      <c r="A23" s="74"/>
    </row>
    <row r="24" spans="1:10" ht="21.95" customHeight="1" x14ac:dyDescent="0.15">
      <c r="A24" s="74"/>
      <c r="D24" s="280" t="s">
        <v>635</v>
      </c>
      <c r="E24" s="74" t="s">
        <v>634</v>
      </c>
      <c r="F24" s="1526"/>
      <c r="G24" s="1526"/>
      <c r="H24" s="1526"/>
      <c r="I24" s="1526"/>
      <c r="J24" s="1526"/>
    </row>
    <row r="25" spans="1:10" ht="21.95" customHeight="1" x14ac:dyDescent="0.15">
      <c r="A25" s="74"/>
      <c r="E25" s="74" t="s">
        <v>207</v>
      </c>
      <c r="F25" s="280" t="s">
        <v>694</v>
      </c>
    </row>
    <row r="26" spans="1:10" ht="21.95" customHeight="1" x14ac:dyDescent="0.15">
      <c r="A26" s="74"/>
      <c r="F26" s="1526"/>
      <c r="G26" s="1526"/>
      <c r="H26" s="1526"/>
      <c r="I26" s="1526"/>
      <c r="J26" s="280" t="s">
        <v>648</v>
      </c>
    </row>
    <row r="27" spans="1:10" ht="21.95" customHeight="1" x14ac:dyDescent="0.15">
      <c r="A27" s="1529" t="s">
        <v>711</v>
      </c>
      <c r="B27" s="1529"/>
      <c r="F27" s="283"/>
      <c r="G27" s="283"/>
      <c r="H27" s="283"/>
      <c r="I27" s="283"/>
    </row>
    <row r="28" spans="1:10" ht="18" customHeight="1" x14ac:dyDescent="0.15">
      <c r="A28" s="947" t="s">
        <v>712</v>
      </c>
      <c r="B28" s="947"/>
      <c r="C28" s="947"/>
      <c r="F28" s="283"/>
      <c r="G28" s="283"/>
      <c r="H28" s="283"/>
      <c r="I28" s="283"/>
    </row>
    <row r="29" spans="1:10" ht="18" customHeight="1" x14ac:dyDescent="0.15">
      <c r="A29" s="1529" t="s">
        <v>713</v>
      </c>
      <c r="B29" s="1529"/>
      <c r="C29" s="1529"/>
      <c r="F29" s="283"/>
      <c r="G29" s="283"/>
      <c r="H29" s="283"/>
      <c r="I29" s="283"/>
    </row>
    <row r="30" spans="1:10" ht="18" customHeight="1" x14ac:dyDescent="0.15">
      <c r="A30" s="1529" t="s">
        <v>714</v>
      </c>
      <c r="B30" s="1529"/>
      <c r="C30" s="1529"/>
    </row>
    <row r="31" spans="1:10" ht="42" customHeight="1" x14ac:dyDescent="0.15">
      <c r="A31" s="1527" t="s">
        <v>738</v>
      </c>
      <c r="B31" s="1527"/>
      <c r="C31" s="1527"/>
      <c r="D31" s="1527"/>
      <c r="E31" s="1527"/>
      <c r="F31" s="1527"/>
      <c r="G31" s="1527"/>
      <c r="H31" s="1527"/>
      <c r="I31" s="1527"/>
      <c r="J31" s="1527"/>
    </row>
    <row r="32" spans="1:10" x14ac:dyDescent="0.15">
      <c r="A32" s="1529"/>
      <c r="B32" s="1529"/>
      <c r="C32" s="1529"/>
      <c r="D32" s="1529"/>
      <c r="E32" s="1529"/>
      <c r="F32" s="1529"/>
      <c r="G32" s="1529"/>
      <c r="H32" s="1529"/>
      <c r="I32" s="1529"/>
      <c r="J32" s="1529"/>
    </row>
    <row r="33" spans="1:10" x14ac:dyDescent="0.15">
      <c r="A33" s="61"/>
      <c r="B33" s="61"/>
      <c r="C33" s="61"/>
      <c r="D33" s="61"/>
      <c r="E33" s="61"/>
      <c r="F33" s="61"/>
      <c r="G33" s="61"/>
      <c r="H33" s="61"/>
      <c r="I33" s="61"/>
      <c r="J33" s="61"/>
    </row>
    <row r="34" spans="1:10" x14ac:dyDescent="0.15">
      <c r="A34" s="1529"/>
      <c r="B34" s="1529"/>
      <c r="C34" s="1529"/>
      <c r="D34" s="1529"/>
      <c r="E34" s="1529"/>
      <c r="F34" s="1529"/>
      <c r="G34" s="1529"/>
      <c r="H34" s="1529"/>
      <c r="I34" s="1529"/>
      <c r="J34" s="1529"/>
    </row>
    <row r="35" spans="1:10" ht="15.95" customHeight="1" x14ac:dyDescent="0.15"/>
    <row r="36" spans="1:10" ht="15.95" customHeight="1" x14ac:dyDescent="0.15">
      <c r="A36" s="1529"/>
      <c r="B36" s="1529"/>
      <c r="C36" s="1529"/>
      <c r="D36" s="1529"/>
      <c r="E36" s="1529"/>
      <c r="F36" s="1529"/>
      <c r="G36" s="1529"/>
      <c r="H36" s="1529"/>
      <c r="I36" s="1529"/>
      <c r="J36" s="1529"/>
    </row>
    <row r="37" spans="1:10" ht="15.95" customHeight="1" x14ac:dyDescent="0.15"/>
    <row r="38" spans="1:10" ht="15.95" customHeight="1" x14ac:dyDescent="0.15"/>
    <row r="45" spans="1:10" ht="15.95" customHeight="1" x14ac:dyDescent="0.15"/>
    <row r="46" spans="1:10" ht="15.95" customHeight="1" x14ac:dyDescent="0.15"/>
    <row r="53" ht="15.95" customHeight="1" x14ac:dyDescent="0.15"/>
    <row r="54" ht="15.95" customHeight="1" x14ac:dyDescent="0.15"/>
    <row r="61" ht="15.95" customHeight="1" x14ac:dyDescent="0.15"/>
    <row r="62" ht="15.95" customHeight="1" x14ac:dyDescent="0.15"/>
    <row r="69" ht="15.95" customHeight="1" x14ac:dyDescent="0.15"/>
    <row r="70" ht="15.95" customHeight="1" x14ac:dyDescent="0.15"/>
    <row r="71"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82" ht="15.95" customHeight="1" x14ac:dyDescent="0.15"/>
    <row r="83" ht="46.5" customHeight="1" x14ac:dyDescent="0.15"/>
    <row r="84" ht="15.95" customHeight="1" x14ac:dyDescent="0.15"/>
    <row r="85" ht="15.95" customHeight="1" x14ac:dyDescent="0.15"/>
    <row r="86" ht="15.95" customHeight="1" x14ac:dyDescent="0.15"/>
    <row r="87"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sheetData>
  <mergeCells count="22">
    <mergeCell ref="A31:J31"/>
    <mergeCell ref="A32:J32"/>
    <mergeCell ref="A34:J34"/>
    <mergeCell ref="A36:J36"/>
    <mergeCell ref="F26:I26"/>
    <mergeCell ref="F24:J24"/>
    <mergeCell ref="A27:B27"/>
    <mergeCell ref="A28:C28"/>
    <mergeCell ref="A29:C29"/>
    <mergeCell ref="A30:C30"/>
    <mergeCell ref="F22:I22"/>
    <mergeCell ref="A2:J2"/>
    <mergeCell ref="A4:J4"/>
    <mergeCell ref="A6:J6"/>
    <mergeCell ref="A8:J8"/>
    <mergeCell ref="A10:J10"/>
    <mergeCell ref="A12:J12"/>
    <mergeCell ref="A14:J14"/>
    <mergeCell ref="A16:J16"/>
    <mergeCell ref="A17:J17"/>
    <mergeCell ref="A19:D19"/>
    <mergeCell ref="F21:J21"/>
  </mergeCells>
  <phoneticPr fontId="2"/>
  <printOptions horizontalCentered="1"/>
  <pageMargins left="0.51181102362204722" right="0.51181102362204722" top="0.55118110236220474" bottom="0.55118110236220474" header="0.31496062992125984" footer="0.31496062992125984"/>
  <pageSetup paperSize="9" firstPageNumber="73" orientation="portrait" useFirstPageNumber="1" r:id="rId1"/>
  <headerFooter>
    <oddFooter>&amp;C&amp;P</oddFooter>
  </headerFooter>
  <rowBreaks count="1" manualBreakCount="1">
    <brk id="44"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J123"/>
  <sheetViews>
    <sheetView view="pageLayout" topLeftCell="A16"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61" t="s">
        <v>740</v>
      </c>
    </row>
    <row r="2" spans="1:10" ht="26.1" customHeight="1" x14ac:dyDescent="0.15">
      <c r="A2" s="1528" t="s">
        <v>739</v>
      </c>
      <c r="B2" s="1528"/>
      <c r="C2" s="1528"/>
      <c r="D2" s="1528"/>
      <c r="E2" s="1528"/>
      <c r="F2" s="1528"/>
      <c r="G2" s="1528"/>
      <c r="H2" s="1528"/>
      <c r="I2" s="1528"/>
      <c r="J2" s="1528"/>
    </row>
    <row r="3" spans="1:10" ht="16.5" customHeight="1" x14ac:dyDescent="0.15">
      <c r="A3" s="74"/>
    </row>
    <row r="4" spans="1:10" ht="54" customHeight="1" x14ac:dyDescent="0.15">
      <c r="A4" s="1527" t="s">
        <v>955</v>
      </c>
      <c r="B4" s="1527"/>
      <c r="C4" s="1527"/>
      <c r="D4" s="1527"/>
      <c r="E4" s="1527"/>
      <c r="F4" s="1527"/>
      <c r="G4" s="1527"/>
      <c r="H4" s="1527"/>
      <c r="I4" s="1527"/>
      <c r="J4" s="1527"/>
    </row>
    <row r="5" spans="1:10" ht="9" customHeight="1" x14ac:dyDescent="0.15">
      <c r="A5" s="74"/>
    </row>
    <row r="6" spans="1:10" ht="15.95" customHeight="1" x14ac:dyDescent="0.15">
      <c r="A6" s="1525" t="s">
        <v>629</v>
      </c>
      <c r="B6" s="1525"/>
      <c r="C6" s="1525"/>
      <c r="D6" s="1525"/>
    </row>
    <row r="7" spans="1:10" ht="15.95" customHeight="1" x14ac:dyDescent="0.15">
      <c r="A7" s="63"/>
      <c r="B7" s="63"/>
      <c r="C7" s="63"/>
      <c r="D7" s="63"/>
    </row>
    <row r="8" spans="1:10" ht="21.95" customHeight="1" x14ac:dyDescent="0.15">
      <c r="E8" s="74" t="s">
        <v>634</v>
      </c>
      <c r="F8" s="1526"/>
      <c r="G8" s="1526"/>
      <c r="H8" s="1526"/>
      <c r="I8" s="1526"/>
      <c r="J8" s="1526"/>
    </row>
    <row r="9" spans="1:10" ht="21.95" customHeight="1" x14ac:dyDescent="0.15">
      <c r="E9" s="74" t="s">
        <v>207</v>
      </c>
      <c r="F9" s="1530"/>
      <c r="G9" s="1530"/>
      <c r="H9" s="1530"/>
      <c r="I9" s="280" t="s">
        <v>648</v>
      </c>
    </row>
    <row r="10" spans="1:10" ht="21.95" customHeight="1" x14ac:dyDescent="0.15">
      <c r="A10" s="74"/>
    </row>
    <row r="11" spans="1:10" ht="21.95" customHeight="1" x14ac:dyDescent="0.15">
      <c r="A11" s="74"/>
      <c r="B11" s="280" t="s">
        <v>687</v>
      </c>
      <c r="E11" s="74"/>
      <c r="F11" s="1526"/>
      <c r="G11" s="1526"/>
      <c r="H11" s="1526"/>
      <c r="I11" s="1526"/>
      <c r="J11" s="1526"/>
    </row>
    <row r="12" spans="1:10" ht="21.95" customHeight="1" x14ac:dyDescent="0.15">
      <c r="A12" s="74"/>
      <c r="B12" s="280" t="s">
        <v>637</v>
      </c>
      <c r="C12" s="1555" t="s">
        <v>958</v>
      </c>
      <c r="D12" s="1555"/>
      <c r="E12" s="74" t="s">
        <v>959</v>
      </c>
    </row>
    <row r="13" spans="1:10" ht="21.95" customHeight="1" x14ac:dyDescent="0.15">
      <c r="A13" s="74"/>
      <c r="C13" s="292"/>
      <c r="D13" s="292"/>
      <c r="E13" s="74"/>
    </row>
    <row r="14" spans="1:10" ht="21.95" customHeight="1" x14ac:dyDescent="0.15">
      <c r="A14" s="74"/>
      <c r="G14" s="1526"/>
      <c r="H14" s="1526"/>
      <c r="I14" s="1526"/>
    </row>
    <row r="15" spans="1:10" ht="21.95" customHeight="1" x14ac:dyDescent="0.15">
      <c r="A15" s="1529" t="s">
        <v>711</v>
      </c>
      <c r="B15" s="1529"/>
      <c r="F15" s="283"/>
      <c r="G15" s="283"/>
      <c r="H15" s="283"/>
      <c r="I15" s="283"/>
    </row>
    <row r="16" spans="1:10" ht="18" customHeight="1" x14ac:dyDescent="0.15">
      <c r="A16" s="947" t="s">
        <v>712</v>
      </c>
      <c r="B16" s="947"/>
      <c r="C16" s="947"/>
      <c r="F16" s="283"/>
      <c r="G16" s="283"/>
      <c r="H16" s="283"/>
      <c r="I16" s="283"/>
    </row>
    <row r="17" spans="1:10" ht="18" customHeight="1" x14ac:dyDescent="0.15">
      <c r="A17" s="1529" t="s">
        <v>713</v>
      </c>
      <c r="B17" s="1529"/>
      <c r="C17" s="1529"/>
      <c r="F17" s="283"/>
      <c r="G17" s="283"/>
      <c r="H17" s="283"/>
      <c r="I17" s="283"/>
    </row>
    <row r="18" spans="1:10" ht="18" customHeight="1" x14ac:dyDescent="0.15">
      <c r="A18" s="1529" t="s">
        <v>714</v>
      </c>
      <c r="B18" s="1529"/>
      <c r="C18" s="1529"/>
    </row>
    <row r="19" spans="1:10" x14ac:dyDescent="0.15">
      <c r="A19" s="1529"/>
      <c r="B19" s="1529"/>
      <c r="C19" s="1529"/>
      <c r="D19" s="1529"/>
      <c r="E19" s="1529"/>
      <c r="F19" s="1529"/>
      <c r="G19" s="1529"/>
      <c r="H19" s="1529"/>
      <c r="I19" s="1529"/>
      <c r="J19" s="1529"/>
    </row>
    <row r="20" spans="1:10" x14ac:dyDescent="0.15">
      <c r="A20" s="61"/>
      <c r="B20" s="61"/>
      <c r="C20" s="61"/>
      <c r="D20" s="61"/>
      <c r="E20" s="61"/>
      <c r="F20" s="61"/>
      <c r="G20" s="61"/>
      <c r="H20" s="61"/>
      <c r="I20" s="61"/>
      <c r="J20" s="61"/>
    </row>
    <row r="21" spans="1:10" x14ac:dyDescent="0.15">
      <c r="A21" s="1529"/>
      <c r="B21" s="1529"/>
      <c r="C21" s="1529"/>
      <c r="D21" s="1529"/>
      <c r="E21" s="1529"/>
      <c r="F21" s="1529"/>
      <c r="G21" s="1529"/>
      <c r="H21" s="1529"/>
      <c r="I21" s="1529"/>
      <c r="J21" s="1529"/>
    </row>
    <row r="22" spans="1:10" ht="15.95" customHeight="1" x14ac:dyDescent="0.15"/>
    <row r="23" spans="1:10" ht="15.95" customHeight="1" x14ac:dyDescent="0.15">
      <c r="A23" s="1529"/>
      <c r="B23" s="1529"/>
      <c r="C23" s="1529"/>
      <c r="D23" s="1529"/>
      <c r="E23" s="1529"/>
      <c r="F23" s="1529"/>
      <c r="G23" s="1529"/>
      <c r="H23" s="1529"/>
      <c r="I23" s="1529"/>
      <c r="J23" s="1529"/>
    </row>
    <row r="24" spans="1:10" ht="15.95" customHeight="1" x14ac:dyDescent="0.15"/>
    <row r="25" spans="1:10" ht="15.95" customHeight="1" x14ac:dyDescent="0.15"/>
    <row r="32" spans="1:10" ht="15.95" customHeight="1" x14ac:dyDescent="0.15"/>
    <row r="33" ht="15.95" customHeight="1" x14ac:dyDescent="0.15"/>
    <row r="40" ht="15.95" customHeight="1" x14ac:dyDescent="0.15"/>
    <row r="41" ht="15.95" customHeight="1" x14ac:dyDescent="0.15"/>
    <row r="48" ht="15.95" customHeight="1" x14ac:dyDescent="0.15"/>
    <row r="49"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9" ht="15.95" customHeight="1" x14ac:dyDescent="0.15"/>
    <row r="70" ht="46.5" customHeight="1" x14ac:dyDescent="0.15"/>
    <row r="71" ht="15.95" customHeight="1" x14ac:dyDescent="0.15"/>
    <row r="72" ht="15.95" customHeight="1" x14ac:dyDescent="0.15"/>
    <row r="73" ht="15.95" customHeight="1" x14ac:dyDescent="0.15"/>
    <row r="74"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sheetData>
  <mergeCells count="15">
    <mergeCell ref="A21:J21"/>
    <mergeCell ref="A23:J23"/>
    <mergeCell ref="C12:D12"/>
    <mergeCell ref="F9:H9"/>
    <mergeCell ref="F11:J11"/>
    <mergeCell ref="G14:I14"/>
    <mergeCell ref="A15:B15"/>
    <mergeCell ref="A16:C16"/>
    <mergeCell ref="A17:C17"/>
    <mergeCell ref="A18:C18"/>
    <mergeCell ref="A6:D6"/>
    <mergeCell ref="F8:J8"/>
    <mergeCell ref="A2:J2"/>
    <mergeCell ref="A4:J4"/>
    <mergeCell ref="A19:J19"/>
  </mergeCells>
  <phoneticPr fontId="2"/>
  <printOptions horizontalCentered="1"/>
  <pageMargins left="0.51181102362204722" right="0.51181102362204722" top="0.55118110236220474" bottom="0.55118110236220474" header="0.31496062992125984" footer="0.31496062992125984"/>
  <pageSetup paperSize="9" firstPageNumber="74" orientation="portrait" useFirstPageNumber="1" r:id="rId1"/>
  <headerFooter>
    <oddFooter>&amp;C&amp;P</oddFooter>
  </headerFooter>
  <rowBreaks count="1" manualBreakCount="1">
    <brk id="31"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J123"/>
  <sheetViews>
    <sheetView view="pageLayout" topLeftCell="A30"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61" t="s">
        <v>742</v>
      </c>
    </row>
    <row r="2" spans="1:10" ht="26.1" customHeight="1" x14ac:dyDescent="0.15">
      <c r="A2" s="1528" t="s">
        <v>739</v>
      </c>
      <c r="B2" s="1528"/>
      <c r="C2" s="1528"/>
      <c r="D2" s="1528"/>
      <c r="E2" s="1528"/>
      <c r="F2" s="1528"/>
      <c r="G2" s="1528"/>
      <c r="H2" s="1528"/>
      <c r="I2" s="1528"/>
      <c r="J2" s="1528"/>
    </row>
    <row r="3" spans="1:10" ht="16.5" customHeight="1" x14ac:dyDescent="0.15">
      <c r="A3" s="74"/>
    </row>
    <row r="4" spans="1:10" ht="54" customHeight="1" x14ac:dyDescent="0.15">
      <c r="A4" s="1527" t="s">
        <v>956</v>
      </c>
      <c r="B4" s="1527"/>
      <c r="C4" s="1527"/>
      <c r="D4" s="1527"/>
      <c r="E4" s="1527"/>
      <c r="F4" s="1527"/>
      <c r="G4" s="1527"/>
      <c r="H4" s="1527"/>
      <c r="I4" s="1527"/>
      <c r="J4" s="1527"/>
    </row>
    <row r="5" spans="1:10" ht="9" customHeight="1" x14ac:dyDescent="0.15">
      <c r="A5" s="74"/>
    </row>
    <row r="6" spans="1:10" ht="15.95" customHeight="1" x14ac:dyDescent="0.15">
      <c r="A6" s="1525" t="s">
        <v>629</v>
      </c>
      <c r="B6" s="1525"/>
      <c r="C6" s="1525"/>
      <c r="D6" s="1525"/>
    </row>
    <row r="7" spans="1:10" ht="15.95" customHeight="1" x14ac:dyDescent="0.15">
      <c r="A7" s="63"/>
      <c r="B7" s="63"/>
      <c r="C7" s="63"/>
      <c r="D7" s="63"/>
    </row>
    <row r="8" spans="1:10" ht="21.95" customHeight="1" x14ac:dyDescent="0.15">
      <c r="E8" s="74" t="s">
        <v>634</v>
      </c>
      <c r="F8" s="1526"/>
      <c r="G8" s="1526"/>
      <c r="H8" s="1526"/>
      <c r="I8" s="1526"/>
      <c r="J8" s="1526"/>
    </row>
    <row r="9" spans="1:10" ht="21.95" customHeight="1" x14ac:dyDescent="0.15">
      <c r="E9" s="74" t="s">
        <v>207</v>
      </c>
      <c r="F9" s="1530"/>
      <c r="G9" s="1530"/>
      <c r="H9" s="1530"/>
      <c r="I9" s="280" t="s">
        <v>648</v>
      </c>
    </row>
    <row r="10" spans="1:10" ht="21.95" customHeight="1" x14ac:dyDescent="0.15">
      <c r="A10" s="74"/>
    </row>
    <row r="11" spans="1:10" ht="21.95" customHeight="1" x14ac:dyDescent="0.15">
      <c r="A11" s="74"/>
      <c r="B11" s="280" t="s">
        <v>743</v>
      </c>
      <c r="E11" s="74"/>
      <c r="F11" s="1526"/>
      <c r="G11" s="1526"/>
      <c r="H11" s="1526"/>
      <c r="I11" s="1526"/>
      <c r="J11" s="1526"/>
    </row>
    <row r="12" spans="1:10" ht="21.95" customHeight="1" x14ac:dyDescent="0.15">
      <c r="A12" s="74"/>
      <c r="B12" s="280" t="s">
        <v>298</v>
      </c>
      <c r="D12" s="1530" t="s">
        <v>957</v>
      </c>
      <c r="E12" s="1530"/>
      <c r="F12" s="280" t="s">
        <v>741</v>
      </c>
    </row>
    <row r="13" spans="1:10" ht="21.95" customHeight="1" x14ac:dyDescent="0.15">
      <c r="A13" s="74"/>
      <c r="C13" s="292"/>
      <c r="D13" s="292"/>
      <c r="E13" s="74"/>
    </row>
    <row r="14" spans="1:10" ht="21.95" customHeight="1" x14ac:dyDescent="0.15">
      <c r="A14" s="74"/>
      <c r="G14" s="1526"/>
      <c r="H14" s="1526"/>
      <c r="I14" s="1526"/>
    </row>
    <row r="15" spans="1:10" ht="21.95" customHeight="1" x14ac:dyDescent="0.15">
      <c r="A15" s="1529" t="s">
        <v>711</v>
      </c>
      <c r="B15" s="1529"/>
      <c r="F15" s="283"/>
      <c r="G15" s="283"/>
      <c r="H15" s="283"/>
      <c r="I15" s="283"/>
    </row>
    <row r="16" spans="1:10" ht="18" customHeight="1" x14ac:dyDescent="0.15">
      <c r="A16" s="947" t="s">
        <v>712</v>
      </c>
      <c r="B16" s="947"/>
      <c r="C16" s="947"/>
      <c r="F16" s="283"/>
      <c r="G16" s="283"/>
      <c r="H16" s="283"/>
      <c r="I16" s="283"/>
    </row>
    <row r="17" spans="1:10" ht="18" customHeight="1" x14ac:dyDescent="0.15">
      <c r="A17" s="1529" t="s">
        <v>713</v>
      </c>
      <c r="B17" s="1529"/>
      <c r="C17" s="1529"/>
      <c r="F17" s="283"/>
      <c r="G17" s="283"/>
      <c r="H17" s="283"/>
      <c r="I17" s="283"/>
    </row>
    <row r="18" spans="1:10" ht="18" customHeight="1" x14ac:dyDescent="0.15">
      <c r="A18" s="1529" t="s">
        <v>714</v>
      </c>
      <c r="B18" s="1529"/>
      <c r="C18" s="1529"/>
    </row>
    <row r="19" spans="1:10" x14ac:dyDescent="0.15">
      <c r="A19" s="1529"/>
      <c r="B19" s="1529"/>
      <c r="C19" s="1529"/>
      <c r="D19" s="1529"/>
      <c r="E19" s="1529"/>
      <c r="F19" s="1529"/>
      <c r="G19" s="1529"/>
      <c r="H19" s="1529"/>
      <c r="I19" s="1529"/>
      <c r="J19" s="1529"/>
    </row>
    <row r="20" spans="1:10" x14ac:dyDescent="0.15">
      <c r="A20" s="61"/>
      <c r="B20" s="61"/>
      <c r="C20" s="61"/>
      <c r="D20" s="61"/>
      <c r="E20" s="61"/>
      <c r="F20" s="61"/>
      <c r="G20" s="61"/>
      <c r="H20" s="61"/>
      <c r="I20" s="61"/>
      <c r="J20" s="61"/>
    </row>
    <row r="21" spans="1:10" x14ac:dyDescent="0.15">
      <c r="A21" s="1529"/>
      <c r="B21" s="1529"/>
      <c r="C21" s="1529"/>
      <c r="D21" s="1529"/>
      <c r="E21" s="1529"/>
      <c r="F21" s="1529"/>
      <c r="G21" s="1529"/>
      <c r="H21" s="1529"/>
      <c r="I21" s="1529"/>
      <c r="J21" s="1529"/>
    </row>
    <row r="22" spans="1:10" ht="15.95" customHeight="1" x14ac:dyDescent="0.15"/>
    <row r="23" spans="1:10" ht="15.95" customHeight="1" x14ac:dyDescent="0.15">
      <c r="A23" s="1529"/>
      <c r="B23" s="1529"/>
      <c r="C23" s="1529"/>
      <c r="D23" s="1529"/>
      <c r="E23" s="1529"/>
      <c r="F23" s="1529"/>
      <c r="G23" s="1529"/>
      <c r="H23" s="1529"/>
      <c r="I23" s="1529"/>
      <c r="J23" s="1529"/>
    </row>
    <row r="24" spans="1:10" ht="15.95" customHeight="1" x14ac:dyDescent="0.15"/>
    <row r="25" spans="1:10" ht="15.95" customHeight="1" x14ac:dyDescent="0.15"/>
    <row r="32" spans="1:10" ht="15.95" customHeight="1" x14ac:dyDescent="0.15"/>
    <row r="33" ht="15.95" customHeight="1" x14ac:dyDescent="0.15"/>
    <row r="40" ht="15.95" customHeight="1" x14ac:dyDescent="0.15"/>
    <row r="41" ht="15.95" customHeight="1" x14ac:dyDescent="0.15"/>
    <row r="48" ht="15.95" customHeight="1" x14ac:dyDescent="0.15"/>
    <row r="49"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9" ht="15.95" customHeight="1" x14ac:dyDescent="0.15"/>
    <row r="70" ht="46.5" customHeight="1" x14ac:dyDescent="0.15"/>
    <row r="71" ht="15.95" customHeight="1" x14ac:dyDescent="0.15"/>
    <row r="72" ht="15.95" customHeight="1" x14ac:dyDescent="0.15"/>
    <row r="73" ht="15.95" customHeight="1" x14ac:dyDescent="0.15"/>
    <row r="74"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sheetData>
  <mergeCells count="15">
    <mergeCell ref="A19:J19"/>
    <mergeCell ref="A21:J21"/>
    <mergeCell ref="A23:J23"/>
    <mergeCell ref="D12:E12"/>
    <mergeCell ref="G14:I14"/>
    <mergeCell ref="A15:B15"/>
    <mergeCell ref="A16:C16"/>
    <mergeCell ref="A17:C17"/>
    <mergeCell ref="A18:C18"/>
    <mergeCell ref="F11:J11"/>
    <mergeCell ref="A2:J2"/>
    <mergeCell ref="A4:J4"/>
    <mergeCell ref="A6:D6"/>
    <mergeCell ref="F8:J8"/>
    <mergeCell ref="F9:H9"/>
  </mergeCells>
  <phoneticPr fontId="2"/>
  <printOptions horizontalCentered="1"/>
  <pageMargins left="0.51181102362204722" right="0.51181102362204722" top="0.55118110236220474" bottom="0.55118110236220474" header="0.31496062992125984" footer="0.31496062992125984"/>
  <pageSetup paperSize="9" firstPageNumber="75" orientation="portrait" useFirstPageNumber="1" r:id="rId1"/>
  <headerFooter>
    <oddFooter>&amp;C&amp;P</oddFooter>
  </headerFooter>
  <rowBreaks count="1" manualBreakCount="1">
    <brk id="31"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J123"/>
  <sheetViews>
    <sheetView view="pageLayout" topLeftCell="A30"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61" t="s">
        <v>744</v>
      </c>
    </row>
    <row r="2" spans="1:10" ht="26.1" customHeight="1" x14ac:dyDescent="0.15">
      <c r="A2" s="1528" t="s">
        <v>745</v>
      </c>
      <c r="B2" s="1528"/>
      <c r="C2" s="1528"/>
      <c r="D2" s="1528"/>
      <c r="E2" s="1528"/>
      <c r="F2" s="1528"/>
      <c r="G2" s="1528"/>
      <c r="H2" s="1528"/>
      <c r="I2" s="1528"/>
      <c r="J2" s="1528"/>
    </row>
    <row r="3" spans="1:10" ht="16.5" customHeight="1" x14ac:dyDescent="0.15">
      <c r="A3" s="74"/>
    </row>
    <row r="4" spans="1:10" ht="54" customHeight="1" x14ac:dyDescent="0.15">
      <c r="A4" s="1527" t="s">
        <v>746</v>
      </c>
      <c r="B4" s="1527"/>
      <c r="C4" s="1527"/>
      <c r="D4" s="1527"/>
      <c r="E4" s="1527"/>
      <c r="F4" s="1527"/>
      <c r="G4" s="1527"/>
      <c r="H4" s="1527"/>
      <c r="I4" s="1527"/>
      <c r="J4" s="1527"/>
    </row>
    <row r="5" spans="1:10" ht="9" customHeight="1" x14ac:dyDescent="0.15">
      <c r="A5" s="74"/>
    </row>
    <row r="6" spans="1:10" ht="15.95" customHeight="1" x14ac:dyDescent="0.15">
      <c r="A6" s="1525" t="s">
        <v>629</v>
      </c>
      <c r="B6" s="1525"/>
      <c r="C6" s="1525"/>
      <c r="D6" s="1525"/>
    </row>
    <row r="7" spans="1:10" ht="15.95" customHeight="1" x14ac:dyDescent="0.15">
      <c r="A7" s="63"/>
      <c r="B7" s="63"/>
      <c r="C7" s="63"/>
      <c r="D7" s="63"/>
    </row>
    <row r="8" spans="1:10" ht="21.95" customHeight="1" x14ac:dyDescent="0.15">
      <c r="E8" s="74" t="s">
        <v>634</v>
      </c>
      <c r="F8" s="1526"/>
      <c r="G8" s="1526"/>
      <c r="H8" s="1526"/>
      <c r="I8" s="1526"/>
      <c r="J8" s="1526"/>
    </row>
    <row r="9" spans="1:10" ht="21.95" customHeight="1" x14ac:dyDescent="0.15">
      <c r="E9" s="74" t="s">
        <v>207</v>
      </c>
      <c r="F9" s="1530"/>
      <c r="G9" s="1530"/>
      <c r="H9" s="1530"/>
      <c r="I9" s="280" t="s">
        <v>648</v>
      </c>
    </row>
    <row r="10" spans="1:10" ht="21.95" customHeight="1" x14ac:dyDescent="0.15">
      <c r="A10" s="74"/>
    </row>
    <row r="11" spans="1:10" ht="21.95" customHeight="1" x14ac:dyDescent="0.15">
      <c r="A11" s="74"/>
      <c r="B11" s="280" t="s">
        <v>687</v>
      </c>
      <c r="E11" s="74"/>
      <c r="F11" s="1526"/>
      <c r="G11" s="1526"/>
      <c r="H11" s="1526"/>
      <c r="I11" s="1526"/>
      <c r="J11" s="1526"/>
    </row>
    <row r="12" spans="1:10" ht="21.95" customHeight="1" x14ac:dyDescent="0.15">
      <c r="A12" s="74"/>
      <c r="B12" s="280" t="s">
        <v>637</v>
      </c>
      <c r="C12" s="1530" t="s">
        <v>961</v>
      </c>
      <c r="D12" s="1530"/>
      <c r="E12" s="74" t="s">
        <v>960</v>
      </c>
    </row>
    <row r="13" spans="1:10" ht="21.95" customHeight="1" x14ac:dyDescent="0.15">
      <c r="A13" s="74"/>
      <c r="C13" s="292"/>
      <c r="D13" s="292"/>
      <c r="E13" s="74"/>
    </row>
    <row r="14" spans="1:10" ht="21.95" customHeight="1" x14ac:dyDescent="0.15">
      <c r="A14" s="74"/>
      <c r="G14" s="1526"/>
      <c r="H14" s="1526"/>
      <c r="I14" s="1526"/>
    </row>
    <row r="15" spans="1:10" ht="21.95" customHeight="1" x14ac:dyDescent="0.15">
      <c r="A15" s="1529" t="s">
        <v>711</v>
      </c>
      <c r="B15" s="1529"/>
      <c r="F15" s="283"/>
      <c r="G15" s="283"/>
      <c r="H15" s="283"/>
      <c r="I15" s="283"/>
    </row>
    <row r="16" spans="1:10" ht="18" customHeight="1" x14ac:dyDescent="0.15">
      <c r="A16" s="947" t="s">
        <v>712</v>
      </c>
      <c r="B16" s="947"/>
      <c r="C16" s="947"/>
      <c r="F16" s="283"/>
      <c r="G16" s="283"/>
      <c r="H16" s="283"/>
      <c r="I16" s="283"/>
    </row>
    <row r="17" spans="1:10" ht="18" customHeight="1" x14ac:dyDescent="0.15">
      <c r="A17" s="1529" t="s">
        <v>713</v>
      </c>
      <c r="B17" s="1529"/>
      <c r="C17" s="1529"/>
      <c r="F17" s="283"/>
      <c r="G17" s="283"/>
      <c r="H17" s="283"/>
      <c r="I17" s="283"/>
    </row>
    <row r="18" spans="1:10" ht="18" customHeight="1" x14ac:dyDescent="0.15">
      <c r="A18" s="1529" t="s">
        <v>714</v>
      </c>
      <c r="B18" s="1529"/>
      <c r="C18" s="1529"/>
    </row>
    <row r="19" spans="1:10" x14ac:dyDescent="0.15">
      <c r="A19" s="1529"/>
      <c r="B19" s="1529"/>
      <c r="C19" s="1529"/>
      <c r="D19" s="1529"/>
      <c r="E19" s="1529"/>
      <c r="F19" s="1529"/>
      <c r="G19" s="1529"/>
      <c r="H19" s="1529"/>
      <c r="I19" s="1529"/>
      <c r="J19" s="1529"/>
    </row>
    <row r="20" spans="1:10" x14ac:dyDescent="0.15">
      <c r="A20" s="61"/>
      <c r="B20" s="61"/>
      <c r="C20" s="61"/>
      <c r="D20" s="61"/>
      <c r="E20" s="61"/>
      <c r="F20" s="61"/>
      <c r="G20" s="61"/>
      <c r="H20" s="61"/>
      <c r="I20" s="61"/>
      <c r="J20" s="61"/>
    </row>
    <row r="21" spans="1:10" x14ac:dyDescent="0.15">
      <c r="A21" s="1529"/>
      <c r="B21" s="1529"/>
      <c r="C21" s="1529"/>
      <c r="D21" s="1529"/>
      <c r="E21" s="1529"/>
      <c r="F21" s="1529"/>
      <c r="G21" s="1529"/>
      <c r="H21" s="1529"/>
      <c r="I21" s="1529"/>
      <c r="J21" s="1529"/>
    </row>
    <row r="22" spans="1:10" ht="15.95" customHeight="1" x14ac:dyDescent="0.15"/>
    <row r="23" spans="1:10" ht="15.95" customHeight="1" x14ac:dyDescent="0.15">
      <c r="A23" s="1529"/>
      <c r="B23" s="1529"/>
      <c r="C23" s="1529"/>
      <c r="D23" s="1529"/>
      <c r="E23" s="1529"/>
      <c r="F23" s="1529"/>
      <c r="G23" s="1529"/>
      <c r="H23" s="1529"/>
      <c r="I23" s="1529"/>
      <c r="J23" s="1529"/>
    </row>
    <row r="24" spans="1:10" ht="15.95" customHeight="1" x14ac:dyDescent="0.15"/>
    <row r="25" spans="1:10" ht="15.95" customHeight="1" x14ac:dyDescent="0.15"/>
    <row r="32" spans="1:10" ht="15.95" customHeight="1" x14ac:dyDescent="0.15"/>
    <row r="33" ht="15.95" customHeight="1" x14ac:dyDescent="0.15"/>
    <row r="40" ht="15.95" customHeight="1" x14ac:dyDescent="0.15"/>
    <row r="41" ht="15.95" customHeight="1" x14ac:dyDescent="0.15"/>
    <row r="48" ht="15.95" customHeight="1" x14ac:dyDescent="0.15"/>
    <row r="49"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9" ht="15.95" customHeight="1" x14ac:dyDescent="0.15"/>
    <row r="70" ht="46.5" customHeight="1" x14ac:dyDescent="0.15"/>
    <row r="71" ht="15.95" customHeight="1" x14ac:dyDescent="0.15"/>
    <row r="72" ht="15.95" customHeight="1" x14ac:dyDescent="0.15"/>
    <row r="73" ht="15.95" customHeight="1" x14ac:dyDescent="0.15"/>
    <row r="74"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sheetData>
  <mergeCells count="15">
    <mergeCell ref="A19:J19"/>
    <mergeCell ref="A21:J21"/>
    <mergeCell ref="A23:J23"/>
    <mergeCell ref="C12:D12"/>
    <mergeCell ref="G14:I14"/>
    <mergeCell ref="A15:B15"/>
    <mergeCell ref="A16:C16"/>
    <mergeCell ref="A17:C17"/>
    <mergeCell ref="A18:C18"/>
    <mergeCell ref="F11:J11"/>
    <mergeCell ref="A2:J2"/>
    <mergeCell ref="A4:J4"/>
    <mergeCell ref="A6:D6"/>
    <mergeCell ref="F8:J8"/>
    <mergeCell ref="F9:H9"/>
  </mergeCells>
  <phoneticPr fontId="2"/>
  <printOptions horizontalCentered="1"/>
  <pageMargins left="0.51181102362204722" right="0.51181102362204722" top="0.55118110236220474" bottom="0.55118110236220474" header="0.31496062992125984" footer="0.31496062992125984"/>
  <pageSetup paperSize="9" firstPageNumber="76" orientation="portrait" useFirstPageNumber="1" r:id="rId1"/>
  <headerFooter>
    <oddFooter>&amp;C&amp;P</oddFooter>
  </headerFooter>
  <rowBreaks count="1" manualBreakCount="1">
    <brk id="31"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J123"/>
  <sheetViews>
    <sheetView view="pageLayout" topLeftCell="A16"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61" t="s">
        <v>747</v>
      </c>
    </row>
    <row r="2" spans="1:10" ht="26.1" customHeight="1" x14ac:dyDescent="0.15">
      <c r="A2" s="1528" t="s">
        <v>745</v>
      </c>
      <c r="B2" s="1528"/>
      <c r="C2" s="1528"/>
      <c r="D2" s="1528"/>
      <c r="E2" s="1528"/>
      <c r="F2" s="1528"/>
      <c r="G2" s="1528"/>
      <c r="H2" s="1528"/>
      <c r="I2" s="1528"/>
      <c r="J2" s="1528"/>
    </row>
    <row r="3" spans="1:10" ht="16.5" customHeight="1" x14ac:dyDescent="0.15">
      <c r="A3" s="74"/>
    </row>
    <row r="4" spans="1:10" ht="42" customHeight="1" x14ac:dyDescent="0.15">
      <c r="A4" s="1527" t="s">
        <v>750</v>
      </c>
      <c r="B4" s="1527"/>
      <c r="C4" s="1527"/>
      <c r="D4" s="1527"/>
      <c r="E4" s="1527"/>
      <c r="F4" s="1527"/>
      <c r="G4" s="1527"/>
      <c r="H4" s="1527"/>
      <c r="I4" s="1527"/>
      <c r="J4" s="1527"/>
    </row>
    <row r="5" spans="1:10" ht="18" customHeight="1" x14ac:dyDescent="0.15">
      <c r="A5" s="74"/>
    </row>
    <row r="6" spans="1:10" ht="15.95" customHeight="1" x14ac:dyDescent="0.15">
      <c r="A6" s="1525" t="s">
        <v>629</v>
      </c>
      <c r="B6" s="1525"/>
      <c r="C6" s="1525"/>
      <c r="D6" s="1525"/>
    </row>
    <row r="7" spans="1:10" ht="15.95" customHeight="1" x14ac:dyDescent="0.15">
      <c r="A7" s="63"/>
      <c r="B7" s="63"/>
      <c r="C7" s="63"/>
      <c r="D7" s="63"/>
    </row>
    <row r="8" spans="1:10" ht="21.95" customHeight="1" x14ac:dyDescent="0.15">
      <c r="E8" s="74" t="s">
        <v>634</v>
      </c>
      <c r="F8" s="1526"/>
      <c r="G8" s="1526"/>
      <c r="H8" s="1526"/>
      <c r="I8" s="1526"/>
      <c r="J8" s="1526"/>
    </row>
    <row r="9" spans="1:10" ht="21.95" customHeight="1" x14ac:dyDescent="0.15">
      <c r="E9" s="74" t="s">
        <v>207</v>
      </c>
      <c r="F9" s="1530"/>
      <c r="G9" s="1530"/>
      <c r="H9" s="1530"/>
      <c r="I9" s="280" t="s">
        <v>648</v>
      </c>
    </row>
    <row r="10" spans="1:10" ht="21.95" customHeight="1" x14ac:dyDescent="0.15">
      <c r="A10" s="74"/>
    </row>
    <row r="11" spans="1:10" ht="21.95" customHeight="1" x14ac:dyDescent="0.15">
      <c r="A11" s="74"/>
      <c r="B11" s="280" t="s">
        <v>743</v>
      </c>
      <c r="E11" s="74"/>
      <c r="F11" s="1526"/>
      <c r="G11" s="1526"/>
      <c r="H11" s="1526"/>
      <c r="I11" s="1526"/>
      <c r="J11" s="1526"/>
    </row>
    <row r="12" spans="1:10" ht="21.95" customHeight="1" x14ac:dyDescent="0.15">
      <c r="A12" s="74"/>
      <c r="B12" s="280" t="s">
        <v>298</v>
      </c>
      <c r="D12" s="1530" t="s">
        <v>957</v>
      </c>
      <c r="E12" s="1530"/>
      <c r="F12" s="280" t="s">
        <v>741</v>
      </c>
    </row>
    <row r="13" spans="1:10" ht="21.95" customHeight="1" x14ac:dyDescent="0.15">
      <c r="A13" s="74"/>
      <c r="C13" s="292"/>
      <c r="D13" s="292"/>
      <c r="E13" s="74"/>
    </row>
    <row r="14" spans="1:10" ht="21.95" customHeight="1" x14ac:dyDescent="0.15">
      <c r="A14" s="74"/>
      <c r="G14" s="1526"/>
      <c r="H14" s="1526"/>
      <c r="I14" s="1526"/>
    </row>
    <row r="15" spans="1:10" ht="21.95" customHeight="1" x14ac:dyDescent="0.15">
      <c r="A15" s="1529" t="s">
        <v>711</v>
      </c>
      <c r="B15" s="1529"/>
      <c r="F15" s="283"/>
      <c r="G15" s="283"/>
      <c r="H15" s="283"/>
      <c r="I15" s="283"/>
    </row>
    <row r="16" spans="1:10" ht="18" customHeight="1" x14ac:dyDescent="0.15">
      <c r="A16" s="947" t="s">
        <v>712</v>
      </c>
      <c r="B16" s="947"/>
      <c r="C16" s="947"/>
      <c r="F16" s="283"/>
      <c r="G16" s="283"/>
      <c r="H16" s="283"/>
      <c r="I16" s="283"/>
    </row>
    <row r="17" spans="1:10" ht="18" customHeight="1" x14ac:dyDescent="0.15">
      <c r="A17" s="1529" t="s">
        <v>713</v>
      </c>
      <c r="B17" s="1529"/>
      <c r="C17" s="1529"/>
      <c r="F17" s="283"/>
      <c r="G17" s="283"/>
      <c r="H17" s="283"/>
      <c r="I17" s="283"/>
    </row>
    <row r="18" spans="1:10" ht="18" customHeight="1" x14ac:dyDescent="0.15">
      <c r="A18" s="1529" t="s">
        <v>714</v>
      </c>
      <c r="B18" s="1529"/>
      <c r="C18" s="1529"/>
    </row>
    <row r="19" spans="1:10" x14ac:dyDescent="0.15">
      <c r="A19" s="1529"/>
      <c r="B19" s="1529"/>
      <c r="C19" s="1529"/>
      <c r="D19" s="1529"/>
      <c r="E19" s="1529"/>
      <c r="F19" s="1529"/>
      <c r="G19" s="1529"/>
      <c r="H19" s="1529"/>
      <c r="I19" s="1529"/>
      <c r="J19" s="1529"/>
    </row>
    <row r="20" spans="1:10" x14ac:dyDescent="0.15">
      <c r="A20" s="61"/>
      <c r="B20" s="61"/>
      <c r="C20" s="61"/>
      <c r="D20" s="61"/>
      <c r="E20" s="61"/>
      <c r="F20" s="61"/>
      <c r="G20" s="61"/>
      <c r="H20" s="61"/>
      <c r="I20" s="61"/>
      <c r="J20" s="61"/>
    </row>
    <row r="21" spans="1:10" x14ac:dyDescent="0.15">
      <c r="A21" s="1529"/>
      <c r="B21" s="1529"/>
      <c r="C21" s="1529"/>
      <c r="D21" s="1529"/>
      <c r="E21" s="1529"/>
      <c r="F21" s="1529"/>
      <c r="G21" s="1529"/>
      <c r="H21" s="1529"/>
      <c r="I21" s="1529"/>
      <c r="J21" s="1529"/>
    </row>
    <row r="22" spans="1:10" ht="15.95" customHeight="1" x14ac:dyDescent="0.15"/>
    <row r="23" spans="1:10" ht="15.95" customHeight="1" x14ac:dyDescent="0.15">
      <c r="A23" s="1529"/>
      <c r="B23" s="1529"/>
      <c r="C23" s="1529"/>
      <c r="D23" s="1529"/>
      <c r="E23" s="1529"/>
      <c r="F23" s="1529"/>
      <c r="G23" s="1529"/>
      <c r="H23" s="1529"/>
      <c r="I23" s="1529"/>
      <c r="J23" s="1529"/>
    </row>
    <row r="24" spans="1:10" ht="15.95" customHeight="1" x14ac:dyDescent="0.15"/>
    <row r="25" spans="1:10" ht="15.95" customHeight="1" x14ac:dyDescent="0.15"/>
    <row r="32" spans="1:10" ht="15.95" customHeight="1" x14ac:dyDescent="0.15"/>
    <row r="33" ht="15.95" customHeight="1" x14ac:dyDescent="0.15"/>
    <row r="40" ht="15.95" customHeight="1" x14ac:dyDescent="0.15"/>
    <row r="41" ht="15.95" customHeight="1" x14ac:dyDescent="0.15"/>
    <row r="48" ht="15.95" customHeight="1" x14ac:dyDescent="0.15"/>
    <row r="49"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9" ht="15.95" customHeight="1" x14ac:dyDescent="0.15"/>
    <row r="70" ht="46.5" customHeight="1" x14ac:dyDescent="0.15"/>
    <row r="71" ht="15.95" customHeight="1" x14ac:dyDescent="0.15"/>
    <row r="72" ht="15.95" customHeight="1" x14ac:dyDescent="0.15"/>
    <row r="73" ht="15.95" customHeight="1" x14ac:dyDescent="0.15"/>
    <row r="74"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sheetData>
  <mergeCells count="15">
    <mergeCell ref="A19:J19"/>
    <mergeCell ref="A21:J21"/>
    <mergeCell ref="A23:J23"/>
    <mergeCell ref="D12:E12"/>
    <mergeCell ref="G14:I14"/>
    <mergeCell ref="A15:B15"/>
    <mergeCell ref="A16:C16"/>
    <mergeCell ref="A17:C17"/>
    <mergeCell ref="A18:C18"/>
    <mergeCell ref="F11:J11"/>
    <mergeCell ref="A2:J2"/>
    <mergeCell ref="A4:J4"/>
    <mergeCell ref="A6:D6"/>
    <mergeCell ref="F8:J8"/>
    <mergeCell ref="F9:H9"/>
  </mergeCells>
  <phoneticPr fontId="2"/>
  <printOptions horizontalCentered="1"/>
  <pageMargins left="0.51181102362204722" right="0.51181102362204722" top="0.55118110236220474" bottom="0.55118110236220474" header="0.31496062992125984" footer="0.31496062992125984"/>
  <pageSetup paperSize="9" firstPageNumber="77" orientation="portrait" useFirstPageNumber="1" r:id="rId1"/>
  <headerFooter>
    <oddFooter>&amp;C&amp;P</oddFooter>
  </headerFooter>
  <rowBreaks count="1" manualBreakCount="1">
    <brk id="31"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J125"/>
  <sheetViews>
    <sheetView view="pageLayout" topLeftCell="A19"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61" t="s">
        <v>749</v>
      </c>
    </row>
    <row r="2" spans="1:10" ht="26.1" customHeight="1" x14ac:dyDescent="0.15">
      <c r="A2" s="1528" t="s">
        <v>748</v>
      </c>
      <c r="B2" s="1528"/>
      <c r="C2" s="1528"/>
      <c r="D2" s="1528"/>
      <c r="E2" s="1528"/>
      <c r="F2" s="1528"/>
      <c r="G2" s="1528"/>
      <c r="H2" s="1528"/>
      <c r="I2" s="1528"/>
      <c r="J2" s="1528"/>
    </row>
    <row r="3" spans="1:10" ht="16.5" customHeight="1" x14ac:dyDescent="0.15">
      <c r="A3" s="74"/>
    </row>
    <row r="4" spans="1:10" ht="54" customHeight="1" x14ac:dyDescent="0.15">
      <c r="A4" s="1527" t="s">
        <v>963</v>
      </c>
      <c r="B4" s="1527"/>
      <c r="C4" s="1527"/>
      <c r="D4" s="1527"/>
      <c r="E4" s="1527"/>
      <c r="F4" s="1527"/>
      <c r="G4" s="1527"/>
      <c r="H4" s="1527"/>
      <c r="I4" s="1527"/>
      <c r="J4" s="1527"/>
    </row>
    <row r="5" spans="1:10" ht="9" customHeight="1" x14ac:dyDescent="0.15">
      <c r="A5" s="74"/>
    </row>
    <row r="6" spans="1:10" ht="15.95" customHeight="1" x14ac:dyDescent="0.15"/>
    <row r="7" spans="1:10" ht="15.95" customHeight="1" x14ac:dyDescent="0.15">
      <c r="A7" s="280" t="s">
        <v>751</v>
      </c>
    </row>
    <row r="8" spans="1:10" ht="15.95" customHeight="1" x14ac:dyDescent="0.15">
      <c r="A8" s="63"/>
      <c r="B8" s="63"/>
      <c r="C8" s="63"/>
      <c r="D8" s="63"/>
    </row>
    <row r="9" spans="1:10" ht="15.95" customHeight="1" x14ac:dyDescent="0.15">
      <c r="A9" s="1525" t="s">
        <v>629</v>
      </c>
      <c r="B9" s="1525"/>
      <c r="C9" s="1525"/>
      <c r="D9" s="1525"/>
    </row>
    <row r="10" spans="1:10" ht="21.95" customHeight="1" x14ac:dyDescent="0.15">
      <c r="E10" s="74" t="s">
        <v>634</v>
      </c>
      <c r="F10" s="1526"/>
      <c r="G10" s="1526"/>
      <c r="H10" s="1526"/>
      <c r="I10" s="1526"/>
      <c r="J10" s="1526"/>
    </row>
    <row r="11" spans="1:10" ht="21.95" customHeight="1" x14ac:dyDescent="0.15">
      <c r="E11" s="74" t="s">
        <v>207</v>
      </c>
      <c r="F11" s="1530"/>
      <c r="G11" s="1530"/>
      <c r="H11" s="1530"/>
      <c r="I11" s="280" t="s">
        <v>648</v>
      </c>
    </row>
    <row r="12" spans="1:10" ht="21.95" customHeight="1" x14ac:dyDescent="0.15">
      <c r="A12" s="74"/>
    </row>
    <row r="13" spans="1:10" ht="21.95" customHeight="1" x14ac:dyDescent="0.15">
      <c r="A13" s="74"/>
      <c r="B13" s="280" t="s">
        <v>687</v>
      </c>
      <c r="E13" s="74"/>
      <c r="F13" s="1526"/>
      <c r="G13" s="1526"/>
      <c r="H13" s="1526"/>
      <c r="I13" s="1526"/>
      <c r="J13" s="1526"/>
    </row>
    <row r="14" spans="1:10" ht="21.95" customHeight="1" x14ac:dyDescent="0.15">
      <c r="A14" s="74"/>
      <c r="B14" s="280" t="s">
        <v>637</v>
      </c>
      <c r="C14" s="1530" t="s">
        <v>962</v>
      </c>
      <c r="D14" s="1530"/>
      <c r="E14" s="74" t="s">
        <v>960</v>
      </c>
    </row>
    <row r="15" spans="1:10" ht="21.95" customHeight="1" x14ac:dyDescent="0.15">
      <c r="A15" s="74"/>
      <c r="C15" s="292"/>
      <c r="D15" s="292"/>
      <c r="E15" s="74"/>
    </row>
    <row r="16" spans="1:10" ht="21.95" customHeight="1" x14ac:dyDescent="0.15">
      <c r="A16" s="74"/>
      <c r="G16" s="1526"/>
      <c r="H16" s="1526"/>
      <c r="I16" s="1526"/>
    </row>
    <row r="17" spans="1:10" ht="21.95" customHeight="1" x14ac:dyDescent="0.15">
      <c r="A17" s="1529"/>
      <c r="B17" s="1529"/>
      <c r="F17" s="283"/>
      <c r="G17" s="283"/>
      <c r="H17" s="283"/>
      <c r="I17" s="283"/>
    </row>
    <row r="18" spans="1:10" ht="18" customHeight="1" x14ac:dyDescent="0.15">
      <c r="A18" s="947"/>
      <c r="B18" s="947"/>
      <c r="C18" s="947"/>
      <c r="F18" s="283"/>
      <c r="G18" s="283"/>
      <c r="H18" s="283"/>
      <c r="I18" s="283"/>
    </row>
    <row r="19" spans="1:10" ht="18" customHeight="1" x14ac:dyDescent="0.15">
      <c r="A19" s="1529"/>
      <c r="B19" s="1529"/>
      <c r="C19" s="1529"/>
      <c r="F19" s="283"/>
      <c r="G19" s="283"/>
      <c r="H19" s="283"/>
      <c r="I19" s="283"/>
    </row>
    <row r="20" spans="1:10" ht="18" customHeight="1" x14ac:dyDescent="0.15">
      <c r="A20" s="1529"/>
      <c r="B20" s="1529"/>
      <c r="C20" s="1529"/>
    </row>
    <row r="21" spans="1:10" x14ac:dyDescent="0.15">
      <c r="A21" s="1529"/>
      <c r="B21" s="1529"/>
      <c r="C21" s="1529"/>
      <c r="D21" s="1529"/>
      <c r="E21" s="1529"/>
      <c r="F21" s="1529"/>
      <c r="G21" s="1529"/>
      <c r="H21" s="1529"/>
      <c r="I21" s="1529"/>
      <c r="J21" s="1529"/>
    </row>
    <row r="22" spans="1:10" x14ac:dyDescent="0.15">
      <c r="A22" s="61"/>
      <c r="B22" s="61"/>
      <c r="C22" s="61"/>
      <c r="D22" s="61"/>
      <c r="E22" s="61"/>
      <c r="F22" s="61"/>
      <c r="G22" s="61"/>
      <c r="H22" s="61"/>
      <c r="I22" s="61"/>
      <c r="J22" s="61"/>
    </row>
    <row r="23" spans="1:10" x14ac:dyDescent="0.15">
      <c r="A23" s="1529"/>
      <c r="B23" s="1529"/>
      <c r="C23" s="1529"/>
      <c r="D23" s="1529"/>
      <c r="E23" s="1529"/>
      <c r="F23" s="1529"/>
      <c r="G23" s="1529"/>
      <c r="H23" s="1529"/>
      <c r="I23" s="1529"/>
      <c r="J23" s="1529"/>
    </row>
    <row r="24" spans="1:10" ht="15.95" customHeight="1" x14ac:dyDescent="0.15"/>
    <row r="25" spans="1:10" ht="15.95" customHeight="1" x14ac:dyDescent="0.15">
      <c r="A25" s="1529"/>
      <c r="B25" s="1529"/>
      <c r="C25" s="1529"/>
      <c r="D25" s="1529"/>
      <c r="E25" s="1529"/>
      <c r="F25" s="1529"/>
      <c r="G25" s="1529"/>
      <c r="H25" s="1529"/>
      <c r="I25" s="1529"/>
      <c r="J25" s="1529"/>
    </row>
    <row r="26" spans="1:10" ht="15.95" customHeight="1" x14ac:dyDescent="0.15"/>
    <row r="27" spans="1:10" ht="15.95" customHeight="1" x14ac:dyDescent="0.15"/>
    <row r="34" ht="15.95" customHeight="1" x14ac:dyDescent="0.15"/>
    <row r="35" ht="15.95" customHeight="1" x14ac:dyDescent="0.15"/>
    <row r="42" ht="15.95" customHeight="1" x14ac:dyDescent="0.15"/>
    <row r="43" ht="15.95" customHeight="1" x14ac:dyDescent="0.15"/>
    <row r="50" ht="15.95" customHeight="1" x14ac:dyDescent="0.15"/>
    <row r="51"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6" ht="15.95" customHeight="1" x14ac:dyDescent="0.15"/>
    <row r="67" ht="15.95" customHeight="1" x14ac:dyDescent="0.15"/>
    <row r="71" ht="15.95" customHeight="1" x14ac:dyDescent="0.15"/>
    <row r="72" ht="46.5" customHeight="1" x14ac:dyDescent="0.15"/>
    <row r="73" ht="15.95" customHeight="1" x14ac:dyDescent="0.15"/>
    <row r="74" ht="15.95" customHeight="1" x14ac:dyDescent="0.15"/>
    <row r="75" ht="15.95" customHeight="1" x14ac:dyDescent="0.15"/>
    <row r="76"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sheetData>
  <mergeCells count="15">
    <mergeCell ref="A21:J21"/>
    <mergeCell ref="A23:J23"/>
    <mergeCell ref="A25:J25"/>
    <mergeCell ref="C14:D14"/>
    <mergeCell ref="G16:I16"/>
    <mergeCell ref="A17:B17"/>
    <mergeCell ref="A18:C18"/>
    <mergeCell ref="A19:C19"/>
    <mergeCell ref="A20:C20"/>
    <mergeCell ref="F13:J13"/>
    <mergeCell ref="A2:J2"/>
    <mergeCell ref="A4:J4"/>
    <mergeCell ref="A9:D9"/>
    <mergeCell ref="F10:J10"/>
    <mergeCell ref="F11:H11"/>
  </mergeCells>
  <phoneticPr fontId="2"/>
  <printOptions horizontalCentered="1"/>
  <pageMargins left="0.51181102362204722" right="0.51181102362204722" top="0.55118110236220474" bottom="0.55118110236220474" header="0.31496062992125984" footer="0.31496062992125984"/>
  <pageSetup paperSize="9" firstPageNumber="78" orientation="portrait" useFirstPageNumber="1" r:id="rId1"/>
  <headerFooter>
    <oddFooter>&amp;C&amp;P</oddFooter>
  </headerFooter>
  <rowBreaks count="1" manualBreakCount="1">
    <brk id="33"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125"/>
  <sheetViews>
    <sheetView view="pageLayout" topLeftCell="A26"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61" t="s">
        <v>752</v>
      </c>
    </row>
    <row r="2" spans="1:10" ht="26.1" customHeight="1" x14ac:dyDescent="0.15">
      <c r="A2" s="1528" t="s">
        <v>748</v>
      </c>
      <c r="B2" s="1528"/>
      <c r="C2" s="1528"/>
      <c r="D2" s="1528"/>
      <c r="E2" s="1528"/>
      <c r="F2" s="1528"/>
      <c r="G2" s="1528"/>
      <c r="H2" s="1528"/>
      <c r="I2" s="1528"/>
      <c r="J2" s="1528"/>
    </row>
    <row r="3" spans="1:10" ht="16.5" customHeight="1" x14ac:dyDescent="0.15">
      <c r="A3" s="74"/>
    </row>
    <row r="4" spans="1:10" ht="42" customHeight="1" x14ac:dyDescent="0.15">
      <c r="A4" s="1527" t="s">
        <v>753</v>
      </c>
      <c r="B4" s="1527"/>
      <c r="C4" s="1527"/>
      <c r="D4" s="1527"/>
      <c r="E4" s="1527"/>
      <c r="F4" s="1527"/>
      <c r="G4" s="1527"/>
      <c r="H4" s="1527"/>
      <c r="I4" s="1527"/>
      <c r="J4" s="1527"/>
    </row>
    <row r="5" spans="1:10" ht="9" customHeight="1" x14ac:dyDescent="0.15">
      <c r="A5" s="74"/>
    </row>
    <row r="6" spans="1:10" ht="15.95" customHeight="1" x14ac:dyDescent="0.15"/>
    <row r="7" spans="1:10" ht="15.95" customHeight="1" x14ac:dyDescent="0.15">
      <c r="A7" s="280" t="s">
        <v>751</v>
      </c>
    </row>
    <row r="8" spans="1:10" ht="15.95" customHeight="1" x14ac:dyDescent="0.15">
      <c r="A8" s="63"/>
      <c r="B8" s="63"/>
      <c r="C8" s="63"/>
      <c r="D8" s="63"/>
    </row>
    <row r="9" spans="1:10" ht="15.95" customHeight="1" x14ac:dyDescent="0.15">
      <c r="A9" s="1525" t="s">
        <v>629</v>
      </c>
      <c r="B9" s="1525"/>
      <c r="C9" s="1525"/>
      <c r="D9" s="1525"/>
    </row>
    <row r="10" spans="1:10" ht="21.95" customHeight="1" x14ac:dyDescent="0.15">
      <c r="E10" s="74" t="s">
        <v>634</v>
      </c>
      <c r="F10" s="1526"/>
      <c r="G10" s="1526"/>
      <c r="H10" s="1526"/>
      <c r="I10" s="1526"/>
      <c r="J10" s="1526"/>
    </row>
    <row r="11" spans="1:10" ht="21.95" customHeight="1" x14ac:dyDescent="0.15">
      <c r="E11" s="74" t="s">
        <v>207</v>
      </c>
      <c r="F11" s="1530"/>
      <c r="G11" s="1530"/>
      <c r="H11" s="1530"/>
      <c r="I11" s="280" t="s">
        <v>648</v>
      </c>
    </row>
    <row r="12" spans="1:10" ht="21.95" customHeight="1" x14ac:dyDescent="0.15">
      <c r="A12" s="74"/>
    </row>
    <row r="13" spans="1:10" ht="21.95" customHeight="1" x14ac:dyDescent="0.15">
      <c r="A13" s="74"/>
      <c r="B13" s="280" t="s">
        <v>743</v>
      </c>
      <c r="E13" s="74"/>
      <c r="F13" s="1526"/>
      <c r="G13" s="1526"/>
      <c r="H13" s="1526"/>
      <c r="I13" s="1526"/>
      <c r="J13" s="1526"/>
    </row>
    <row r="14" spans="1:10" ht="21.95" customHeight="1" x14ac:dyDescent="0.15">
      <c r="A14" s="74"/>
      <c r="B14" s="280" t="s">
        <v>298</v>
      </c>
      <c r="D14" s="1530" t="s">
        <v>964</v>
      </c>
      <c r="E14" s="1530"/>
      <c r="F14" s="280" t="s">
        <v>960</v>
      </c>
    </row>
    <row r="15" spans="1:10" ht="21.95" customHeight="1" x14ac:dyDescent="0.15">
      <c r="A15" s="74"/>
      <c r="C15" s="292"/>
      <c r="D15" s="292"/>
      <c r="E15" s="74"/>
    </row>
    <row r="16" spans="1:10" ht="21.95" customHeight="1" x14ac:dyDescent="0.15">
      <c r="A16" s="74"/>
      <c r="G16" s="1526"/>
      <c r="H16" s="1526"/>
      <c r="I16" s="1526"/>
    </row>
    <row r="17" spans="1:10" ht="21.95" customHeight="1" x14ac:dyDescent="0.15">
      <c r="A17" s="1529"/>
      <c r="B17" s="1529"/>
      <c r="F17" s="283"/>
      <c r="G17" s="283"/>
      <c r="H17" s="283"/>
      <c r="I17" s="283"/>
    </row>
    <row r="18" spans="1:10" ht="18" customHeight="1" x14ac:dyDescent="0.15">
      <c r="A18" s="947"/>
      <c r="B18" s="947"/>
      <c r="C18" s="947"/>
      <c r="F18" s="283"/>
      <c r="G18" s="283"/>
      <c r="H18" s="283"/>
      <c r="I18" s="283"/>
    </row>
    <row r="19" spans="1:10" ht="18" customHeight="1" x14ac:dyDescent="0.15">
      <c r="A19" s="1529"/>
      <c r="B19" s="1529"/>
      <c r="C19" s="1529"/>
      <c r="F19" s="283"/>
      <c r="G19" s="283"/>
      <c r="H19" s="283"/>
      <c r="I19" s="283"/>
    </row>
    <row r="20" spans="1:10" ht="18" customHeight="1" x14ac:dyDescent="0.15">
      <c r="A20" s="1529"/>
      <c r="B20" s="1529"/>
      <c r="C20" s="1529"/>
    </row>
    <row r="21" spans="1:10" x14ac:dyDescent="0.15">
      <c r="A21" s="1529"/>
      <c r="B21" s="1529"/>
      <c r="C21" s="1529"/>
      <c r="D21" s="1529"/>
      <c r="E21" s="1529"/>
      <c r="F21" s="1529"/>
      <c r="G21" s="1529"/>
      <c r="H21" s="1529"/>
      <c r="I21" s="1529"/>
      <c r="J21" s="1529"/>
    </row>
    <row r="22" spans="1:10" x14ac:dyDescent="0.15">
      <c r="A22" s="61"/>
      <c r="B22" s="61"/>
      <c r="C22" s="61"/>
      <c r="D22" s="61"/>
      <c r="E22" s="61"/>
      <c r="F22" s="61"/>
      <c r="G22" s="61"/>
      <c r="H22" s="61"/>
      <c r="I22" s="61"/>
      <c r="J22" s="61"/>
    </row>
    <row r="23" spans="1:10" x14ac:dyDescent="0.15">
      <c r="A23" s="1529"/>
      <c r="B23" s="1529"/>
      <c r="C23" s="1529"/>
      <c r="D23" s="1529"/>
      <c r="E23" s="1529"/>
      <c r="F23" s="1529"/>
      <c r="G23" s="1529"/>
      <c r="H23" s="1529"/>
      <c r="I23" s="1529"/>
      <c r="J23" s="1529"/>
    </row>
    <row r="24" spans="1:10" ht="15.95" customHeight="1" x14ac:dyDescent="0.15"/>
    <row r="25" spans="1:10" ht="15.95" customHeight="1" x14ac:dyDescent="0.15">
      <c r="A25" s="1529"/>
      <c r="B25" s="1529"/>
      <c r="C25" s="1529"/>
      <c r="D25" s="1529"/>
      <c r="E25" s="1529"/>
      <c r="F25" s="1529"/>
      <c r="G25" s="1529"/>
      <c r="H25" s="1529"/>
      <c r="I25" s="1529"/>
      <c r="J25" s="1529"/>
    </row>
    <row r="26" spans="1:10" ht="15.95" customHeight="1" x14ac:dyDescent="0.15"/>
    <row r="27" spans="1:10" ht="15.95" customHeight="1" x14ac:dyDescent="0.15"/>
    <row r="34" ht="15.95" customHeight="1" x14ac:dyDescent="0.15"/>
    <row r="35" ht="15.95" customHeight="1" x14ac:dyDescent="0.15"/>
    <row r="42" ht="15.95" customHeight="1" x14ac:dyDescent="0.15"/>
    <row r="43" ht="15.95" customHeight="1" x14ac:dyDescent="0.15"/>
    <row r="50" ht="15.95" customHeight="1" x14ac:dyDescent="0.15"/>
    <row r="51"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6" ht="15.95" customHeight="1" x14ac:dyDescent="0.15"/>
    <row r="67" ht="15.95" customHeight="1" x14ac:dyDescent="0.15"/>
    <row r="71" ht="15.95" customHeight="1" x14ac:dyDescent="0.15"/>
    <row r="72" ht="46.5" customHeight="1" x14ac:dyDescent="0.15"/>
    <row r="73" ht="15.95" customHeight="1" x14ac:dyDescent="0.15"/>
    <row r="74" ht="15.95" customHeight="1" x14ac:dyDescent="0.15"/>
    <row r="75" ht="15.95" customHeight="1" x14ac:dyDescent="0.15"/>
    <row r="76"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sheetData>
  <mergeCells count="15">
    <mergeCell ref="A21:J21"/>
    <mergeCell ref="A23:J23"/>
    <mergeCell ref="A25:J25"/>
    <mergeCell ref="D14:E14"/>
    <mergeCell ref="G16:I16"/>
    <mergeCell ref="A17:B17"/>
    <mergeCell ref="A18:C18"/>
    <mergeCell ref="A19:C19"/>
    <mergeCell ref="A20:C20"/>
    <mergeCell ref="F13:J13"/>
    <mergeCell ref="A2:J2"/>
    <mergeCell ref="A4:J4"/>
    <mergeCell ref="A9:D9"/>
    <mergeCell ref="F10:J10"/>
    <mergeCell ref="F11:H11"/>
  </mergeCells>
  <phoneticPr fontId="2"/>
  <printOptions horizontalCentered="1"/>
  <pageMargins left="0.51181102362204722" right="0.51181102362204722" top="0.55118110236220474" bottom="0.55118110236220474" header="0.31496062992125984" footer="0.31496062992125984"/>
  <pageSetup paperSize="9" firstPageNumber="79" orientation="portrait" useFirstPageNumber="1" r:id="rId1"/>
  <headerFooter>
    <oddFooter>&amp;C&amp;P</oddFooter>
  </headerFooter>
  <rowBreaks count="1" manualBreakCount="1">
    <brk id="33"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J123"/>
  <sheetViews>
    <sheetView view="pageLayout" topLeftCell="A19"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295" t="s">
        <v>900</v>
      </c>
    </row>
    <row r="2" spans="1:10" ht="26.1" customHeight="1" x14ac:dyDescent="0.15">
      <c r="A2" s="1528" t="s">
        <v>901</v>
      </c>
      <c r="B2" s="1528"/>
      <c r="C2" s="1528"/>
      <c r="D2" s="1528"/>
      <c r="E2" s="1528"/>
      <c r="F2" s="1528"/>
      <c r="G2" s="1528"/>
      <c r="H2" s="1528"/>
      <c r="I2" s="1528"/>
      <c r="J2" s="1528"/>
    </row>
    <row r="3" spans="1:10" ht="16.5" customHeight="1" x14ac:dyDescent="0.15">
      <c r="A3" s="74"/>
    </row>
    <row r="4" spans="1:10" ht="63.95" customHeight="1" x14ac:dyDescent="0.15">
      <c r="A4" s="1527" t="s">
        <v>902</v>
      </c>
      <c r="B4" s="1527"/>
      <c r="C4" s="1527"/>
      <c r="D4" s="1527"/>
      <c r="E4" s="1527"/>
      <c r="F4" s="1527"/>
      <c r="G4" s="1527"/>
      <c r="H4" s="1527"/>
      <c r="I4" s="1527"/>
      <c r="J4" s="1527"/>
    </row>
    <row r="5" spans="1:10" ht="9" customHeight="1" x14ac:dyDescent="0.15">
      <c r="A5" s="74"/>
    </row>
    <row r="6" spans="1:10" ht="15.95" customHeight="1" x14ac:dyDescent="0.15">
      <c r="A6" s="1525" t="s">
        <v>629</v>
      </c>
      <c r="B6" s="1525"/>
      <c r="C6" s="1525"/>
      <c r="D6" s="1525"/>
    </row>
    <row r="7" spans="1:10" ht="15.95" customHeight="1" x14ac:dyDescent="0.15">
      <c r="A7" s="301"/>
      <c r="B7" s="301"/>
      <c r="C7" s="301"/>
      <c r="D7" s="301"/>
    </row>
    <row r="8" spans="1:10" ht="21.95" customHeight="1" x14ac:dyDescent="0.15">
      <c r="E8" s="74" t="s">
        <v>634</v>
      </c>
      <c r="F8" s="1526"/>
      <c r="G8" s="1526"/>
      <c r="H8" s="1526"/>
      <c r="I8" s="1526"/>
      <c r="J8" s="1526"/>
    </row>
    <row r="9" spans="1:10" ht="21.95" customHeight="1" x14ac:dyDescent="0.15">
      <c r="E9" s="74" t="s">
        <v>207</v>
      </c>
      <c r="F9" s="1530"/>
      <c r="G9" s="1530"/>
      <c r="H9" s="1530"/>
      <c r="I9" s="280" t="s">
        <v>648</v>
      </c>
    </row>
    <row r="10" spans="1:10" ht="21.95" customHeight="1" x14ac:dyDescent="0.15">
      <c r="A10" s="74"/>
    </row>
    <row r="11" spans="1:10" ht="21.95" customHeight="1" x14ac:dyDescent="0.15">
      <c r="A11" s="74"/>
      <c r="B11" s="280" t="s">
        <v>687</v>
      </c>
      <c r="E11" s="74"/>
      <c r="F11" s="1526"/>
      <c r="G11" s="1526"/>
      <c r="H11" s="1526"/>
      <c r="I11" s="1526"/>
      <c r="J11" s="1526"/>
    </row>
    <row r="12" spans="1:10" ht="21.95" customHeight="1" x14ac:dyDescent="0.15">
      <c r="A12" s="74"/>
      <c r="B12" s="280" t="s">
        <v>637</v>
      </c>
      <c r="C12" s="1530" t="s">
        <v>961</v>
      </c>
      <c r="D12" s="1530"/>
      <c r="E12" s="74" t="s">
        <v>741</v>
      </c>
    </row>
    <row r="13" spans="1:10" ht="21.95" customHeight="1" x14ac:dyDescent="0.15">
      <c r="A13" s="74"/>
      <c r="C13" s="302"/>
      <c r="D13" s="302"/>
      <c r="E13" s="74"/>
    </row>
    <row r="14" spans="1:10" ht="21.95" customHeight="1" x14ac:dyDescent="0.15">
      <c r="A14" s="74"/>
      <c r="G14" s="1526"/>
      <c r="H14" s="1526"/>
      <c r="I14" s="1526"/>
    </row>
    <row r="15" spans="1:10" ht="21.95" customHeight="1" x14ac:dyDescent="0.15">
      <c r="A15" s="1529" t="s">
        <v>711</v>
      </c>
      <c r="B15" s="1529"/>
      <c r="F15" s="300"/>
      <c r="G15" s="300"/>
      <c r="H15" s="300"/>
      <c r="I15" s="300"/>
    </row>
    <row r="16" spans="1:10" ht="18" customHeight="1" x14ac:dyDescent="0.15">
      <c r="A16" s="947" t="s">
        <v>712</v>
      </c>
      <c r="B16" s="947"/>
      <c r="C16" s="947"/>
      <c r="F16" s="300"/>
      <c r="G16" s="300"/>
      <c r="H16" s="300"/>
      <c r="I16" s="300"/>
    </row>
    <row r="17" spans="1:10" ht="18" customHeight="1" x14ac:dyDescent="0.15">
      <c r="A17" s="1529" t="s">
        <v>713</v>
      </c>
      <c r="B17" s="1529"/>
      <c r="C17" s="1529"/>
      <c r="F17" s="300"/>
      <c r="G17" s="300"/>
      <c r="H17" s="300"/>
      <c r="I17" s="300"/>
    </row>
    <row r="18" spans="1:10" ht="18" customHeight="1" x14ac:dyDescent="0.15">
      <c r="A18" s="1529" t="s">
        <v>714</v>
      </c>
      <c r="B18" s="1529"/>
      <c r="C18" s="1529"/>
    </row>
    <row r="19" spans="1:10" x14ac:dyDescent="0.15">
      <c r="A19" s="1529"/>
      <c r="B19" s="1529"/>
      <c r="C19" s="1529"/>
      <c r="D19" s="1529"/>
      <c r="E19" s="1529"/>
      <c r="F19" s="1529"/>
      <c r="G19" s="1529"/>
      <c r="H19" s="1529"/>
      <c r="I19" s="1529"/>
      <c r="J19" s="1529"/>
    </row>
    <row r="20" spans="1:10" x14ac:dyDescent="0.15">
      <c r="A20" s="295"/>
      <c r="B20" s="295"/>
      <c r="C20" s="295"/>
      <c r="D20" s="295"/>
      <c r="E20" s="295"/>
      <c r="F20" s="295"/>
      <c r="G20" s="295"/>
      <c r="H20" s="295"/>
      <c r="I20" s="295"/>
      <c r="J20" s="295"/>
    </row>
    <row r="21" spans="1:10" x14ac:dyDescent="0.15">
      <c r="A21" s="1529"/>
      <c r="B21" s="1529"/>
      <c r="C21" s="1529"/>
      <c r="D21" s="1529"/>
      <c r="E21" s="1529"/>
      <c r="F21" s="1529"/>
      <c r="G21" s="1529"/>
      <c r="H21" s="1529"/>
      <c r="I21" s="1529"/>
      <c r="J21" s="1529"/>
    </row>
    <row r="22" spans="1:10" ht="15.95" customHeight="1" x14ac:dyDescent="0.15"/>
    <row r="23" spans="1:10" ht="15.95" customHeight="1" x14ac:dyDescent="0.15">
      <c r="A23" s="1529"/>
      <c r="B23" s="1529"/>
      <c r="C23" s="1529"/>
      <c r="D23" s="1529"/>
      <c r="E23" s="1529"/>
      <c r="F23" s="1529"/>
      <c r="G23" s="1529"/>
      <c r="H23" s="1529"/>
      <c r="I23" s="1529"/>
      <c r="J23" s="1529"/>
    </row>
    <row r="24" spans="1:10" ht="15.95" customHeight="1" x14ac:dyDescent="0.15"/>
    <row r="25" spans="1:10" ht="15.95" customHeight="1" x14ac:dyDescent="0.15"/>
    <row r="32" spans="1:10" ht="15.95" customHeight="1" x14ac:dyDescent="0.15"/>
    <row r="33" ht="15.95" customHeight="1" x14ac:dyDescent="0.15"/>
    <row r="40" ht="15.95" customHeight="1" x14ac:dyDescent="0.15"/>
    <row r="41" ht="15.95" customHeight="1" x14ac:dyDescent="0.15"/>
    <row r="48" ht="15.95" customHeight="1" x14ac:dyDescent="0.15"/>
    <row r="49"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9" ht="15.95" customHeight="1" x14ac:dyDescent="0.15"/>
    <row r="70" ht="46.5" customHeight="1" x14ac:dyDescent="0.15"/>
    <row r="71" ht="15.95" customHeight="1" x14ac:dyDescent="0.15"/>
    <row r="72" ht="15.95" customHeight="1" x14ac:dyDescent="0.15"/>
    <row r="73" ht="15.95" customHeight="1" x14ac:dyDescent="0.15"/>
    <row r="74"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sheetData>
  <mergeCells count="15">
    <mergeCell ref="A19:J19"/>
    <mergeCell ref="A21:J21"/>
    <mergeCell ref="A23:J23"/>
    <mergeCell ref="C12:D12"/>
    <mergeCell ref="G14:I14"/>
    <mergeCell ref="A15:B15"/>
    <mergeCell ref="A16:C16"/>
    <mergeCell ref="A17:C17"/>
    <mergeCell ref="A18:C18"/>
    <mergeCell ref="F11:J11"/>
    <mergeCell ref="A2:J2"/>
    <mergeCell ref="A4:J4"/>
    <mergeCell ref="A6:D6"/>
    <mergeCell ref="F8:J8"/>
    <mergeCell ref="F9:H9"/>
  </mergeCells>
  <phoneticPr fontId="2"/>
  <printOptions horizontalCentered="1"/>
  <pageMargins left="0.51181102362204722" right="0.51181102362204722" top="0.55118110236220474" bottom="0.55118110236220474" header="0.31496062992125984" footer="0.31496062992125984"/>
  <pageSetup paperSize="9" firstPageNumber="80" orientation="portrait" useFirstPageNumber="1" r:id="rId1"/>
  <headerFooter>
    <oddFooter>&amp;C&amp;P</oddFooter>
  </headerFooter>
  <rowBreaks count="1" manualBreakCount="1">
    <brk id="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J123"/>
  <sheetViews>
    <sheetView view="pageLayout" topLeftCell="A28"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295" t="s">
        <v>903</v>
      </c>
    </row>
    <row r="2" spans="1:10" ht="26.1" customHeight="1" x14ac:dyDescent="0.15">
      <c r="A2" s="1528" t="s">
        <v>901</v>
      </c>
      <c r="B2" s="1528"/>
      <c r="C2" s="1528"/>
      <c r="D2" s="1528"/>
      <c r="E2" s="1528"/>
      <c r="F2" s="1528"/>
      <c r="G2" s="1528"/>
      <c r="H2" s="1528"/>
      <c r="I2" s="1528"/>
      <c r="J2" s="1528"/>
    </row>
    <row r="3" spans="1:10" ht="16.5" customHeight="1" x14ac:dyDescent="0.15">
      <c r="A3" s="74"/>
    </row>
    <row r="4" spans="1:10" ht="63.95" customHeight="1" x14ac:dyDescent="0.15">
      <c r="A4" s="1527" t="s">
        <v>904</v>
      </c>
      <c r="B4" s="1527"/>
      <c r="C4" s="1527"/>
      <c r="D4" s="1527"/>
      <c r="E4" s="1527"/>
      <c r="F4" s="1527"/>
      <c r="G4" s="1527"/>
      <c r="H4" s="1527"/>
      <c r="I4" s="1527"/>
      <c r="J4" s="1527"/>
    </row>
    <row r="5" spans="1:10" ht="9" customHeight="1" x14ac:dyDescent="0.15">
      <c r="A5" s="74"/>
    </row>
    <row r="6" spans="1:10" ht="15.95" customHeight="1" x14ac:dyDescent="0.15">
      <c r="A6" s="1525" t="s">
        <v>629</v>
      </c>
      <c r="B6" s="1525"/>
      <c r="C6" s="1525"/>
      <c r="D6" s="1525"/>
    </row>
    <row r="7" spans="1:10" ht="15.95" customHeight="1" x14ac:dyDescent="0.15">
      <c r="A7" s="301"/>
      <c r="B7" s="301"/>
      <c r="C7" s="301"/>
      <c r="D7" s="301"/>
    </row>
    <row r="8" spans="1:10" ht="21.95" customHeight="1" x14ac:dyDescent="0.15">
      <c r="E8" s="74" t="s">
        <v>634</v>
      </c>
      <c r="F8" s="1526"/>
      <c r="G8" s="1526"/>
      <c r="H8" s="1526"/>
      <c r="I8" s="1526"/>
      <c r="J8" s="1526"/>
    </row>
    <row r="9" spans="1:10" ht="21.95" customHeight="1" x14ac:dyDescent="0.15">
      <c r="E9" s="74" t="s">
        <v>207</v>
      </c>
      <c r="F9" s="1530"/>
      <c r="G9" s="1530"/>
      <c r="H9" s="1530"/>
      <c r="I9" s="280" t="s">
        <v>648</v>
      </c>
    </row>
    <row r="10" spans="1:10" ht="21.95" customHeight="1" x14ac:dyDescent="0.15">
      <c r="A10" s="74"/>
    </row>
    <row r="11" spans="1:10" ht="21.95" customHeight="1" x14ac:dyDescent="0.15">
      <c r="A11" s="74"/>
      <c r="B11" s="280" t="s">
        <v>743</v>
      </c>
      <c r="E11" s="74"/>
      <c r="F11" s="1526"/>
      <c r="G11" s="1526"/>
      <c r="H11" s="1526"/>
      <c r="I11" s="1526"/>
      <c r="J11" s="1526"/>
    </row>
    <row r="12" spans="1:10" ht="21.95" customHeight="1" x14ac:dyDescent="0.15">
      <c r="A12" s="74"/>
      <c r="B12" s="280" t="s">
        <v>298</v>
      </c>
      <c r="D12" s="1530" t="s">
        <v>961</v>
      </c>
      <c r="E12" s="1530"/>
      <c r="F12" s="280" t="s">
        <v>741</v>
      </c>
    </row>
    <row r="13" spans="1:10" ht="21.95" customHeight="1" x14ac:dyDescent="0.15">
      <c r="A13" s="74"/>
      <c r="C13" s="302"/>
      <c r="D13" s="302"/>
      <c r="E13" s="74"/>
    </row>
    <row r="14" spans="1:10" ht="21.95" customHeight="1" x14ac:dyDescent="0.15">
      <c r="A14" s="74"/>
      <c r="G14" s="1526"/>
      <c r="H14" s="1526"/>
      <c r="I14" s="1526"/>
    </row>
    <row r="15" spans="1:10" ht="21.95" customHeight="1" x14ac:dyDescent="0.15">
      <c r="A15" s="1529" t="s">
        <v>711</v>
      </c>
      <c r="B15" s="1529"/>
      <c r="F15" s="300"/>
      <c r="G15" s="300"/>
      <c r="H15" s="300"/>
      <c r="I15" s="300"/>
    </row>
    <row r="16" spans="1:10" ht="18" customHeight="1" x14ac:dyDescent="0.15">
      <c r="A16" s="947" t="s">
        <v>712</v>
      </c>
      <c r="B16" s="947"/>
      <c r="C16" s="947"/>
      <c r="F16" s="300"/>
      <c r="G16" s="300"/>
      <c r="H16" s="300"/>
      <c r="I16" s="300"/>
    </row>
    <row r="17" spans="1:10" ht="18" customHeight="1" x14ac:dyDescent="0.15">
      <c r="A17" s="1529" t="s">
        <v>713</v>
      </c>
      <c r="B17" s="1529"/>
      <c r="C17" s="1529"/>
      <c r="F17" s="300"/>
      <c r="G17" s="300"/>
      <c r="H17" s="300"/>
      <c r="I17" s="300"/>
    </row>
    <row r="18" spans="1:10" ht="18" customHeight="1" x14ac:dyDescent="0.15">
      <c r="A18" s="1529" t="s">
        <v>714</v>
      </c>
      <c r="B18" s="1529"/>
      <c r="C18" s="1529"/>
    </row>
    <row r="19" spans="1:10" x14ac:dyDescent="0.15">
      <c r="A19" s="1529"/>
      <c r="B19" s="1529"/>
      <c r="C19" s="1529"/>
      <c r="D19" s="1529"/>
      <c r="E19" s="1529"/>
      <c r="F19" s="1529"/>
      <c r="G19" s="1529"/>
      <c r="H19" s="1529"/>
      <c r="I19" s="1529"/>
      <c r="J19" s="1529"/>
    </row>
    <row r="20" spans="1:10" x14ac:dyDescent="0.15">
      <c r="A20" s="295"/>
      <c r="B20" s="295"/>
      <c r="C20" s="295"/>
      <c r="D20" s="295"/>
      <c r="E20" s="295"/>
      <c r="F20" s="295"/>
      <c r="G20" s="295"/>
      <c r="H20" s="295"/>
      <c r="I20" s="295"/>
      <c r="J20" s="295"/>
    </row>
    <row r="21" spans="1:10" x14ac:dyDescent="0.15">
      <c r="A21" s="1529"/>
      <c r="B21" s="1529"/>
      <c r="C21" s="1529"/>
      <c r="D21" s="1529"/>
      <c r="E21" s="1529"/>
      <c r="F21" s="1529"/>
      <c r="G21" s="1529"/>
      <c r="H21" s="1529"/>
      <c r="I21" s="1529"/>
      <c r="J21" s="1529"/>
    </row>
    <row r="22" spans="1:10" ht="15.95" customHeight="1" x14ac:dyDescent="0.15"/>
    <row r="23" spans="1:10" ht="15.95" customHeight="1" x14ac:dyDescent="0.15">
      <c r="A23" s="1529"/>
      <c r="B23" s="1529"/>
      <c r="C23" s="1529"/>
      <c r="D23" s="1529"/>
      <c r="E23" s="1529"/>
      <c r="F23" s="1529"/>
      <c r="G23" s="1529"/>
      <c r="H23" s="1529"/>
      <c r="I23" s="1529"/>
      <c r="J23" s="1529"/>
    </row>
    <row r="24" spans="1:10" ht="15.95" customHeight="1" x14ac:dyDescent="0.15"/>
    <row r="25" spans="1:10" ht="15.95" customHeight="1" x14ac:dyDescent="0.15"/>
    <row r="32" spans="1:10" ht="15.95" customHeight="1" x14ac:dyDescent="0.15"/>
    <row r="33" ht="15.95" customHeight="1" x14ac:dyDescent="0.15"/>
    <row r="40" ht="15.95" customHeight="1" x14ac:dyDescent="0.15"/>
    <row r="41" ht="15.95" customHeight="1" x14ac:dyDescent="0.15"/>
    <row r="48" ht="15.95" customHeight="1" x14ac:dyDescent="0.15"/>
    <row r="49"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9" ht="15.95" customHeight="1" x14ac:dyDescent="0.15"/>
    <row r="70" ht="46.5" customHeight="1" x14ac:dyDescent="0.15"/>
    <row r="71" ht="15.95" customHeight="1" x14ac:dyDescent="0.15"/>
    <row r="72" ht="15.95" customHeight="1" x14ac:dyDescent="0.15"/>
    <row r="73" ht="15.95" customHeight="1" x14ac:dyDescent="0.15"/>
    <row r="74"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sheetData>
  <mergeCells count="15">
    <mergeCell ref="A19:J19"/>
    <mergeCell ref="A21:J21"/>
    <mergeCell ref="A23:J23"/>
    <mergeCell ref="D12:E12"/>
    <mergeCell ref="G14:I14"/>
    <mergeCell ref="A15:B15"/>
    <mergeCell ref="A16:C16"/>
    <mergeCell ref="A17:C17"/>
    <mergeCell ref="A18:C18"/>
    <mergeCell ref="F11:J11"/>
    <mergeCell ref="A2:J2"/>
    <mergeCell ref="A4:J4"/>
    <mergeCell ref="A6:D6"/>
    <mergeCell ref="F8:J8"/>
    <mergeCell ref="F9:H9"/>
  </mergeCells>
  <phoneticPr fontId="2"/>
  <printOptions horizontalCentered="1"/>
  <pageMargins left="0.51181102362204722" right="0.51181102362204722" top="0.55118110236220474" bottom="0.55118110236220474" header="0.31496062992125984" footer="0.31496062992125984"/>
  <pageSetup paperSize="9" firstPageNumber="81" orientation="portrait" useFirstPageNumber="1" r:id="rId1"/>
  <headerFooter>
    <oddFooter>&amp;C&amp;P</oddFooter>
  </headerFooter>
  <rowBreaks count="1" manualBreakCount="1">
    <brk id="31"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J130"/>
  <sheetViews>
    <sheetView view="pageLayout" zoomScaleNormal="100" zoomScaleSheetLayoutView="85" workbookViewId="0">
      <selection activeCell="V17" sqref="V17:V18"/>
    </sheetView>
  </sheetViews>
  <sheetFormatPr defaultRowHeight="13.5" x14ac:dyDescent="0.15"/>
  <cols>
    <col min="1" max="1" width="9" style="280"/>
    <col min="2" max="2" width="5.625" style="280" customWidth="1"/>
    <col min="3" max="3" width="11.375" style="280" customWidth="1"/>
    <col min="4" max="16384" width="9" style="280"/>
  </cols>
  <sheetData>
    <row r="1" spans="1:10" ht="26.1" customHeight="1" x14ac:dyDescent="0.15">
      <c r="A1" s="65" t="s">
        <v>754</v>
      </c>
    </row>
    <row r="2" spans="1:10" ht="26.1" customHeight="1" x14ac:dyDescent="0.15">
      <c r="A2" s="1528" t="s">
        <v>632</v>
      </c>
      <c r="B2" s="1528"/>
      <c r="C2" s="1528"/>
      <c r="D2" s="1528"/>
      <c r="E2" s="1528"/>
      <c r="F2" s="1528"/>
      <c r="G2" s="1528"/>
      <c r="H2" s="1528"/>
      <c r="I2" s="1528"/>
      <c r="J2" s="1528"/>
    </row>
    <row r="3" spans="1:10" ht="26.1" customHeight="1" x14ac:dyDescent="0.15">
      <c r="A3" s="74"/>
    </row>
    <row r="4" spans="1:10" ht="42" customHeight="1" x14ac:dyDescent="0.15">
      <c r="A4" s="1545" t="s">
        <v>682</v>
      </c>
      <c r="B4" s="1545"/>
      <c r="C4" s="1545"/>
      <c r="D4" s="1545"/>
      <c r="E4" s="1545"/>
      <c r="F4" s="1545"/>
      <c r="G4" s="1545"/>
      <c r="H4" s="1545"/>
      <c r="I4" s="1545"/>
      <c r="J4" s="1545"/>
    </row>
    <row r="5" spans="1:10" ht="54" customHeight="1" x14ac:dyDescent="0.15">
      <c r="A5" s="1545" t="s">
        <v>755</v>
      </c>
      <c r="B5" s="1545"/>
      <c r="C5" s="1545"/>
      <c r="D5" s="1545"/>
      <c r="E5" s="1545"/>
      <c r="F5" s="1545"/>
      <c r="G5" s="1545"/>
      <c r="H5" s="1545"/>
      <c r="I5" s="1545"/>
      <c r="J5" s="1545"/>
    </row>
    <row r="6" spans="1:10" ht="30" customHeight="1" x14ac:dyDescent="0.15">
      <c r="A6" s="1545" t="s">
        <v>756</v>
      </c>
      <c r="B6" s="1545"/>
      <c r="C6" s="1545"/>
      <c r="D6" s="1545"/>
      <c r="E6" s="1545"/>
      <c r="F6" s="1545"/>
      <c r="G6" s="1545"/>
      <c r="H6" s="1545"/>
      <c r="I6" s="1545"/>
      <c r="J6" s="1545"/>
    </row>
    <row r="7" spans="1:10" ht="42" customHeight="1" x14ac:dyDescent="0.15">
      <c r="A7" s="1545" t="s">
        <v>757</v>
      </c>
      <c r="B7" s="1545"/>
      <c r="C7" s="1545"/>
      <c r="D7" s="1545"/>
      <c r="E7" s="1545"/>
      <c r="F7" s="1545"/>
      <c r="G7" s="1545"/>
      <c r="H7" s="1545"/>
      <c r="I7" s="1545"/>
      <c r="J7" s="1545"/>
    </row>
    <row r="8" spans="1:10" ht="42" customHeight="1" x14ac:dyDescent="0.15">
      <c r="A8" s="1545" t="s">
        <v>758</v>
      </c>
      <c r="B8" s="1545"/>
      <c r="C8" s="1545"/>
      <c r="D8" s="1545"/>
      <c r="E8" s="1545"/>
      <c r="F8" s="1545"/>
      <c r="G8" s="1545"/>
      <c r="H8" s="1545"/>
      <c r="I8" s="1545"/>
      <c r="J8" s="1545"/>
    </row>
    <row r="9" spans="1:10" ht="42" customHeight="1" x14ac:dyDescent="0.15">
      <c r="A9" s="1545" t="s">
        <v>759</v>
      </c>
      <c r="B9" s="1545"/>
      <c r="C9" s="1545"/>
      <c r="D9" s="1545"/>
      <c r="E9" s="1545"/>
      <c r="F9" s="1545"/>
      <c r="G9" s="1545"/>
      <c r="H9" s="1545"/>
      <c r="I9" s="1545"/>
      <c r="J9" s="1545"/>
    </row>
    <row r="10" spans="1:10" ht="42" customHeight="1" x14ac:dyDescent="0.15">
      <c r="A10" s="1545" t="s">
        <v>760</v>
      </c>
      <c r="B10" s="1545"/>
      <c r="C10" s="1545"/>
      <c r="D10" s="1545"/>
      <c r="E10" s="1545"/>
      <c r="F10" s="1545"/>
      <c r="G10" s="1545"/>
      <c r="H10" s="1545"/>
      <c r="I10" s="1545"/>
      <c r="J10" s="1545"/>
    </row>
    <row r="11" spans="1:10" ht="30" customHeight="1" x14ac:dyDescent="0.15">
      <c r="A11" s="1545" t="s">
        <v>761</v>
      </c>
      <c r="B11" s="1545"/>
      <c r="C11" s="1545"/>
      <c r="D11" s="1545"/>
      <c r="E11" s="1545"/>
      <c r="F11" s="1545"/>
      <c r="G11" s="1545"/>
      <c r="H11" s="1545"/>
      <c r="I11" s="1545"/>
      <c r="J11" s="1545"/>
    </row>
    <row r="12" spans="1:10" ht="26.1" customHeight="1" x14ac:dyDescent="0.15">
      <c r="A12" s="74"/>
    </row>
    <row r="13" spans="1:10" ht="15.95" customHeight="1" x14ac:dyDescent="0.15">
      <c r="A13" s="1525" t="s">
        <v>629</v>
      </c>
      <c r="B13" s="1525"/>
      <c r="C13" s="1525"/>
      <c r="D13" s="1525"/>
    </row>
    <row r="14" spans="1:10" ht="15.95" customHeight="1" x14ac:dyDescent="0.15">
      <c r="A14" s="64"/>
      <c r="B14" s="64"/>
      <c r="C14" s="64"/>
      <c r="D14" s="64"/>
    </row>
    <row r="15" spans="1:10" ht="21.95" customHeight="1" x14ac:dyDescent="0.15">
      <c r="D15" s="280" t="s">
        <v>633</v>
      </c>
      <c r="E15" s="74" t="s">
        <v>634</v>
      </c>
      <c r="F15" s="1526"/>
      <c r="G15" s="1526"/>
      <c r="H15" s="1526"/>
      <c r="I15" s="1526"/>
      <c r="J15" s="1526"/>
    </row>
    <row r="16" spans="1:10" ht="21.95" customHeight="1" x14ac:dyDescent="0.15">
      <c r="E16" s="74" t="s">
        <v>207</v>
      </c>
      <c r="F16" s="1526"/>
      <c r="G16" s="1526"/>
      <c r="H16" s="1526"/>
      <c r="I16" s="1526"/>
      <c r="J16" s="280" t="s">
        <v>648</v>
      </c>
    </row>
    <row r="17" spans="1:10" ht="21.95" customHeight="1" x14ac:dyDescent="0.15">
      <c r="A17" s="74"/>
    </row>
    <row r="18" spans="1:10" ht="21.95" customHeight="1" x14ac:dyDescent="0.15">
      <c r="A18" s="74"/>
      <c r="D18" s="280" t="s">
        <v>635</v>
      </c>
      <c r="E18" s="74" t="s">
        <v>634</v>
      </c>
    </row>
    <row r="19" spans="1:10" ht="21.95" customHeight="1" x14ac:dyDescent="0.15">
      <c r="A19" s="74"/>
      <c r="E19" s="74" t="s">
        <v>207</v>
      </c>
      <c r="F19" s="280" t="s">
        <v>687</v>
      </c>
    </row>
    <row r="20" spans="1:10" ht="21.95" customHeight="1" x14ac:dyDescent="0.15">
      <c r="A20" s="74"/>
      <c r="F20" s="280" t="s">
        <v>637</v>
      </c>
      <c r="G20" s="1526"/>
      <c r="H20" s="1526"/>
      <c r="I20" s="1526"/>
      <c r="J20" s="280" t="s">
        <v>648</v>
      </c>
    </row>
    <row r="21" spans="1:10" ht="15.95" customHeight="1" x14ac:dyDescent="0.15">
      <c r="A21" s="74"/>
    </row>
    <row r="22" spans="1:10" ht="21.95" customHeight="1" x14ac:dyDescent="0.15">
      <c r="D22" s="280" t="s">
        <v>638</v>
      </c>
      <c r="E22" s="74" t="s">
        <v>634</v>
      </c>
      <c r="F22" s="1526"/>
      <c r="G22" s="1526"/>
      <c r="H22" s="1526"/>
      <c r="I22" s="1526"/>
      <c r="J22" s="1526"/>
    </row>
    <row r="23" spans="1:10" ht="21.95" customHeight="1" x14ac:dyDescent="0.15">
      <c r="E23" s="74" t="s">
        <v>207</v>
      </c>
      <c r="F23" s="1526"/>
      <c r="G23" s="1526"/>
      <c r="H23" s="1526"/>
      <c r="I23" s="1526"/>
      <c r="J23" s="280" t="s">
        <v>648</v>
      </c>
    </row>
    <row r="24" spans="1:10" ht="21.95" customHeight="1" x14ac:dyDescent="0.15">
      <c r="E24" s="74"/>
      <c r="F24" s="283"/>
      <c r="G24" s="283"/>
      <c r="H24" s="283"/>
      <c r="I24" s="283"/>
    </row>
    <row r="25" spans="1:10" ht="42" customHeight="1" x14ac:dyDescent="0.15">
      <c r="A25" s="1527" t="s">
        <v>762</v>
      </c>
      <c r="B25" s="1527"/>
      <c r="C25" s="1527"/>
      <c r="D25" s="1527"/>
      <c r="E25" s="1527"/>
      <c r="F25" s="1527"/>
      <c r="G25" s="1527"/>
      <c r="H25" s="1527"/>
      <c r="I25" s="1527"/>
      <c r="J25" s="1527"/>
    </row>
    <row r="26" spans="1:10" x14ac:dyDescent="0.15">
      <c r="A26" s="1529"/>
      <c r="B26" s="1529"/>
      <c r="C26" s="1529"/>
      <c r="D26" s="1529"/>
      <c r="E26" s="1529"/>
      <c r="F26" s="1529"/>
      <c r="G26" s="1529"/>
      <c r="H26" s="1529"/>
      <c r="I26" s="1529"/>
      <c r="J26" s="1529"/>
    </row>
    <row r="27" spans="1:10" x14ac:dyDescent="0.15">
      <c r="A27" s="65"/>
      <c r="B27" s="65"/>
      <c r="C27" s="65"/>
      <c r="D27" s="65"/>
      <c r="E27" s="65"/>
      <c r="F27" s="65"/>
      <c r="G27" s="65"/>
      <c r="H27" s="65"/>
      <c r="I27" s="65"/>
      <c r="J27" s="65"/>
    </row>
    <row r="28" spans="1:10" x14ac:dyDescent="0.15">
      <c r="A28" s="1529"/>
      <c r="B28" s="1529"/>
      <c r="C28" s="1529"/>
      <c r="D28" s="1529"/>
      <c r="E28" s="1529"/>
      <c r="F28" s="1529"/>
      <c r="G28" s="1529"/>
      <c r="H28" s="1529"/>
      <c r="I28" s="1529"/>
      <c r="J28" s="1529"/>
    </row>
    <row r="29" spans="1:10" ht="15.95" customHeight="1" x14ac:dyDescent="0.15"/>
    <row r="30" spans="1:10" ht="15.95" customHeight="1" x14ac:dyDescent="0.15">
      <c r="A30" s="1529"/>
      <c r="B30" s="1529"/>
      <c r="C30" s="1529"/>
      <c r="D30" s="1529"/>
      <c r="E30" s="1529"/>
      <c r="F30" s="1529"/>
      <c r="G30" s="1529"/>
      <c r="H30" s="1529"/>
      <c r="I30" s="1529"/>
      <c r="J30" s="1529"/>
    </row>
    <row r="31" spans="1:10" ht="15.95" customHeight="1" x14ac:dyDescent="0.15"/>
    <row r="32" spans="1:10" ht="15.95" customHeight="1" x14ac:dyDescent="0.15"/>
    <row r="37" spans="1:8" x14ac:dyDescent="0.15">
      <c r="A37" s="280" t="s">
        <v>763</v>
      </c>
    </row>
    <row r="38" spans="1:8" ht="35.25" customHeight="1" x14ac:dyDescent="0.15">
      <c r="B38" s="1557" t="s">
        <v>764</v>
      </c>
      <c r="C38" s="1557"/>
      <c r="D38" s="1557" t="s">
        <v>766</v>
      </c>
      <c r="E38" s="1557"/>
      <c r="F38" s="1557"/>
      <c r="G38" s="1557"/>
      <c r="H38" s="1557"/>
    </row>
    <row r="39" spans="1:8" ht="21.95" customHeight="1" x14ac:dyDescent="0.15">
      <c r="B39" s="303">
        <v>1</v>
      </c>
      <c r="C39" s="304" t="s">
        <v>767</v>
      </c>
      <c r="D39" s="1556">
        <v>0</v>
      </c>
      <c r="E39" s="1556"/>
      <c r="F39" s="1556"/>
      <c r="G39" s="1556"/>
      <c r="H39" s="1556"/>
    </row>
    <row r="40" spans="1:8" ht="21.95" customHeight="1" x14ac:dyDescent="0.15">
      <c r="B40" s="303">
        <v>2</v>
      </c>
      <c r="C40" s="304" t="s">
        <v>767</v>
      </c>
      <c r="D40" s="1556">
        <v>0</v>
      </c>
      <c r="E40" s="1556"/>
      <c r="F40" s="1556"/>
      <c r="G40" s="1556"/>
      <c r="H40" s="1556"/>
    </row>
    <row r="41" spans="1:8" ht="21.95" customHeight="1" x14ac:dyDescent="0.15">
      <c r="B41" s="303">
        <v>3</v>
      </c>
      <c r="C41" s="304" t="s">
        <v>767</v>
      </c>
      <c r="D41" s="1556">
        <v>0</v>
      </c>
      <c r="E41" s="1556"/>
      <c r="F41" s="1556"/>
      <c r="G41" s="1556"/>
      <c r="H41" s="1556"/>
    </row>
    <row r="42" spans="1:8" ht="21.95" customHeight="1" x14ac:dyDescent="0.15">
      <c r="B42" s="303">
        <v>4</v>
      </c>
      <c r="C42" s="304" t="s">
        <v>767</v>
      </c>
      <c r="D42" s="1556">
        <v>0</v>
      </c>
      <c r="E42" s="1556"/>
      <c r="F42" s="1556"/>
      <c r="G42" s="1556"/>
      <c r="H42" s="1556"/>
    </row>
    <row r="43" spans="1:8" ht="21.95" customHeight="1" x14ac:dyDescent="0.15">
      <c r="B43" s="303">
        <v>5</v>
      </c>
      <c r="C43" s="304" t="s">
        <v>767</v>
      </c>
      <c r="D43" s="1556">
        <v>0</v>
      </c>
      <c r="E43" s="1556"/>
      <c r="F43" s="1556"/>
      <c r="G43" s="1556"/>
      <c r="H43" s="1556"/>
    </row>
    <row r="44" spans="1:8" ht="21.95" customHeight="1" x14ac:dyDescent="0.15">
      <c r="B44" s="303">
        <v>6</v>
      </c>
      <c r="C44" s="304" t="s">
        <v>767</v>
      </c>
      <c r="D44" s="1556">
        <v>0</v>
      </c>
      <c r="E44" s="1556"/>
      <c r="F44" s="1556"/>
      <c r="G44" s="1556"/>
      <c r="H44" s="1556"/>
    </row>
    <row r="45" spans="1:8" ht="21.95" customHeight="1" x14ac:dyDescent="0.15">
      <c r="B45" s="303">
        <v>7</v>
      </c>
      <c r="C45" s="304" t="s">
        <v>767</v>
      </c>
      <c r="D45" s="1556">
        <v>0</v>
      </c>
      <c r="E45" s="1556"/>
      <c r="F45" s="1556"/>
      <c r="G45" s="1556"/>
      <c r="H45" s="1556"/>
    </row>
    <row r="46" spans="1:8" ht="21.95" customHeight="1" x14ac:dyDescent="0.15">
      <c r="B46" s="303">
        <v>8</v>
      </c>
      <c r="C46" s="304" t="s">
        <v>767</v>
      </c>
      <c r="D46" s="1556">
        <v>0</v>
      </c>
      <c r="E46" s="1556"/>
      <c r="F46" s="1556"/>
      <c r="G46" s="1556"/>
      <c r="H46" s="1556"/>
    </row>
    <row r="47" spans="1:8" ht="21.95" customHeight="1" x14ac:dyDescent="0.15">
      <c r="B47" s="303">
        <v>9</v>
      </c>
      <c r="C47" s="304" t="s">
        <v>767</v>
      </c>
      <c r="D47" s="1556">
        <v>0</v>
      </c>
      <c r="E47" s="1556"/>
      <c r="F47" s="1556"/>
      <c r="G47" s="1556"/>
      <c r="H47" s="1556"/>
    </row>
    <row r="48" spans="1:8" ht="21.95" customHeight="1" x14ac:dyDescent="0.15">
      <c r="B48" s="303">
        <v>10</v>
      </c>
      <c r="C48" s="304" t="s">
        <v>767</v>
      </c>
      <c r="D48" s="1556">
        <v>0</v>
      </c>
      <c r="E48" s="1556"/>
      <c r="F48" s="1556"/>
      <c r="G48" s="1556"/>
      <c r="H48" s="1556"/>
    </row>
    <row r="49" spans="2:8" ht="21.95" customHeight="1" x14ac:dyDescent="0.15">
      <c r="B49" s="303">
        <v>11</v>
      </c>
      <c r="C49" s="304" t="s">
        <v>767</v>
      </c>
      <c r="D49" s="1556">
        <v>0</v>
      </c>
      <c r="E49" s="1556"/>
      <c r="F49" s="1556"/>
      <c r="G49" s="1556"/>
      <c r="H49" s="1556"/>
    </row>
    <row r="50" spans="2:8" ht="21.95" customHeight="1" x14ac:dyDescent="0.15">
      <c r="B50" s="303">
        <v>12</v>
      </c>
      <c r="C50" s="304" t="s">
        <v>767</v>
      </c>
      <c r="D50" s="1556">
        <v>0</v>
      </c>
      <c r="E50" s="1556"/>
      <c r="F50" s="1556"/>
      <c r="G50" s="1556"/>
      <c r="H50" s="1556"/>
    </row>
    <row r="51" spans="2:8" ht="21.95" customHeight="1" x14ac:dyDescent="0.15">
      <c r="B51" s="303">
        <v>13</v>
      </c>
      <c r="C51" s="304" t="s">
        <v>767</v>
      </c>
      <c r="D51" s="1556">
        <v>0</v>
      </c>
      <c r="E51" s="1556"/>
      <c r="F51" s="1556"/>
      <c r="G51" s="1556"/>
      <c r="H51" s="1556"/>
    </row>
    <row r="52" spans="2:8" ht="21.95" customHeight="1" x14ac:dyDescent="0.15">
      <c r="B52" s="303">
        <v>14</v>
      </c>
      <c r="C52" s="304" t="s">
        <v>767</v>
      </c>
      <c r="D52" s="1556">
        <v>0</v>
      </c>
      <c r="E52" s="1556"/>
      <c r="F52" s="1556"/>
      <c r="G52" s="1556"/>
      <c r="H52" s="1556"/>
    </row>
    <row r="53" spans="2:8" ht="21.95" customHeight="1" x14ac:dyDescent="0.15">
      <c r="B53" s="303">
        <v>15</v>
      </c>
      <c r="C53" s="304" t="s">
        <v>767</v>
      </c>
      <c r="D53" s="1556">
        <v>0</v>
      </c>
      <c r="E53" s="1556"/>
      <c r="F53" s="1556"/>
      <c r="G53" s="1556"/>
      <c r="H53" s="1556"/>
    </row>
    <row r="54" spans="2:8" ht="21.95" customHeight="1" x14ac:dyDescent="0.15">
      <c r="B54" s="303">
        <v>16</v>
      </c>
      <c r="C54" s="304" t="s">
        <v>767</v>
      </c>
      <c r="D54" s="1556">
        <v>0</v>
      </c>
      <c r="E54" s="1556"/>
      <c r="F54" s="1556"/>
      <c r="G54" s="1556"/>
      <c r="H54" s="1556"/>
    </row>
    <row r="55" spans="2:8" ht="21.95" customHeight="1" x14ac:dyDescent="0.15">
      <c r="B55" s="303">
        <v>17</v>
      </c>
      <c r="C55" s="304" t="s">
        <v>767</v>
      </c>
      <c r="D55" s="1556">
        <v>0</v>
      </c>
      <c r="E55" s="1556"/>
      <c r="F55" s="1556"/>
      <c r="G55" s="1556"/>
      <c r="H55" s="1556"/>
    </row>
    <row r="56" spans="2:8" ht="21.95" customHeight="1" x14ac:dyDescent="0.15">
      <c r="B56" s="303">
        <v>18</v>
      </c>
      <c r="C56" s="304" t="s">
        <v>767</v>
      </c>
      <c r="D56" s="1556">
        <v>0</v>
      </c>
      <c r="E56" s="1556"/>
      <c r="F56" s="1556"/>
      <c r="G56" s="1556"/>
      <c r="H56" s="1556"/>
    </row>
    <row r="57" spans="2:8" ht="21.95" customHeight="1" x14ac:dyDescent="0.15">
      <c r="B57" s="303">
        <v>19</v>
      </c>
      <c r="C57" s="304" t="s">
        <v>767</v>
      </c>
      <c r="D57" s="1556">
        <v>0</v>
      </c>
      <c r="E57" s="1556"/>
      <c r="F57" s="1556"/>
      <c r="G57" s="1556"/>
      <c r="H57" s="1556"/>
    </row>
    <row r="58" spans="2:8" ht="21.95" customHeight="1" x14ac:dyDescent="0.15">
      <c r="B58" s="303">
        <v>20</v>
      </c>
      <c r="C58" s="304" t="s">
        <v>767</v>
      </c>
      <c r="D58" s="1556">
        <v>0</v>
      </c>
      <c r="E58" s="1556"/>
      <c r="F58" s="1556"/>
      <c r="G58" s="1556"/>
      <c r="H58" s="1556"/>
    </row>
    <row r="59" spans="2:8" ht="21.95" customHeight="1" x14ac:dyDescent="0.15">
      <c r="B59" s="1557" t="s">
        <v>765</v>
      </c>
      <c r="C59" s="1557"/>
      <c r="D59" s="1556">
        <f>SUM(D39:H58)</f>
        <v>0</v>
      </c>
      <c r="E59" s="1556"/>
      <c r="F59" s="1556"/>
      <c r="G59" s="1556"/>
      <c r="H59" s="1556"/>
    </row>
    <row r="63" spans="2:8" ht="15.95" customHeight="1" x14ac:dyDescent="0.15"/>
    <row r="64" spans="2:8"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6" ht="15.95" customHeight="1" x14ac:dyDescent="0.15"/>
    <row r="77" ht="46.5" customHeight="1" x14ac:dyDescent="0.15"/>
    <row r="78" ht="15.95" customHeight="1" x14ac:dyDescent="0.15"/>
    <row r="79" ht="15.95" customHeight="1" x14ac:dyDescent="0.15"/>
    <row r="80" ht="15.95" customHeight="1" x14ac:dyDescent="0.15"/>
    <row r="81"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sheetData>
  <mergeCells count="43">
    <mergeCell ref="A8:J8"/>
    <mergeCell ref="A2:J2"/>
    <mergeCell ref="A4:J4"/>
    <mergeCell ref="A5:J5"/>
    <mergeCell ref="A6:J6"/>
    <mergeCell ref="A7:J7"/>
    <mergeCell ref="A26:J26"/>
    <mergeCell ref="A28:J28"/>
    <mergeCell ref="A30:J30"/>
    <mergeCell ref="A9:J9"/>
    <mergeCell ref="A10:J10"/>
    <mergeCell ref="F22:J22"/>
    <mergeCell ref="F23:I23"/>
    <mergeCell ref="A11:J11"/>
    <mergeCell ref="A13:D13"/>
    <mergeCell ref="F15:J15"/>
    <mergeCell ref="F16:I16"/>
    <mergeCell ref="G20:I20"/>
    <mergeCell ref="A25:J25"/>
    <mergeCell ref="D49:H49"/>
    <mergeCell ref="B38:C38"/>
    <mergeCell ref="B59:C59"/>
    <mergeCell ref="D38:H38"/>
    <mergeCell ref="D39:H39"/>
    <mergeCell ref="D40:H40"/>
    <mergeCell ref="D41:H41"/>
    <mergeCell ref="D42:H42"/>
    <mergeCell ref="D43:H43"/>
    <mergeCell ref="D44:H44"/>
    <mergeCell ref="D45:H45"/>
    <mergeCell ref="D46:H46"/>
    <mergeCell ref="D47:H47"/>
    <mergeCell ref="D48:H48"/>
    <mergeCell ref="D56:H56"/>
    <mergeCell ref="D57:H57"/>
    <mergeCell ref="D58:H58"/>
    <mergeCell ref="D59:H59"/>
    <mergeCell ref="D50:H50"/>
    <mergeCell ref="D51:H51"/>
    <mergeCell ref="D52:H52"/>
    <mergeCell ref="D53:H53"/>
    <mergeCell ref="D54:H54"/>
    <mergeCell ref="D55:H55"/>
  </mergeCells>
  <phoneticPr fontId="2"/>
  <printOptions horizontalCentered="1"/>
  <pageMargins left="0.51181102362204722" right="0.51181102362204722" top="0.55118110236220474" bottom="0.55118110236220474" header="0.31496062992125984" footer="0.31496062992125984"/>
  <pageSetup paperSize="9" firstPageNumber="82" orientation="portrait" useFirstPageNumber="1" r:id="rId1"/>
  <headerFooter>
    <oddFooter>&amp;C&amp;P</oddFooter>
  </headerFooter>
  <rowBreaks count="1" manualBreakCount="1">
    <brk id="33" max="9"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J130"/>
  <sheetViews>
    <sheetView view="pageLayout" topLeftCell="A55" zoomScaleNormal="100" zoomScaleSheetLayoutView="85" workbookViewId="0">
      <selection activeCell="V17" sqref="V17:V18"/>
    </sheetView>
  </sheetViews>
  <sheetFormatPr defaultRowHeight="13.5" x14ac:dyDescent="0.15"/>
  <cols>
    <col min="1" max="1" width="9" style="280"/>
    <col min="2" max="2" width="5.625" style="280" customWidth="1"/>
    <col min="3" max="3" width="11.375" style="280" customWidth="1"/>
    <col min="4" max="16384" width="9" style="280"/>
  </cols>
  <sheetData>
    <row r="1" spans="1:10" ht="26.1" customHeight="1" x14ac:dyDescent="0.15">
      <c r="A1" s="65" t="s">
        <v>768</v>
      </c>
    </row>
    <row r="2" spans="1:10" ht="26.1" customHeight="1" x14ac:dyDescent="0.15">
      <c r="A2" s="1528" t="s">
        <v>632</v>
      </c>
      <c r="B2" s="1528"/>
      <c r="C2" s="1528"/>
      <c r="D2" s="1528"/>
      <c r="E2" s="1528"/>
      <c r="F2" s="1528"/>
      <c r="G2" s="1528"/>
      <c r="H2" s="1528"/>
      <c r="I2" s="1528"/>
      <c r="J2" s="1528"/>
    </row>
    <row r="3" spans="1:10" ht="26.1" customHeight="1" x14ac:dyDescent="0.15">
      <c r="A3" s="74"/>
    </row>
    <row r="4" spans="1:10" ht="42" customHeight="1" x14ac:dyDescent="0.15">
      <c r="A4" s="1545" t="s">
        <v>769</v>
      </c>
      <c r="B4" s="1545"/>
      <c r="C4" s="1545"/>
      <c r="D4" s="1545"/>
      <c r="E4" s="1545"/>
      <c r="F4" s="1545"/>
      <c r="G4" s="1545"/>
      <c r="H4" s="1545"/>
      <c r="I4" s="1545"/>
      <c r="J4" s="1545"/>
    </row>
    <row r="5" spans="1:10" ht="54" customHeight="1" x14ac:dyDescent="0.15">
      <c r="A5" s="1545" t="s">
        <v>770</v>
      </c>
      <c r="B5" s="1545"/>
      <c r="C5" s="1545"/>
      <c r="D5" s="1545"/>
      <c r="E5" s="1545"/>
      <c r="F5" s="1545"/>
      <c r="G5" s="1545"/>
      <c r="H5" s="1545"/>
      <c r="I5" s="1545"/>
      <c r="J5" s="1545"/>
    </row>
    <row r="6" spans="1:10" ht="30" customHeight="1" x14ac:dyDescent="0.15">
      <c r="A6" s="1545" t="s">
        <v>965</v>
      </c>
      <c r="B6" s="1545"/>
      <c r="C6" s="1545"/>
      <c r="D6" s="1545"/>
      <c r="E6" s="1545"/>
      <c r="F6" s="1545"/>
      <c r="G6" s="1545"/>
      <c r="H6" s="1545"/>
      <c r="I6" s="1545"/>
      <c r="J6" s="1545"/>
    </row>
    <row r="7" spans="1:10" ht="42" customHeight="1" x14ac:dyDescent="0.15">
      <c r="A7" s="1545" t="s">
        <v>771</v>
      </c>
      <c r="B7" s="1545"/>
      <c r="C7" s="1545"/>
      <c r="D7" s="1545"/>
      <c r="E7" s="1545"/>
      <c r="F7" s="1545"/>
      <c r="G7" s="1545"/>
      <c r="H7" s="1545"/>
      <c r="I7" s="1545"/>
      <c r="J7" s="1545"/>
    </row>
    <row r="8" spans="1:10" ht="42" customHeight="1" x14ac:dyDescent="0.15">
      <c r="A8" s="1545" t="s">
        <v>772</v>
      </c>
      <c r="B8" s="1545"/>
      <c r="C8" s="1545"/>
      <c r="D8" s="1545"/>
      <c r="E8" s="1545"/>
      <c r="F8" s="1545"/>
      <c r="G8" s="1545"/>
      <c r="H8" s="1545"/>
      <c r="I8" s="1545"/>
      <c r="J8" s="1545"/>
    </row>
    <row r="9" spans="1:10" ht="42" customHeight="1" x14ac:dyDescent="0.15">
      <c r="A9" s="1545" t="s">
        <v>773</v>
      </c>
      <c r="B9" s="1545"/>
      <c r="C9" s="1545"/>
      <c r="D9" s="1545"/>
      <c r="E9" s="1545"/>
      <c r="F9" s="1545"/>
      <c r="G9" s="1545"/>
      <c r="H9" s="1545"/>
      <c r="I9" s="1545"/>
      <c r="J9" s="1545"/>
    </row>
    <row r="10" spans="1:10" ht="42" customHeight="1" x14ac:dyDescent="0.15">
      <c r="A10" s="1545" t="s">
        <v>774</v>
      </c>
      <c r="B10" s="1545"/>
      <c r="C10" s="1545"/>
      <c r="D10" s="1545"/>
      <c r="E10" s="1545"/>
      <c r="F10" s="1545"/>
      <c r="G10" s="1545"/>
      <c r="H10" s="1545"/>
      <c r="I10" s="1545"/>
      <c r="J10" s="1545"/>
    </row>
    <row r="11" spans="1:10" ht="30" customHeight="1" x14ac:dyDescent="0.15">
      <c r="A11" s="1545" t="s">
        <v>761</v>
      </c>
      <c r="B11" s="1545"/>
      <c r="C11" s="1545"/>
      <c r="D11" s="1545"/>
      <c r="E11" s="1545"/>
      <c r="F11" s="1545"/>
      <c r="G11" s="1545"/>
      <c r="H11" s="1545"/>
      <c r="I11" s="1545"/>
      <c r="J11" s="1545"/>
    </row>
    <row r="12" spans="1:10" ht="26.1" customHeight="1" x14ac:dyDescent="0.15">
      <c r="A12" s="74"/>
    </row>
    <row r="13" spans="1:10" ht="15.95" customHeight="1" x14ac:dyDescent="0.15">
      <c r="A13" s="1525" t="s">
        <v>629</v>
      </c>
      <c r="B13" s="1525"/>
      <c r="C13" s="1525"/>
      <c r="D13" s="1525"/>
    </row>
    <row r="14" spans="1:10" ht="15.95" customHeight="1" x14ac:dyDescent="0.15">
      <c r="A14" s="64"/>
      <c r="B14" s="64"/>
      <c r="C14" s="64"/>
      <c r="D14" s="64"/>
    </row>
    <row r="15" spans="1:10" ht="21.95" customHeight="1" x14ac:dyDescent="0.15">
      <c r="D15" s="280" t="s">
        <v>633</v>
      </c>
      <c r="E15" s="74" t="s">
        <v>634</v>
      </c>
      <c r="F15" s="1526"/>
      <c r="G15" s="1526"/>
      <c r="H15" s="1526"/>
      <c r="I15" s="1526"/>
      <c r="J15" s="1526"/>
    </row>
    <row r="16" spans="1:10" ht="21.95" customHeight="1" x14ac:dyDescent="0.15">
      <c r="E16" s="74" t="s">
        <v>207</v>
      </c>
      <c r="F16" s="1526"/>
      <c r="G16" s="1526"/>
      <c r="H16" s="1526"/>
      <c r="I16" s="1526"/>
      <c r="J16" s="280" t="s">
        <v>648</v>
      </c>
    </row>
    <row r="17" spans="1:10" ht="21.95" customHeight="1" x14ac:dyDescent="0.15">
      <c r="A17" s="74"/>
    </row>
    <row r="18" spans="1:10" ht="21.95" customHeight="1" x14ac:dyDescent="0.15">
      <c r="A18" s="74"/>
      <c r="D18" s="280" t="s">
        <v>635</v>
      </c>
      <c r="E18" s="74" t="s">
        <v>634</v>
      </c>
    </row>
    <row r="19" spans="1:10" ht="21.95" customHeight="1" x14ac:dyDescent="0.15">
      <c r="A19" s="74"/>
      <c r="E19" s="74" t="s">
        <v>207</v>
      </c>
      <c r="F19" s="280" t="s">
        <v>694</v>
      </c>
    </row>
    <row r="20" spans="1:10" ht="21.95" customHeight="1" x14ac:dyDescent="0.15">
      <c r="A20" s="74"/>
      <c r="F20" s="1526"/>
      <c r="G20" s="1526"/>
      <c r="H20" s="1526"/>
      <c r="I20" s="1526"/>
      <c r="J20" s="280" t="s">
        <v>648</v>
      </c>
    </row>
    <row r="21" spans="1:10" ht="15.95" customHeight="1" x14ac:dyDescent="0.15">
      <c r="A21" s="74"/>
    </row>
    <row r="22" spans="1:10" ht="21.95" customHeight="1" x14ac:dyDescent="0.15">
      <c r="D22" s="280" t="s">
        <v>638</v>
      </c>
      <c r="E22" s="74" t="s">
        <v>634</v>
      </c>
      <c r="F22" s="1526"/>
      <c r="G22" s="1526"/>
      <c r="H22" s="1526"/>
      <c r="I22" s="1526"/>
      <c r="J22" s="1526"/>
    </row>
    <row r="23" spans="1:10" ht="21.95" customHeight="1" x14ac:dyDescent="0.15">
      <c r="E23" s="74" t="s">
        <v>207</v>
      </c>
      <c r="F23" s="1526"/>
      <c r="G23" s="1526"/>
      <c r="H23" s="1526"/>
      <c r="I23" s="1526"/>
      <c r="J23" s="280" t="s">
        <v>648</v>
      </c>
    </row>
    <row r="24" spans="1:10" ht="21.95" customHeight="1" x14ac:dyDescent="0.15">
      <c r="E24" s="74"/>
      <c r="F24" s="283"/>
      <c r="G24" s="283"/>
      <c r="H24" s="283"/>
      <c r="I24" s="283"/>
    </row>
    <row r="25" spans="1:10" ht="36" customHeight="1" x14ac:dyDescent="0.15">
      <c r="A25" s="1527" t="s">
        <v>775</v>
      </c>
      <c r="B25" s="1527"/>
      <c r="C25" s="1527"/>
      <c r="D25" s="1527"/>
      <c r="E25" s="1527"/>
      <c r="F25" s="1527"/>
      <c r="G25" s="1527"/>
      <c r="H25" s="1527"/>
      <c r="I25" s="1527"/>
      <c r="J25" s="1527"/>
    </row>
    <row r="26" spans="1:10" x14ac:dyDescent="0.15">
      <c r="A26" s="1529"/>
      <c r="B26" s="1529"/>
      <c r="C26" s="1529"/>
      <c r="D26" s="1529"/>
      <c r="E26" s="1529"/>
      <c r="F26" s="1529"/>
      <c r="G26" s="1529"/>
      <c r="H26" s="1529"/>
      <c r="I26" s="1529"/>
      <c r="J26" s="1529"/>
    </row>
    <row r="27" spans="1:10" x14ac:dyDescent="0.15">
      <c r="A27" s="65"/>
      <c r="B27" s="65"/>
      <c r="C27" s="65"/>
      <c r="D27" s="65"/>
      <c r="E27" s="65"/>
      <c r="F27" s="65"/>
      <c r="G27" s="65"/>
      <c r="H27" s="65"/>
      <c r="I27" s="65"/>
      <c r="J27" s="65"/>
    </row>
    <row r="28" spans="1:10" x14ac:dyDescent="0.15">
      <c r="A28" s="1529"/>
      <c r="B28" s="1529"/>
      <c r="C28" s="1529"/>
      <c r="D28" s="1529"/>
      <c r="E28" s="1529"/>
      <c r="F28" s="1529"/>
      <c r="G28" s="1529"/>
      <c r="H28" s="1529"/>
      <c r="I28" s="1529"/>
      <c r="J28" s="1529"/>
    </row>
    <row r="29" spans="1:10" ht="15.95" customHeight="1" x14ac:dyDescent="0.15"/>
    <row r="30" spans="1:10" ht="15.95" customHeight="1" x14ac:dyDescent="0.15">
      <c r="A30" s="1529"/>
      <c r="B30" s="1529"/>
      <c r="C30" s="1529"/>
      <c r="D30" s="1529"/>
      <c r="E30" s="1529"/>
      <c r="F30" s="1529"/>
      <c r="G30" s="1529"/>
      <c r="H30" s="1529"/>
      <c r="I30" s="1529"/>
      <c r="J30" s="1529"/>
    </row>
    <row r="31" spans="1:10" ht="15.95" customHeight="1" x14ac:dyDescent="0.15"/>
    <row r="32" spans="1:10" ht="15.95" customHeight="1" x14ac:dyDescent="0.15"/>
    <row r="37" spans="1:8" x14ac:dyDescent="0.15">
      <c r="A37" s="280" t="s">
        <v>763</v>
      </c>
    </row>
    <row r="38" spans="1:8" ht="35.25" customHeight="1" x14ac:dyDescent="0.15">
      <c r="B38" s="1557" t="s">
        <v>764</v>
      </c>
      <c r="C38" s="1557"/>
      <c r="D38" s="1557" t="s">
        <v>766</v>
      </c>
      <c r="E38" s="1557"/>
      <c r="F38" s="1557"/>
      <c r="G38" s="1557"/>
      <c r="H38" s="1557"/>
    </row>
    <row r="39" spans="1:8" ht="21.95" customHeight="1" x14ac:dyDescent="0.15">
      <c r="B39" s="303">
        <v>1</v>
      </c>
      <c r="C39" s="304" t="s">
        <v>767</v>
      </c>
      <c r="D39" s="1556">
        <v>0</v>
      </c>
      <c r="E39" s="1556"/>
      <c r="F39" s="1556"/>
      <c r="G39" s="1556"/>
      <c r="H39" s="1556"/>
    </row>
    <row r="40" spans="1:8" ht="21.95" customHeight="1" x14ac:dyDescent="0.15">
      <c r="B40" s="303">
        <v>2</v>
      </c>
      <c r="C40" s="304" t="s">
        <v>767</v>
      </c>
      <c r="D40" s="1556">
        <v>0</v>
      </c>
      <c r="E40" s="1556"/>
      <c r="F40" s="1556"/>
      <c r="G40" s="1556"/>
      <c r="H40" s="1556"/>
    </row>
    <row r="41" spans="1:8" ht="21.95" customHeight="1" x14ac:dyDescent="0.15">
      <c r="B41" s="303">
        <v>3</v>
      </c>
      <c r="C41" s="304" t="s">
        <v>767</v>
      </c>
      <c r="D41" s="1556">
        <v>0</v>
      </c>
      <c r="E41" s="1556"/>
      <c r="F41" s="1556"/>
      <c r="G41" s="1556"/>
      <c r="H41" s="1556"/>
    </row>
    <row r="42" spans="1:8" ht="21.95" customHeight="1" x14ac:dyDescent="0.15">
      <c r="B42" s="303">
        <v>4</v>
      </c>
      <c r="C42" s="304" t="s">
        <v>767</v>
      </c>
      <c r="D42" s="1556">
        <v>0</v>
      </c>
      <c r="E42" s="1556"/>
      <c r="F42" s="1556"/>
      <c r="G42" s="1556"/>
      <c r="H42" s="1556"/>
    </row>
    <row r="43" spans="1:8" ht="21.95" customHeight="1" x14ac:dyDescent="0.15">
      <c r="B43" s="303">
        <v>5</v>
      </c>
      <c r="C43" s="304" t="s">
        <v>767</v>
      </c>
      <c r="D43" s="1556">
        <v>0</v>
      </c>
      <c r="E43" s="1556"/>
      <c r="F43" s="1556"/>
      <c r="G43" s="1556"/>
      <c r="H43" s="1556"/>
    </row>
    <row r="44" spans="1:8" ht="21.95" customHeight="1" x14ac:dyDescent="0.15">
      <c r="B44" s="303">
        <v>6</v>
      </c>
      <c r="C44" s="304" t="s">
        <v>767</v>
      </c>
      <c r="D44" s="1556">
        <v>0</v>
      </c>
      <c r="E44" s="1556"/>
      <c r="F44" s="1556"/>
      <c r="G44" s="1556"/>
      <c r="H44" s="1556"/>
    </row>
    <row r="45" spans="1:8" ht="21.95" customHeight="1" x14ac:dyDescent="0.15">
      <c r="B45" s="303">
        <v>7</v>
      </c>
      <c r="C45" s="304" t="s">
        <v>767</v>
      </c>
      <c r="D45" s="1556">
        <v>0</v>
      </c>
      <c r="E45" s="1556"/>
      <c r="F45" s="1556"/>
      <c r="G45" s="1556"/>
      <c r="H45" s="1556"/>
    </row>
    <row r="46" spans="1:8" ht="21.95" customHeight="1" x14ac:dyDescent="0.15">
      <c r="B46" s="303">
        <v>8</v>
      </c>
      <c r="C46" s="304" t="s">
        <v>767</v>
      </c>
      <c r="D46" s="1556">
        <v>0</v>
      </c>
      <c r="E46" s="1556"/>
      <c r="F46" s="1556"/>
      <c r="G46" s="1556"/>
      <c r="H46" s="1556"/>
    </row>
    <row r="47" spans="1:8" ht="21.95" customHeight="1" x14ac:dyDescent="0.15">
      <c r="B47" s="303">
        <v>9</v>
      </c>
      <c r="C47" s="304" t="s">
        <v>767</v>
      </c>
      <c r="D47" s="1556">
        <v>0</v>
      </c>
      <c r="E47" s="1556"/>
      <c r="F47" s="1556"/>
      <c r="G47" s="1556"/>
      <c r="H47" s="1556"/>
    </row>
    <row r="48" spans="1:8" ht="21.95" customHeight="1" x14ac:dyDescent="0.15">
      <c r="B48" s="303">
        <v>10</v>
      </c>
      <c r="C48" s="304" t="s">
        <v>767</v>
      </c>
      <c r="D48" s="1556">
        <v>0</v>
      </c>
      <c r="E48" s="1556"/>
      <c r="F48" s="1556"/>
      <c r="G48" s="1556"/>
      <c r="H48" s="1556"/>
    </row>
    <row r="49" spans="2:8" ht="21.95" customHeight="1" x14ac:dyDescent="0.15">
      <c r="B49" s="303">
        <v>11</v>
      </c>
      <c r="C49" s="304" t="s">
        <v>767</v>
      </c>
      <c r="D49" s="1556">
        <v>0</v>
      </c>
      <c r="E49" s="1556"/>
      <c r="F49" s="1556"/>
      <c r="G49" s="1556"/>
      <c r="H49" s="1556"/>
    </row>
    <row r="50" spans="2:8" ht="21.95" customHeight="1" x14ac:dyDescent="0.15">
      <c r="B50" s="303">
        <v>12</v>
      </c>
      <c r="C50" s="304" t="s">
        <v>767</v>
      </c>
      <c r="D50" s="1556">
        <v>0</v>
      </c>
      <c r="E50" s="1556"/>
      <c r="F50" s="1556"/>
      <c r="G50" s="1556"/>
      <c r="H50" s="1556"/>
    </row>
    <row r="51" spans="2:8" ht="21.95" customHeight="1" x14ac:dyDescent="0.15">
      <c r="B51" s="303">
        <v>13</v>
      </c>
      <c r="C51" s="304" t="s">
        <v>767</v>
      </c>
      <c r="D51" s="1556">
        <v>0</v>
      </c>
      <c r="E51" s="1556"/>
      <c r="F51" s="1556"/>
      <c r="G51" s="1556"/>
      <c r="H51" s="1556"/>
    </row>
    <row r="52" spans="2:8" ht="21.95" customHeight="1" x14ac:dyDescent="0.15">
      <c r="B52" s="303">
        <v>14</v>
      </c>
      <c r="C52" s="304" t="s">
        <v>767</v>
      </c>
      <c r="D52" s="1556">
        <v>0</v>
      </c>
      <c r="E52" s="1556"/>
      <c r="F52" s="1556"/>
      <c r="G52" s="1556"/>
      <c r="H52" s="1556"/>
    </row>
    <row r="53" spans="2:8" ht="21.95" customHeight="1" x14ac:dyDescent="0.15">
      <c r="B53" s="303">
        <v>15</v>
      </c>
      <c r="C53" s="304" t="s">
        <v>767</v>
      </c>
      <c r="D53" s="1556">
        <v>0</v>
      </c>
      <c r="E53" s="1556"/>
      <c r="F53" s="1556"/>
      <c r="G53" s="1556"/>
      <c r="H53" s="1556"/>
    </row>
    <row r="54" spans="2:8" ht="21.95" customHeight="1" x14ac:dyDescent="0.15">
      <c r="B54" s="303">
        <v>16</v>
      </c>
      <c r="C54" s="304" t="s">
        <v>767</v>
      </c>
      <c r="D54" s="1556">
        <v>0</v>
      </c>
      <c r="E54" s="1556"/>
      <c r="F54" s="1556"/>
      <c r="G54" s="1556"/>
      <c r="H54" s="1556"/>
    </row>
    <row r="55" spans="2:8" ht="21.95" customHeight="1" x14ac:dyDescent="0.15">
      <c r="B55" s="303">
        <v>17</v>
      </c>
      <c r="C55" s="304" t="s">
        <v>767</v>
      </c>
      <c r="D55" s="1556">
        <v>0</v>
      </c>
      <c r="E55" s="1556"/>
      <c r="F55" s="1556"/>
      <c r="G55" s="1556"/>
      <c r="H55" s="1556"/>
    </row>
    <row r="56" spans="2:8" ht="21.95" customHeight="1" x14ac:dyDescent="0.15">
      <c r="B56" s="303">
        <v>18</v>
      </c>
      <c r="C56" s="304" t="s">
        <v>767</v>
      </c>
      <c r="D56" s="1556">
        <v>0</v>
      </c>
      <c r="E56" s="1556"/>
      <c r="F56" s="1556"/>
      <c r="G56" s="1556"/>
      <c r="H56" s="1556"/>
    </row>
    <row r="57" spans="2:8" ht="21.95" customHeight="1" x14ac:dyDescent="0.15">
      <c r="B57" s="303">
        <v>19</v>
      </c>
      <c r="C57" s="304" t="s">
        <v>767</v>
      </c>
      <c r="D57" s="1556">
        <v>0</v>
      </c>
      <c r="E57" s="1556"/>
      <c r="F57" s="1556"/>
      <c r="G57" s="1556"/>
      <c r="H57" s="1556"/>
    </row>
    <row r="58" spans="2:8" ht="21.95" customHeight="1" x14ac:dyDescent="0.15">
      <c r="B58" s="303">
        <v>20</v>
      </c>
      <c r="C58" s="304" t="s">
        <v>767</v>
      </c>
      <c r="D58" s="1556">
        <v>0</v>
      </c>
      <c r="E58" s="1556"/>
      <c r="F58" s="1556"/>
      <c r="G58" s="1556"/>
      <c r="H58" s="1556"/>
    </row>
    <row r="59" spans="2:8" ht="21.95" customHeight="1" x14ac:dyDescent="0.15">
      <c r="B59" s="1557" t="s">
        <v>765</v>
      </c>
      <c r="C59" s="1557"/>
      <c r="D59" s="1556">
        <f>SUM(D39:H58)</f>
        <v>0</v>
      </c>
      <c r="E59" s="1556"/>
      <c r="F59" s="1556"/>
      <c r="G59" s="1556"/>
      <c r="H59" s="1556"/>
    </row>
    <row r="63" spans="2:8" ht="15.95" customHeight="1" x14ac:dyDescent="0.15"/>
    <row r="64" spans="2:8"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6" ht="15.95" customHeight="1" x14ac:dyDescent="0.15"/>
    <row r="77" ht="46.5" customHeight="1" x14ac:dyDescent="0.15"/>
    <row r="78" ht="15.95" customHeight="1" x14ac:dyDescent="0.15"/>
    <row r="79" ht="15.95" customHeight="1" x14ac:dyDescent="0.15"/>
    <row r="80" ht="15.95" customHeight="1" x14ac:dyDescent="0.15"/>
    <row r="81"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sheetData>
  <mergeCells count="43">
    <mergeCell ref="A8:J8"/>
    <mergeCell ref="A2:J2"/>
    <mergeCell ref="A4:J4"/>
    <mergeCell ref="A5:J5"/>
    <mergeCell ref="A6:J6"/>
    <mergeCell ref="A7:J7"/>
    <mergeCell ref="F20:I20"/>
    <mergeCell ref="A9:J9"/>
    <mergeCell ref="A10:J10"/>
    <mergeCell ref="A11:J11"/>
    <mergeCell ref="A13:D13"/>
    <mergeCell ref="F15:J15"/>
    <mergeCell ref="F16:I16"/>
    <mergeCell ref="F22:J22"/>
    <mergeCell ref="F23:I23"/>
    <mergeCell ref="A25:J25"/>
    <mergeCell ref="A26:J26"/>
    <mergeCell ref="A28:J28"/>
    <mergeCell ref="D47:H47"/>
    <mergeCell ref="A30:J30"/>
    <mergeCell ref="B38:C38"/>
    <mergeCell ref="D38:H38"/>
    <mergeCell ref="D39:H39"/>
    <mergeCell ref="D40:H40"/>
    <mergeCell ref="D41:H41"/>
    <mergeCell ref="D42:H42"/>
    <mergeCell ref="D43:H43"/>
    <mergeCell ref="D44:H44"/>
    <mergeCell ref="D45:H45"/>
    <mergeCell ref="D46:H46"/>
    <mergeCell ref="B59:C59"/>
    <mergeCell ref="D59:H59"/>
    <mergeCell ref="D48:H48"/>
    <mergeCell ref="D49:H49"/>
    <mergeCell ref="D50:H50"/>
    <mergeCell ref="D51:H51"/>
    <mergeCell ref="D52:H52"/>
    <mergeCell ref="D53:H53"/>
    <mergeCell ref="D54:H54"/>
    <mergeCell ref="D55:H55"/>
    <mergeCell ref="D56:H56"/>
    <mergeCell ref="D57:H57"/>
    <mergeCell ref="D58:H58"/>
  </mergeCells>
  <phoneticPr fontId="2"/>
  <printOptions horizontalCentered="1"/>
  <pageMargins left="0.51181102362204722" right="0.51181102362204722" top="0.55118110236220474" bottom="0.55118110236220474" header="0.31496062992125984" footer="0.31496062992125984"/>
  <pageSetup paperSize="9" firstPageNumber="84" orientation="portrait" useFirstPageNumber="1" r:id="rId1"/>
  <headerFooter>
    <oddFooter>&amp;C&amp;P</oddFooter>
  </headerFooter>
  <rowBreaks count="1" manualBreakCount="1">
    <brk id="34" max="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FV78"/>
  <sheetViews>
    <sheetView showZeros="0" view="pageLayout" topLeftCell="A37" zoomScale="115" zoomScaleNormal="100" zoomScaleSheetLayoutView="115" zoomScalePageLayoutView="115" workbookViewId="0">
      <selection activeCell="V17" sqref="V17:V18"/>
    </sheetView>
  </sheetViews>
  <sheetFormatPr defaultColWidth="0.625" defaultRowHeight="12.75" customHeight="1" x14ac:dyDescent="0.15"/>
  <cols>
    <col min="1" max="18" width="0.625" style="305" customWidth="1"/>
    <col min="19" max="19" width="1" style="305" customWidth="1"/>
    <col min="20" max="47" width="0.625" style="305" customWidth="1"/>
    <col min="48" max="48" width="1.875" style="305" customWidth="1"/>
    <col min="49" max="68" width="0.625" style="305" customWidth="1"/>
    <col min="69" max="69" width="1.5" style="305" customWidth="1"/>
    <col min="70" max="70" width="0.625" style="305" customWidth="1"/>
    <col min="71" max="71" width="1.125" style="305" customWidth="1"/>
    <col min="72" max="141" width="0.625" style="305" customWidth="1"/>
    <col min="142" max="188" width="6.875" style="305" customWidth="1"/>
    <col min="189" max="196" width="7.125" style="305" customWidth="1"/>
    <col min="197" max="16384" width="0.625" style="305"/>
  </cols>
  <sheetData>
    <row r="1" spans="1:141" ht="31.5" customHeight="1" thickBot="1" x14ac:dyDescent="0.2">
      <c r="A1" s="1827" t="s">
        <v>856</v>
      </c>
      <c r="B1" s="1827"/>
      <c r="C1" s="1827"/>
      <c r="D1" s="1827"/>
      <c r="E1" s="1827"/>
      <c r="F1" s="1827"/>
      <c r="G1" s="1827"/>
      <c r="H1" s="1827"/>
      <c r="I1" s="1827"/>
      <c r="J1" s="1827"/>
      <c r="K1" s="1827"/>
      <c r="L1" s="1827"/>
      <c r="M1" s="1827"/>
      <c r="N1" s="1827"/>
      <c r="O1" s="1827"/>
      <c r="P1" s="1827"/>
      <c r="Q1" s="1827"/>
      <c r="R1" s="1827"/>
      <c r="S1" s="1827"/>
      <c r="T1" s="1827"/>
      <c r="U1" s="1827"/>
      <c r="V1" s="1827"/>
      <c r="W1" s="1827"/>
      <c r="X1" s="1827"/>
      <c r="Y1" s="1827"/>
      <c r="Z1" s="1827"/>
      <c r="AA1" s="1827"/>
      <c r="AB1" s="1827"/>
      <c r="AC1" s="1827"/>
      <c r="AD1" s="1827"/>
      <c r="AE1" s="1827"/>
      <c r="AF1" s="1827"/>
      <c r="AG1" s="1827"/>
      <c r="AH1" s="1827"/>
      <c r="AI1" s="1827"/>
      <c r="AJ1" s="1827"/>
      <c r="AK1" s="1827"/>
      <c r="AL1" s="1827"/>
      <c r="AM1" s="1827"/>
      <c r="AN1" s="1827"/>
      <c r="AO1" s="1827"/>
      <c r="AP1" s="1827"/>
      <c r="AQ1" s="1827"/>
      <c r="AR1" s="1827"/>
      <c r="AS1" s="1827"/>
      <c r="AT1" s="1827"/>
      <c r="AU1" s="1827"/>
      <c r="AV1" s="1827"/>
      <c r="AW1" s="1827"/>
      <c r="AX1" s="1827"/>
      <c r="AY1" s="1827"/>
      <c r="AZ1" s="1827"/>
      <c r="BA1" s="1827"/>
      <c r="BB1" s="1827"/>
      <c r="BC1" s="1827"/>
      <c r="BD1" s="1827"/>
      <c r="BE1" s="1827"/>
      <c r="BF1" s="1827"/>
      <c r="BG1" s="1827"/>
      <c r="BH1" s="1827"/>
      <c r="BI1" s="1827"/>
      <c r="BJ1" s="1827"/>
      <c r="BK1" s="1827"/>
      <c r="BL1" s="1827"/>
      <c r="BM1" s="1827"/>
      <c r="BN1" s="1827"/>
      <c r="BO1" s="1827"/>
      <c r="BP1" s="1827"/>
      <c r="BQ1" s="1827"/>
      <c r="BR1" s="1827"/>
      <c r="BS1" s="1827"/>
      <c r="BT1" s="1827"/>
      <c r="BU1" s="1827"/>
      <c r="BV1" s="1827"/>
      <c r="BW1" s="1827"/>
      <c r="BX1" s="1827"/>
      <c r="BY1" s="1827"/>
      <c r="BZ1" s="1827"/>
      <c r="CA1" s="1827"/>
      <c r="CB1" s="1827"/>
      <c r="CC1" s="1827"/>
      <c r="CD1" s="1827"/>
      <c r="CE1" s="1827"/>
      <c r="CF1" s="1827"/>
      <c r="CG1" s="1827"/>
      <c r="CH1" s="1827"/>
      <c r="CI1" s="1827"/>
      <c r="CJ1" s="1827"/>
      <c r="CK1" s="1827"/>
      <c r="CL1" s="1827"/>
      <c r="CM1" s="1827"/>
      <c r="CN1" s="1827"/>
      <c r="CO1" s="1827"/>
      <c r="CP1" s="1827"/>
      <c r="CQ1" s="1827"/>
      <c r="CR1" s="1827"/>
      <c r="CS1" s="1827"/>
      <c r="CT1" s="1827"/>
      <c r="CU1" s="1827"/>
      <c r="CV1" s="1827"/>
      <c r="CW1" s="1827"/>
      <c r="CX1" s="1827"/>
      <c r="CY1" s="1827"/>
      <c r="CZ1" s="1827"/>
      <c r="DA1" s="1827"/>
      <c r="DB1" s="1827"/>
      <c r="DC1" s="1827"/>
      <c r="DD1" s="1827"/>
      <c r="DE1" s="1827"/>
      <c r="DF1" s="1827"/>
      <c r="DG1" s="1827"/>
      <c r="DH1" s="1827"/>
      <c r="DI1" s="1827"/>
      <c r="DJ1" s="1827"/>
      <c r="DK1" s="1827"/>
      <c r="DL1" s="1827"/>
      <c r="DM1" s="1827"/>
      <c r="DN1" s="1827"/>
      <c r="DO1" s="1827"/>
      <c r="DP1" s="1827"/>
      <c r="DQ1" s="1827"/>
      <c r="DR1" s="1827"/>
      <c r="DS1" s="1827"/>
      <c r="DT1" s="1827"/>
      <c r="DU1" s="1827"/>
      <c r="DV1" s="1827"/>
      <c r="DW1" s="1827"/>
      <c r="DX1" s="1827"/>
      <c r="DY1" s="1827"/>
      <c r="DZ1" s="1827"/>
      <c r="EA1" s="1827"/>
      <c r="EB1" s="1827"/>
      <c r="EC1" s="1827"/>
      <c r="ED1" s="1827"/>
      <c r="EE1" s="1827"/>
      <c r="EF1" s="1827"/>
      <c r="EG1" s="1827"/>
      <c r="EH1" s="1827"/>
      <c r="EI1" s="1827"/>
      <c r="EJ1" s="1827"/>
      <c r="EK1" s="1827"/>
    </row>
    <row r="2" spans="1:141" ht="27" customHeight="1" thickBot="1" x14ac:dyDescent="0.2">
      <c r="A2" s="352"/>
      <c r="B2" s="1828" t="s">
        <v>855</v>
      </c>
      <c r="C2" s="1828"/>
      <c r="D2" s="1828"/>
      <c r="E2" s="1828"/>
      <c r="F2" s="1828"/>
      <c r="G2" s="1828"/>
      <c r="H2" s="1828"/>
      <c r="I2" s="1828"/>
      <c r="J2" s="1828"/>
      <c r="K2" s="1828"/>
      <c r="L2" s="351"/>
      <c r="M2" s="1829"/>
      <c r="N2" s="1830"/>
      <c r="O2" s="1830"/>
      <c r="P2" s="1830"/>
      <c r="Q2" s="1830"/>
      <c r="R2" s="1830"/>
      <c r="S2" s="1830"/>
      <c r="T2" s="1830"/>
      <c r="U2" s="1830"/>
      <c r="V2" s="1830"/>
      <c r="W2" s="1830"/>
      <c r="X2" s="1830"/>
      <c r="Y2" s="1830"/>
      <c r="Z2" s="1830"/>
      <c r="AA2" s="1830"/>
      <c r="AB2" s="1830"/>
      <c r="AC2" s="1830"/>
      <c r="AD2" s="1830"/>
      <c r="AE2" s="1830"/>
      <c r="AF2" s="1830"/>
      <c r="AG2" s="1830"/>
      <c r="AH2" s="1830"/>
      <c r="AI2" s="1830"/>
      <c r="AJ2" s="1830"/>
      <c r="AK2" s="1830"/>
      <c r="AL2" s="1830"/>
      <c r="AM2" s="1830"/>
      <c r="AN2" s="1830"/>
      <c r="AO2" s="1830"/>
      <c r="AP2" s="1830"/>
      <c r="AQ2" s="1830"/>
      <c r="AR2" s="1830"/>
      <c r="AS2" s="1830"/>
      <c r="AT2" s="1830"/>
      <c r="AU2" s="1830"/>
      <c r="AV2" s="1830"/>
      <c r="AW2" s="1830"/>
      <c r="AX2" s="1830"/>
      <c r="AY2" s="1830"/>
      <c r="AZ2" s="1830"/>
      <c r="BA2" s="1830"/>
      <c r="BB2" s="1830"/>
      <c r="BC2" s="1830"/>
      <c r="BD2" s="1830"/>
      <c r="BE2" s="1830"/>
      <c r="BF2" s="1830"/>
      <c r="BG2" s="1830"/>
      <c r="BH2" s="1830"/>
      <c r="BI2" s="1830"/>
      <c r="BJ2" s="1830"/>
      <c r="BK2" s="1830"/>
      <c r="BL2" s="1830"/>
      <c r="BM2" s="350"/>
      <c r="BN2" s="1831" t="s">
        <v>854</v>
      </c>
      <c r="BO2" s="1831"/>
      <c r="BP2" s="1831"/>
      <c r="BQ2" s="1831"/>
      <c r="BR2" s="1831"/>
      <c r="BS2" s="1831"/>
      <c r="BT2" s="1831"/>
      <c r="BU2" s="1831"/>
      <c r="BV2" s="1831"/>
      <c r="BW2" s="1831"/>
      <c r="BX2" s="1831"/>
      <c r="BY2" s="1831"/>
      <c r="BZ2" s="1831"/>
      <c r="CA2" s="349"/>
      <c r="CB2" s="1832"/>
      <c r="CC2" s="1833"/>
      <c r="CD2" s="1833"/>
      <c r="CE2" s="1833"/>
      <c r="CF2" s="1833"/>
      <c r="CG2" s="1833"/>
      <c r="CH2" s="1833"/>
      <c r="CI2" s="1833"/>
      <c r="CJ2" s="1833"/>
      <c r="CK2" s="1833"/>
      <c r="CL2" s="1833"/>
      <c r="CM2" s="1833"/>
      <c r="CN2" s="1833"/>
      <c r="CO2" s="1833"/>
      <c r="CP2" s="1833"/>
      <c r="CQ2" s="1833"/>
      <c r="CR2" s="1834" t="s">
        <v>853</v>
      </c>
      <c r="CS2" s="1835"/>
      <c r="CT2" s="1835"/>
      <c r="CU2" s="1835"/>
      <c r="CV2" s="1835"/>
      <c r="CW2" s="1835"/>
      <c r="CX2" s="1835"/>
      <c r="CY2" s="1835"/>
      <c r="CZ2" s="1835"/>
      <c r="DA2" s="1835"/>
      <c r="DB2" s="1835"/>
      <c r="DC2" s="1835"/>
      <c r="DD2" s="1835"/>
      <c r="DE2" s="1835"/>
      <c r="DF2" s="1836">
        <f>ROUND(DV17*365/12,0)</f>
        <v>0</v>
      </c>
      <c r="DG2" s="1837"/>
      <c r="DH2" s="1837"/>
      <c r="DI2" s="1837"/>
      <c r="DJ2" s="1837"/>
      <c r="DK2" s="1837"/>
      <c r="DL2" s="1837"/>
      <c r="DM2" s="1837"/>
      <c r="DN2" s="1837"/>
      <c r="DO2" s="1837"/>
      <c r="DP2" s="1837"/>
      <c r="DQ2" s="1837"/>
      <c r="DR2" s="1837"/>
      <c r="DS2" s="1837"/>
      <c r="DT2" s="1837"/>
      <c r="DU2" s="1838"/>
      <c r="DV2" s="1839">
        <f>ROUND(DF2*1,-3)</f>
        <v>0</v>
      </c>
      <c r="DW2" s="1840"/>
      <c r="DX2" s="1840"/>
      <c r="DY2" s="1840"/>
      <c r="DZ2" s="1840"/>
      <c r="EA2" s="1840"/>
      <c r="EB2" s="1840"/>
      <c r="EC2" s="1840"/>
      <c r="ED2" s="1840"/>
      <c r="EE2" s="1840"/>
      <c r="EF2" s="1840"/>
      <c r="EG2" s="1840"/>
      <c r="EH2" s="1840"/>
      <c r="EI2" s="1840"/>
      <c r="EJ2" s="1840"/>
      <c r="EK2" s="1841"/>
    </row>
    <row r="3" spans="1:141" ht="3.75" customHeight="1" x14ac:dyDescent="0.15">
      <c r="A3" s="1810"/>
      <c r="B3" s="1810"/>
      <c r="C3" s="1810"/>
      <c r="D3" s="1810"/>
      <c r="E3" s="1810"/>
      <c r="F3" s="1810"/>
      <c r="G3" s="1810"/>
      <c r="H3" s="1810"/>
      <c r="I3" s="1810"/>
      <c r="J3" s="1810"/>
      <c r="K3" s="1810"/>
      <c r="L3" s="1810"/>
      <c r="M3" s="1810"/>
      <c r="N3" s="1810"/>
      <c r="O3" s="1810"/>
      <c r="P3" s="1810"/>
      <c r="Q3" s="1810"/>
      <c r="R3" s="1810"/>
      <c r="S3" s="1810"/>
      <c r="T3" s="1810"/>
      <c r="U3" s="1810"/>
      <c r="V3" s="1810"/>
      <c r="W3" s="1810"/>
      <c r="X3" s="1810"/>
      <c r="Y3" s="1810"/>
      <c r="Z3" s="1810"/>
      <c r="AA3" s="1810"/>
      <c r="AB3" s="1810"/>
      <c r="AC3" s="1810"/>
      <c r="AD3" s="1810"/>
      <c r="AE3" s="1810"/>
      <c r="AF3" s="1810"/>
      <c r="AG3" s="1810"/>
      <c r="AH3" s="1810"/>
      <c r="AI3" s="1810"/>
      <c r="AJ3" s="1810"/>
      <c r="AK3" s="1810"/>
      <c r="AL3" s="1810"/>
      <c r="AM3" s="1810"/>
      <c r="AN3" s="1810"/>
      <c r="AO3" s="1810"/>
      <c r="AP3" s="1810"/>
      <c r="AQ3" s="1810"/>
      <c r="AR3" s="1810"/>
      <c r="AS3" s="1810"/>
      <c r="AT3" s="1810"/>
      <c r="AU3" s="1810"/>
      <c r="AV3" s="1810"/>
      <c r="AW3" s="1810"/>
      <c r="AX3" s="1810"/>
      <c r="AY3" s="1810"/>
      <c r="AZ3" s="1810"/>
      <c r="BA3" s="1810"/>
      <c r="BB3" s="1810"/>
      <c r="BC3" s="1810"/>
      <c r="BD3" s="1810"/>
      <c r="BE3" s="1810"/>
      <c r="BF3" s="1810"/>
      <c r="BG3" s="1810"/>
      <c r="BH3" s="1810"/>
      <c r="BI3" s="1810"/>
      <c r="BJ3" s="1810"/>
      <c r="BK3" s="1810"/>
      <c r="BL3" s="1810"/>
      <c r="BM3" s="1810"/>
      <c r="BN3" s="1810"/>
      <c r="BO3" s="1810"/>
      <c r="BP3" s="1810"/>
      <c r="BQ3" s="1810"/>
      <c r="BR3" s="1810"/>
      <c r="BS3" s="1810"/>
      <c r="BT3" s="1810"/>
      <c r="BU3" s="1810"/>
      <c r="BV3" s="1810"/>
      <c r="BW3" s="1810"/>
      <c r="BX3" s="1810"/>
      <c r="BY3" s="1810"/>
      <c r="BZ3" s="1810"/>
      <c r="CA3" s="1810"/>
      <c r="CB3" s="1810"/>
      <c r="CC3" s="1810"/>
      <c r="CD3" s="1810"/>
      <c r="CE3" s="1810"/>
      <c r="CF3" s="1810"/>
      <c r="CG3" s="1810"/>
      <c r="CH3" s="1810"/>
      <c r="CI3" s="1810"/>
      <c r="CJ3" s="1810"/>
      <c r="CK3" s="1810"/>
      <c r="CL3" s="1810"/>
      <c r="CM3" s="1810"/>
      <c r="CN3" s="1810"/>
      <c r="CO3" s="1810"/>
      <c r="CP3" s="1810"/>
      <c r="CQ3" s="1810"/>
      <c r="CR3" s="1810"/>
      <c r="CS3" s="1810"/>
      <c r="CT3" s="1810"/>
      <c r="CU3" s="1810"/>
      <c r="CV3" s="1810"/>
      <c r="CW3" s="1810"/>
      <c r="CX3" s="1810"/>
      <c r="CY3" s="1810"/>
      <c r="CZ3" s="1810"/>
      <c r="DA3" s="1810"/>
      <c r="DB3" s="1810"/>
      <c r="DC3" s="1810"/>
      <c r="DD3" s="1810"/>
      <c r="DE3" s="1810"/>
      <c r="DF3" s="1810"/>
      <c r="DG3" s="1810"/>
      <c r="DH3" s="1810"/>
      <c r="DI3" s="1810"/>
      <c r="DJ3" s="1810"/>
      <c r="DK3" s="1810"/>
      <c r="DL3" s="1810"/>
      <c r="DM3" s="1810"/>
      <c r="DN3" s="1810"/>
      <c r="DO3" s="1810"/>
      <c r="DP3" s="1810"/>
      <c r="DQ3" s="1810"/>
      <c r="DR3" s="1810"/>
      <c r="DS3" s="1810"/>
      <c r="DT3" s="1810"/>
      <c r="DU3" s="1810"/>
      <c r="DV3" s="1810"/>
      <c r="DW3" s="1810"/>
      <c r="DX3" s="1810"/>
      <c r="DY3" s="1810"/>
      <c r="DZ3" s="1810"/>
      <c r="EA3" s="1810"/>
      <c r="EB3" s="1810"/>
      <c r="EC3" s="1810"/>
      <c r="ED3" s="1810"/>
      <c r="EE3" s="1810"/>
      <c r="EF3" s="1810"/>
      <c r="EG3" s="1810"/>
      <c r="EH3" s="1810"/>
      <c r="EI3" s="1810"/>
      <c r="EJ3" s="1810"/>
      <c r="EK3" s="1810"/>
    </row>
    <row r="4" spans="1:141" s="340" customFormat="1" ht="3.75" customHeight="1" x14ac:dyDescent="0.15">
      <c r="A4" s="1819"/>
      <c r="B4" s="1729" t="s">
        <v>852</v>
      </c>
      <c r="C4" s="1729"/>
      <c r="D4" s="1729"/>
      <c r="E4" s="1729"/>
      <c r="F4" s="1729"/>
      <c r="G4" s="1729"/>
      <c r="H4" s="1729"/>
      <c r="I4" s="1729"/>
      <c r="J4" s="1729"/>
      <c r="K4" s="1729"/>
      <c r="L4" s="1729"/>
      <c r="M4" s="1729"/>
      <c r="N4" s="1729"/>
      <c r="O4" s="1729"/>
      <c r="P4" s="1729"/>
      <c r="Q4" s="1729"/>
      <c r="R4" s="1729"/>
      <c r="S4" s="1729"/>
      <c r="T4" s="1824"/>
      <c r="U4" s="1766"/>
      <c r="V4" s="1767"/>
      <c r="W4" s="1767"/>
      <c r="X4" s="1767"/>
      <c r="Y4" s="1767"/>
      <c r="Z4" s="1767"/>
      <c r="AA4" s="1767"/>
      <c r="AB4" s="1767"/>
      <c r="AC4" s="1767"/>
      <c r="AD4" s="1767"/>
      <c r="AE4" s="1767"/>
      <c r="AF4" s="1767"/>
      <c r="AG4" s="1767"/>
      <c r="AH4" s="1767"/>
      <c r="AI4" s="1767"/>
      <c r="AJ4" s="1767"/>
      <c r="AK4" s="1767"/>
      <c r="AL4" s="1767"/>
      <c r="AM4" s="1767"/>
      <c r="AN4" s="1767"/>
      <c r="AO4" s="1767"/>
      <c r="AP4" s="1767"/>
      <c r="AQ4" s="1767"/>
      <c r="AR4" s="1767"/>
      <c r="AS4" s="1767"/>
      <c r="AT4" s="1767"/>
      <c r="AU4" s="1767"/>
      <c r="AV4" s="1767"/>
      <c r="AW4" s="1767"/>
      <c r="AX4" s="1767"/>
      <c r="AY4" s="1767"/>
      <c r="AZ4" s="1767"/>
      <c r="BA4" s="1767"/>
      <c r="BB4" s="1767"/>
      <c r="BC4" s="1767"/>
      <c r="BD4" s="1767"/>
      <c r="BE4" s="1767"/>
      <c r="BF4" s="1767"/>
      <c r="BG4" s="1767"/>
      <c r="BH4" s="1767"/>
      <c r="BI4" s="1767"/>
      <c r="BJ4" s="1767"/>
      <c r="BK4" s="1767"/>
      <c r="BL4" s="1767"/>
      <c r="BM4" s="1767"/>
      <c r="BN4" s="1767"/>
      <c r="BO4" s="1767"/>
      <c r="BP4" s="1767"/>
      <c r="BQ4" s="1767"/>
      <c r="BR4" s="1767"/>
      <c r="BS4" s="1767"/>
      <c r="BT4" s="1767"/>
      <c r="BU4" s="1767"/>
      <c r="BV4" s="1767"/>
      <c r="BW4" s="1767"/>
      <c r="BX4" s="1767"/>
      <c r="BY4" s="1767"/>
      <c r="BZ4" s="1767"/>
      <c r="CA4" s="1767"/>
      <c r="CB4" s="1767"/>
      <c r="CC4" s="1767"/>
      <c r="CD4" s="1767"/>
      <c r="CE4" s="1767"/>
      <c r="CF4" s="1767"/>
      <c r="CG4" s="1767"/>
      <c r="CH4" s="1767"/>
      <c r="CI4" s="1767"/>
      <c r="CJ4" s="1767"/>
      <c r="CK4" s="1767"/>
      <c r="CL4" s="1767"/>
      <c r="CM4" s="1767"/>
      <c r="CN4" s="1767"/>
      <c r="CO4" s="1767"/>
      <c r="CP4" s="1767"/>
      <c r="CQ4" s="1767"/>
      <c r="CR4" s="1767"/>
      <c r="CS4" s="1767"/>
      <c r="CT4" s="1767"/>
      <c r="CU4" s="1767"/>
      <c r="CV4" s="1767"/>
      <c r="CW4" s="1767"/>
      <c r="CX4" s="1767"/>
      <c r="CY4" s="1767"/>
      <c r="CZ4" s="1767"/>
      <c r="DA4" s="1767"/>
      <c r="DB4" s="1767"/>
      <c r="DC4" s="1767"/>
      <c r="DD4" s="1767"/>
      <c r="DE4" s="1767"/>
      <c r="DF4" s="1767"/>
      <c r="DG4" s="1767"/>
      <c r="DH4" s="1767"/>
      <c r="DI4" s="1767"/>
      <c r="DJ4" s="1767"/>
      <c r="DK4" s="1767"/>
      <c r="DL4" s="1767"/>
      <c r="DM4" s="1767"/>
      <c r="DN4" s="1767"/>
      <c r="DO4" s="1767"/>
      <c r="DP4" s="1767"/>
      <c r="DQ4" s="1767"/>
      <c r="DR4" s="1767"/>
      <c r="DS4" s="1767"/>
      <c r="DT4" s="1767"/>
      <c r="DU4" s="1767"/>
      <c r="DV4" s="1767"/>
      <c r="DW4" s="1767"/>
      <c r="DX4" s="1767"/>
      <c r="DY4" s="1767"/>
      <c r="DZ4" s="1767"/>
      <c r="EA4" s="1767"/>
      <c r="EB4" s="1767"/>
      <c r="EC4" s="1767"/>
      <c r="ED4" s="1767"/>
      <c r="EE4" s="1767"/>
      <c r="EF4" s="1767"/>
      <c r="EG4" s="1767"/>
      <c r="EH4" s="1767"/>
      <c r="EI4" s="1767"/>
      <c r="EJ4" s="1767"/>
      <c r="EK4" s="1768"/>
    </row>
    <row r="5" spans="1:141" s="340" customFormat="1" ht="15" customHeight="1" x14ac:dyDescent="0.15">
      <c r="A5" s="1820"/>
      <c r="B5" s="1822"/>
      <c r="C5" s="1822"/>
      <c r="D5" s="1822"/>
      <c r="E5" s="1822"/>
      <c r="F5" s="1822"/>
      <c r="G5" s="1822"/>
      <c r="H5" s="1822"/>
      <c r="I5" s="1822"/>
      <c r="J5" s="1822"/>
      <c r="K5" s="1822"/>
      <c r="L5" s="1822"/>
      <c r="M5" s="1822"/>
      <c r="N5" s="1822"/>
      <c r="O5" s="1822"/>
      <c r="P5" s="1822"/>
      <c r="Q5" s="1822"/>
      <c r="R5" s="1822"/>
      <c r="S5" s="1822"/>
      <c r="T5" s="1825"/>
      <c r="U5" s="1769"/>
      <c r="V5" s="1773" t="s">
        <v>851</v>
      </c>
      <c r="W5" s="1773"/>
      <c r="X5" s="1773"/>
      <c r="Y5" s="1770" t="s">
        <v>850</v>
      </c>
      <c r="Z5" s="1771"/>
      <c r="AA5" s="1771"/>
      <c r="AB5" s="1771"/>
      <c r="AC5" s="1771"/>
      <c r="AD5" s="1771"/>
      <c r="AE5" s="1771"/>
      <c r="AF5" s="1771"/>
      <c r="AG5" s="1771"/>
      <c r="AH5" s="1771"/>
      <c r="AI5" s="1771"/>
      <c r="AJ5" s="1771"/>
      <c r="AK5" s="1771"/>
      <c r="AL5" s="1771"/>
      <c r="AM5" s="1771"/>
      <c r="AN5" s="1771"/>
      <c r="AO5" s="1771"/>
      <c r="AP5" s="1771"/>
      <c r="AQ5" s="1771"/>
      <c r="AR5" s="1771"/>
      <c r="AS5" s="1771"/>
      <c r="AT5" s="1771"/>
      <c r="AU5" s="1772"/>
      <c r="AV5" s="1773" t="s">
        <v>849</v>
      </c>
      <c r="AW5" s="1773"/>
      <c r="AX5" s="1773"/>
      <c r="AY5" s="1773"/>
      <c r="AZ5" s="1770" t="s">
        <v>848</v>
      </c>
      <c r="BA5" s="1771"/>
      <c r="BB5" s="1771"/>
      <c r="BC5" s="1771"/>
      <c r="BD5" s="1771"/>
      <c r="BE5" s="1771"/>
      <c r="BF5" s="1771"/>
      <c r="BG5" s="1771"/>
      <c r="BH5" s="1771"/>
      <c r="BI5" s="1771"/>
      <c r="BJ5" s="1771"/>
      <c r="BK5" s="1771"/>
      <c r="BL5" s="1771"/>
      <c r="BM5" s="1771"/>
      <c r="BN5" s="1771"/>
      <c r="BO5" s="1771"/>
      <c r="BP5" s="1771"/>
      <c r="BQ5" s="1771"/>
      <c r="BR5" s="1771"/>
      <c r="BS5" s="1772"/>
      <c r="BT5" s="1773" t="s">
        <v>847</v>
      </c>
      <c r="BU5" s="1773"/>
      <c r="BV5" s="1773"/>
      <c r="BW5" s="1773" t="s">
        <v>846</v>
      </c>
      <c r="BX5" s="1773"/>
      <c r="BY5" s="1773"/>
      <c r="BZ5" s="1773"/>
      <c r="CA5" s="1770" t="s">
        <v>782</v>
      </c>
      <c r="CB5" s="1771"/>
      <c r="CC5" s="1771"/>
      <c r="CD5" s="1771"/>
      <c r="CE5" s="1771"/>
      <c r="CF5" s="1771"/>
      <c r="CG5" s="1771"/>
      <c r="CH5" s="1771"/>
      <c r="CI5" s="1771"/>
      <c r="CJ5" s="1771"/>
      <c r="CK5" s="1771"/>
      <c r="CL5" s="1771"/>
      <c r="CM5" s="1772"/>
      <c r="CN5" s="1773" t="s">
        <v>845</v>
      </c>
      <c r="CO5" s="1773"/>
      <c r="CP5" s="1773"/>
      <c r="CQ5" s="1773"/>
      <c r="CR5" s="1770" t="s">
        <v>825</v>
      </c>
      <c r="CS5" s="1771"/>
      <c r="CT5" s="1771"/>
      <c r="CU5" s="1771"/>
      <c r="CV5" s="1771"/>
      <c r="CW5" s="1771"/>
      <c r="CX5" s="1771"/>
      <c r="CY5" s="1771"/>
      <c r="CZ5" s="1771"/>
      <c r="DA5" s="1771"/>
      <c r="DB5" s="1771"/>
      <c r="DC5" s="1771"/>
      <c r="DD5" s="1772"/>
      <c r="DE5" s="1773" t="s">
        <v>844</v>
      </c>
      <c r="DF5" s="1773"/>
      <c r="DG5" s="1773"/>
      <c r="DH5" s="1773"/>
      <c r="DI5" s="1795">
        <v>365</v>
      </c>
      <c r="DJ5" s="1795"/>
      <c r="DK5" s="1795"/>
      <c r="DL5" s="1795"/>
      <c r="DM5" s="1795"/>
      <c r="DN5" s="1795"/>
      <c r="DO5" s="1795"/>
      <c r="DP5" s="1795"/>
      <c r="DQ5" s="1795"/>
      <c r="DR5" s="1773" t="s">
        <v>843</v>
      </c>
      <c r="DS5" s="1773"/>
      <c r="DT5" s="1773"/>
      <c r="DU5" s="1774"/>
      <c r="DV5" s="1798" t="str">
        <f>IF(CR6=0,"",ROUND((Y6-AZ6)/CA6/CR6/DI5,0))</f>
        <v/>
      </c>
      <c r="DW5" s="1799"/>
      <c r="DX5" s="1799"/>
      <c r="DY5" s="1799"/>
      <c r="DZ5" s="1799"/>
      <c r="EA5" s="1799"/>
      <c r="EB5" s="1799"/>
      <c r="EC5" s="1799"/>
      <c r="ED5" s="1799"/>
      <c r="EE5" s="1799"/>
      <c r="EF5" s="1799"/>
      <c r="EG5" s="1799"/>
      <c r="EH5" s="1799"/>
      <c r="EI5" s="1799"/>
      <c r="EJ5" s="1800"/>
      <c r="EK5" s="1812"/>
    </row>
    <row r="6" spans="1:141" s="340" customFormat="1" ht="15" customHeight="1" x14ac:dyDescent="0.15">
      <c r="A6" s="1820"/>
      <c r="B6" s="1822"/>
      <c r="C6" s="1822"/>
      <c r="D6" s="1822"/>
      <c r="E6" s="1822"/>
      <c r="F6" s="1822"/>
      <c r="G6" s="1822"/>
      <c r="H6" s="1822"/>
      <c r="I6" s="1822"/>
      <c r="J6" s="1822"/>
      <c r="K6" s="1822"/>
      <c r="L6" s="1822"/>
      <c r="M6" s="1822"/>
      <c r="N6" s="1822"/>
      <c r="O6" s="1822"/>
      <c r="P6" s="1822"/>
      <c r="Q6" s="1822"/>
      <c r="R6" s="1822"/>
      <c r="S6" s="1822"/>
      <c r="T6" s="1825"/>
      <c r="U6" s="1769"/>
      <c r="V6" s="1773"/>
      <c r="W6" s="1773"/>
      <c r="X6" s="1773"/>
      <c r="Y6" s="1803" t="str">
        <f>IFERROR(AA33+BV33+DQ33+BR37+BR39,"")</f>
        <v/>
      </c>
      <c r="Z6" s="1804"/>
      <c r="AA6" s="1804"/>
      <c r="AB6" s="1804"/>
      <c r="AC6" s="1804"/>
      <c r="AD6" s="1804"/>
      <c r="AE6" s="1804"/>
      <c r="AF6" s="1804"/>
      <c r="AG6" s="1804"/>
      <c r="AH6" s="1804"/>
      <c r="AI6" s="1804"/>
      <c r="AJ6" s="1804"/>
      <c r="AK6" s="1804"/>
      <c r="AL6" s="1804"/>
      <c r="AM6" s="1804"/>
      <c r="AN6" s="1804"/>
      <c r="AO6" s="1804"/>
      <c r="AP6" s="1804"/>
      <c r="AQ6" s="1804"/>
      <c r="AR6" s="1804"/>
      <c r="AS6" s="1804"/>
      <c r="AT6" s="1804"/>
      <c r="AU6" s="1805"/>
      <c r="AV6" s="1773"/>
      <c r="AW6" s="1773"/>
      <c r="AX6" s="1773"/>
      <c r="AY6" s="1773"/>
      <c r="AZ6" s="1803">
        <f>SUM(AD42:AW43)</f>
        <v>0</v>
      </c>
      <c r="BA6" s="1804"/>
      <c r="BB6" s="1804"/>
      <c r="BC6" s="1804"/>
      <c r="BD6" s="1804"/>
      <c r="BE6" s="1804"/>
      <c r="BF6" s="1804"/>
      <c r="BG6" s="1804"/>
      <c r="BH6" s="1804"/>
      <c r="BI6" s="1804"/>
      <c r="BJ6" s="1804"/>
      <c r="BK6" s="1804"/>
      <c r="BL6" s="1804"/>
      <c r="BM6" s="1804"/>
      <c r="BN6" s="1804"/>
      <c r="BO6" s="1804"/>
      <c r="BP6" s="1804"/>
      <c r="BQ6" s="1804"/>
      <c r="BR6" s="1804"/>
      <c r="BS6" s="1805"/>
      <c r="BT6" s="1773"/>
      <c r="BU6" s="1773"/>
      <c r="BV6" s="1773"/>
      <c r="BW6" s="1773"/>
      <c r="BX6" s="1773"/>
      <c r="BY6" s="1773"/>
      <c r="BZ6" s="1773"/>
      <c r="CA6" s="1806"/>
      <c r="CB6" s="1807"/>
      <c r="CC6" s="1807"/>
      <c r="CD6" s="1807"/>
      <c r="CE6" s="1807"/>
      <c r="CF6" s="1807"/>
      <c r="CG6" s="1807"/>
      <c r="CH6" s="1807"/>
      <c r="CI6" s="1807"/>
      <c r="CJ6" s="1807"/>
      <c r="CK6" s="1807"/>
      <c r="CL6" s="1807"/>
      <c r="CM6" s="1808"/>
      <c r="CN6" s="1773"/>
      <c r="CO6" s="1773"/>
      <c r="CP6" s="1773"/>
      <c r="CQ6" s="1773"/>
      <c r="CR6" s="1816">
        <f>SUM(AN22:BB23)</f>
        <v>0</v>
      </c>
      <c r="CS6" s="1817"/>
      <c r="CT6" s="1817"/>
      <c r="CU6" s="1817"/>
      <c r="CV6" s="1817"/>
      <c r="CW6" s="1817"/>
      <c r="CX6" s="1817"/>
      <c r="CY6" s="1817"/>
      <c r="CZ6" s="1817"/>
      <c r="DA6" s="1817"/>
      <c r="DB6" s="1817"/>
      <c r="DC6" s="1817"/>
      <c r="DD6" s="1818"/>
      <c r="DE6" s="1773"/>
      <c r="DF6" s="1773"/>
      <c r="DG6" s="1773"/>
      <c r="DH6" s="1773"/>
      <c r="DI6" s="1795"/>
      <c r="DJ6" s="1795"/>
      <c r="DK6" s="1795"/>
      <c r="DL6" s="1795"/>
      <c r="DM6" s="1795"/>
      <c r="DN6" s="1795"/>
      <c r="DO6" s="1795"/>
      <c r="DP6" s="1795"/>
      <c r="DQ6" s="1795"/>
      <c r="DR6" s="1773"/>
      <c r="DS6" s="1773"/>
      <c r="DT6" s="1773"/>
      <c r="DU6" s="1774"/>
      <c r="DV6" s="1801"/>
      <c r="DW6" s="1669"/>
      <c r="DX6" s="1669"/>
      <c r="DY6" s="1669"/>
      <c r="DZ6" s="1669"/>
      <c r="EA6" s="1669"/>
      <c r="EB6" s="1669"/>
      <c r="EC6" s="1669"/>
      <c r="ED6" s="1669"/>
      <c r="EE6" s="1669"/>
      <c r="EF6" s="1669"/>
      <c r="EG6" s="1669"/>
      <c r="EH6" s="1669"/>
      <c r="EI6" s="1669"/>
      <c r="EJ6" s="1802"/>
      <c r="EK6" s="1812"/>
    </row>
    <row r="7" spans="1:141" s="340" customFormat="1" ht="3.75" customHeight="1" x14ac:dyDescent="0.15">
      <c r="A7" s="1821"/>
      <c r="B7" s="1823"/>
      <c r="C7" s="1823"/>
      <c r="D7" s="1823"/>
      <c r="E7" s="1823"/>
      <c r="F7" s="1823"/>
      <c r="G7" s="1823"/>
      <c r="H7" s="1823"/>
      <c r="I7" s="1823"/>
      <c r="J7" s="1823"/>
      <c r="K7" s="1823"/>
      <c r="L7" s="1823"/>
      <c r="M7" s="1823"/>
      <c r="N7" s="1823"/>
      <c r="O7" s="1823"/>
      <c r="P7" s="1823"/>
      <c r="Q7" s="1823"/>
      <c r="R7" s="1823"/>
      <c r="S7" s="1823"/>
      <c r="T7" s="1826"/>
      <c r="U7" s="1809"/>
      <c r="V7" s="1810"/>
      <c r="W7" s="1810"/>
      <c r="X7" s="1810"/>
      <c r="Y7" s="1810"/>
      <c r="Z7" s="1810"/>
      <c r="AA7" s="1810"/>
      <c r="AB7" s="1810"/>
      <c r="AC7" s="1810"/>
      <c r="AD7" s="1810"/>
      <c r="AE7" s="1810"/>
      <c r="AF7" s="1810"/>
      <c r="AG7" s="1810"/>
      <c r="AH7" s="1810"/>
      <c r="AI7" s="1810"/>
      <c r="AJ7" s="1810"/>
      <c r="AK7" s="1810"/>
      <c r="AL7" s="1810"/>
      <c r="AM7" s="1810"/>
      <c r="AN7" s="1810"/>
      <c r="AO7" s="1810"/>
      <c r="AP7" s="1810"/>
      <c r="AQ7" s="1810"/>
      <c r="AR7" s="1810"/>
      <c r="AS7" s="1810"/>
      <c r="AT7" s="1810"/>
      <c r="AU7" s="1810"/>
      <c r="AV7" s="1810"/>
      <c r="AW7" s="1810"/>
      <c r="AX7" s="1810"/>
      <c r="AY7" s="1810"/>
      <c r="AZ7" s="1810"/>
      <c r="BA7" s="1810"/>
      <c r="BB7" s="1810"/>
      <c r="BC7" s="1810"/>
      <c r="BD7" s="1810"/>
      <c r="BE7" s="1810"/>
      <c r="BF7" s="1810"/>
      <c r="BG7" s="1810"/>
      <c r="BH7" s="1810"/>
      <c r="BI7" s="1810"/>
      <c r="BJ7" s="1810"/>
      <c r="BK7" s="1810"/>
      <c r="BL7" s="1810"/>
      <c r="BM7" s="1810"/>
      <c r="BN7" s="1810"/>
      <c r="BO7" s="1810"/>
      <c r="BP7" s="1810"/>
      <c r="BQ7" s="1810"/>
      <c r="BR7" s="1810"/>
      <c r="BS7" s="1810"/>
      <c r="BT7" s="1810"/>
      <c r="BU7" s="1810"/>
      <c r="BV7" s="1810"/>
      <c r="BW7" s="1810"/>
      <c r="BX7" s="1810"/>
      <c r="BY7" s="1810"/>
      <c r="BZ7" s="1810"/>
      <c r="CA7" s="1810"/>
      <c r="CB7" s="1810"/>
      <c r="CC7" s="1810"/>
      <c r="CD7" s="1810"/>
      <c r="CE7" s="1810"/>
      <c r="CF7" s="1810"/>
      <c r="CG7" s="1810"/>
      <c r="CH7" s="1810"/>
      <c r="CI7" s="1810"/>
      <c r="CJ7" s="1810"/>
      <c r="CK7" s="1810"/>
      <c r="CL7" s="1810"/>
      <c r="CM7" s="1810"/>
      <c r="CN7" s="1810"/>
      <c r="CO7" s="1810"/>
      <c r="CP7" s="1810"/>
      <c r="CQ7" s="1810"/>
      <c r="CR7" s="1810"/>
      <c r="CS7" s="1810"/>
      <c r="CT7" s="1810"/>
      <c r="CU7" s="1810"/>
      <c r="CV7" s="1810"/>
      <c r="CW7" s="1810"/>
      <c r="CX7" s="1810"/>
      <c r="CY7" s="1810"/>
      <c r="CZ7" s="1810"/>
      <c r="DA7" s="1810"/>
      <c r="DB7" s="1810"/>
      <c r="DC7" s="1810"/>
      <c r="DD7" s="1810"/>
      <c r="DE7" s="1810"/>
      <c r="DF7" s="1810"/>
      <c r="DG7" s="1810"/>
      <c r="DH7" s="1810"/>
      <c r="DI7" s="1810"/>
      <c r="DJ7" s="1810"/>
      <c r="DK7" s="1810"/>
      <c r="DL7" s="1810"/>
      <c r="DM7" s="1810"/>
      <c r="DN7" s="1810"/>
      <c r="DO7" s="1810"/>
      <c r="DP7" s="1810"/>
      <c r="DQ7" s="1810"/>
      <c r="DR7" s="1810"/>
      <c r="DS7" s="1810"/>
      <c r="DT7" s="1810"/>
      <c r="DU7" s="1810"/>
      <c r="DV7" s="1810"/>
      <c r="DW7" s="1810"/>
      <c r="DX7" s="1810"/>
      <c r="DY7" s="1810"/>
      <c r="DZ7" s="1810"/>
      <c r="EA7" s="1810"/>
      <c r="EB7" s="1810"/>
      <c r="EC7" s="1810"/>
      <c r="ED7" s="1810"/>
      <c r="EE7" s="1810"/>
      <c r="EF7" s="1810"/>
      <c r="EG7" s="1810"/>
      <c r="EH7" s="1810"/>
      <c r="EI7" s="1810"/>
      <c r="EJ7" s="1810"/>
      <c r="EK7" s="1811"/>
    </row>
    <row r="8" spans="1:141" s="340" customFormat="1" ht="3.75" customHeight="1" x14ac:dyDescent="0.15">
      <c r="A8" s="1819"/>
      <c r="B8" s="1729" t="s">
        <v>842</v>
      </c>
      <c r="C8" s="1729"/>
      <c r="D8" s="1729"/>
      <c r="E8" s="1729"/>
      <c r="F8" s="1729"/>
      <c r="G8" s="1729"/>
      <c r="H8" s="1729"/>
      <c r="I8" s="1729"/>
      <c r="J8" s="1729"/>
      <c r="K8" s="1729"/>
      <c r="L8" s="1729"/>
      <c r="M8" s="1729"/>
      <c r="N8" s="1729"/>
      <c r="O8" s="1729"/>
      <c r="P8" s="1729"/>
      <c r="Q8" s="1729"/>
      <c r="R8" s="1729"/>
      <c r="S8" s="1729"/>
      <c r="T8" s="1824"/>
      <c r="U8" s="1766"/>
      <c r="V8" s="1767"/>
      <c r="W8" s="1767"/>
      <c r="X8" s="1767"/>
      <c r="Y8" s="1767"/>
      <c r="Z8" s="1767"/>
      <c r="AA8" s="1767"/>
      <c r="AB8" s="1767"/>
      <c r="AC8" s="1767"/>
      <c r="AD8" s="1767"/>
      <c r="AE8" s="1767"/>
      <c r="AF8" s="1767"/>
      <c r="AG8" s="1767"/>
      <c r="AH8" s="1767"/>
      <c r="AI8" s="1767"/>
      <c r="AJ8" s="1767"/>
      <c r="AK8" s="1767"/>
      <c r="AL8" s="1767"/>
      <c r="AM8" s="1767"/>
      <c r="AN8" s="1767"/>
      <c r="AO8" s="1767"/>
      <c r="AP8" s="1767"/>
      <c r="AQ8" s="1767"/>
      <c r="AR8" s="1767"/>
      <c r="AS8" s="1767"/>
      <c r="AT8" s="1767"/>
      <c r="AU8" s="1767"/>
      <c r="AV8" s="1767"/>
      <c r="AW8" s="1767"/>
      <c r="AX8" s="1767"/>
      <c r="AY8" s="1767"/>
      <c r="AZ8" s="1767"/>
      <c r="BA8" s="1767"/>
      <c r="BB8" s="1767"/>
      <c r="BC8" s="1767"/>
      <c r="BD8" s="1767"/>
      <c r="BE8" s="1767"/>
      <c r="BF8" s="1767"/>
      <c r="BG8" s="1767"/>
      <c r="BH8" s="1767"/>
      <c r="BI8" s="1767"/>
      <c r="BJ8" s="1767"/>
      <c r="BK8" s="1767"/>
      <c r="BL8" s="1767"/>
      <c r="BM8" s="1767"/>
      <c r="BN8" s="1767"/>
      <c r="BO8" s="1767"/>
      <c r="BP8" s="1767"/>
      <c r="BQ8" s="1767"/>
      <c r="BR8" s="1767"/>
      <c r="BS8" s="1767"/>
      <c r="BT8" s="1767"/>
      <c r="BU8" s="1767"/>
      <c r="BV8" s="1767"/>
      <c r="BW8" s="1767"/>
      <c r="BX8" s="1767"/>
      <c r="BY8" s="1767"/>
      <c r="BZ8" s="1767"/>
      <c r="CA8" s="1767"/>
      <c r="CB8" s="1767"/>
      <c r="CC8" s="1767"/>
      <c r="CD8" s="1767"/>
      <c r="CE8" s="1767"/>
      <c r="CF8" s="1767"/>
      <c r="CG8" s="1767"/>
      <c r="CH8" s="1767"/>
      <c r="CI8" s="1767"/>
      <c r="CJ8" s="1767"/>
      <c r="CK8" s="1767"/>
      <c r="CL8" s="1767"/>
      <c r="CM8" s="1767"/>
      <c r="CN8" s="1767"/>
      <c r="CO8" s="1767"/>
      <c r="CP8" s="1767"/>
      <c r="CQ8" s="1767"/>
      <c r="CR8" s="1767"/>
      <c r="CS8" s="1767"/>
      <c r="CT8" s="1767"/>
      <c r="CU8" s="1767"/>
      <c r="CV8" s="1767"/>
      <c r="CW8" s="1767"/>
      <c r="CX8" s="1767"/>
      <c r="CY8" s="1767"/>
      <c r="CZ8" s="1767"/>
      <c r="DA8" s="1767"/>
      <c r="DB8" s="1767"/>
      <c r="DC8" s="1767"/>
      <c r="DD8" s="1767"/>
      <c r="DE8" s="1767"/>
      <c r="DF8" s="1767"/>
      <c r="DG8" s="1767"/>
      <c r="DH8" s="1767"/>
      <c r="DI8" s="1767"/>
      <c r="DJ8" s="1767"/>
      <c r="DK8" s="1767"/>
      <c r="DL8" s="1767"/>
      <c r="DM8" s="1767"/>
      <c r="DN8" s="1767"/>
      <c r="DO8" s="1767"/>
      <c r="DP8" s="1767"/>
      <c r="DQ8" s="1767"/>
      <c r="DR8" s="1767"/>
      <c r="DS8" s="1767"/>
      <c r="DT8" s="1767"/>
      <c r="DU8" s="1767"/>
      <c r="DV8" s="1767"/>
      <c r="DW8" s="1767"/>
      <c r="DX8" s="1767"/>
      <c r="DY8" s="1767"/>
      <c r="DZ8" s="1767"/>
      <c r="EA8" s="1767"/>
      <c r="EB8" s="1767"/>
      <c r="EC8" s="1767"/>
      <c r="ED8" s="1767"/>
      <c r="EE8" s="1767"/>
      <c r="EF8" s="1767"/>
      <c r="EG8" s="1767"/>
      <c r="EH8" s="1767"/>
      <c r="EI8" s="1767"/>
      <c r="EJ8" s="1767"/>
      <c r="EK8" s="1768"/>
    </row>
    <row r="9" spans="1:141" s="340" customFormat="1" ht="15" customHeight="1" x14ac:dyDescent="0.15">
      <c r="A9" s="1820"/>
      <c r="B9" s="1822"/>
      <c r="C9" s="1822"/>
      <c r="D9" s="1822"/>
      <c r="E9" s="1822"/>
      <c r="F9" s="1822"/>
      <c r="G9" s="1822"/>
      <c r="H9" s="1822"/>
      <c r="I9" s="1822"/>
      <c r="J9" s="1822"/>
      <c r="K9" s="1822"/>
      <c r="L9" s="1822"/>
      <c r="M9" s="1822"/>
      <c r="N9" s="1822"/>
      <c r="O9" s="1822"/>
      <c r="P9" s="1822"/>
      <c r="Q9" s="1822"/>
      <c r="R9" s="1822"/>
      <c r="S9" s="1822"/>
      <c r="T9" s="1825"/>
      <c r="U9" s="1769"/>
      <c r="V9" s="1770" t="s">
        <v>841</v>
      </c>
      <c r="W9" s="1771"/>
      <c r="X9" s="1771"/>
      <c r="Y9" s="1771"/>
      <c r="Z9" s="1771"/>
      <c r="AA9" s="1771"/>
      <c r="AB9" s="1771"/>
      <c r="AC9" s="1771"/>
      <c r="AD9" s="1771"/>
      <c r="AE9" s="1771"/>
      <c r="AF9" s="1771"/>
      <c r="AG9" s="1771"/>
      <c r="AH9" s="1771"/>
      <c r="AI9" s="1771"/>
      <c r="AJ9" s="1771"/>
      <c r="AK9" s="1771"/>
      <c r="AL9" s="1771"/>
      <c r="AM9" s="1771"/>
      <c r="AN9" s="1771"/>
      <c r="AO9" s="1771"/>
      <c r="AP9" s="1771"/>
      <c r="AQ9" s="1771"/>
      <c r="AR9" s="1771"/>
      <c r="AS9" s="1771"/>
      <c r="AT9" s="1771"/>
      <c r="AU9" s="1771"/>
      <c r="AV9" s="1771"/>
      <c r="AW9" s="1771"/>
      <c r="AX9" s="1771"/>
      <c r="AY9" s="1771"/>
      <c r="AZ9" s="1771"/>
      <c r="BA9" s="1771"/>
      <c r="BB9" s="1771"/>
      <c r="BC9" s="1771"/>
      <c r="BD9" s="1771"/>
      <c r="BE9" s="1771"/>
      <c r="BF9" s="1771"/>
      <c r="BG9" s="1771"/>
      <c r="BH9" s="1771"/>
      <c r="BI9" s="1771"/>
      <c r="BJ9" s="1771"/>
      <c r="BK9" s="1771"/>
      <c r="BL9" s="1771"/>
      <c r="BM9" s="1771"/>
      <c r="BN9" s="1771"/>
      <c r="BO9" s="1771"/>
      <c r="BP9" s="1771"/>
      <c r="BQ9" s="1771"/>
      <c r="BR9" s="1771"/>
      <c r="BS9" s="1771"/>
      <c r="BT9" s="1771"/>
      <c r="BU9" s="1771"/>
      <c r="BV9" s="1772"/>
      <c r="BW9" s="1773" t="s">
        <v>840</v>
      </c>
      <c r="BX9" s="1773"/>
      <c r="BY9" s="1773"/>
      <c r="BZ9" s="1773"/>
      <c r="CA9" s="1770" t="s">
        <v>782</v>
      </c>
      <c r="CB9" s="1771"/>
      <c r="CC9" s="1771"/>
      <c r="CD9" s="1771"/>
      <c r="CE9" s="1771"/>
      <c r="CF9" s="1771"/>
      <c r="CG9" s="1771"/>
      <c r="CH9" s="1771"/>
      <c r="CI9" s="1771"/>
      <c r="CJ9" s="1771"/>
      <c r="CK9" s="1771"/>
      <c r="CL9" s="1771"/>
      <c r="CM9" s="1772"/>
      <c r="CN9" s="1773" t="s">
        <v>840</v>
      </c>
      <c r="CO9" s="1773"/>
      <c r="CP9" s="1773"/>
      <c r="CQ9" s="1773"/>
      <c r="CR9" s="1770" t="s">
        <v>825</v>
      </c>
      <c r="CS9" s="1771"/>
      <c r="CT9" s="1771"/>
      <c r="CU9" s="1771"/>
      <c r="CV9" s="1771"/>
      <c r="CW9" s="1771"/>
      <c r="CX9" s="1771"/>
      <c r="CY9" s="1771"/>
      <c r="CZ9" s="1771"/>
      <c r="DA9" s="1771"/>
      <c r="DB9" s="1771"/>
      <c r="DC9" s="1771"/>
      <c r="DD9" s="1772"/>
      <c r="DE9" s="1773" t="s">
        <v>837</v>
      </c>
      <c r="DF9" s="1773"/>
      <c r="DG9" s="1773"/>
      <c r="DH9" s="1773"/>
      <c r="DI9" s="1795">
        <v>365</v>
      </c>
      <c r="DJ9" s="1795"/>
      <c r="DK9" s="1795"/>
      <c r="DL9" s="1795"/>
      <c r="DM9" s="1795"/>
      <c r="DN9" s="1795"/>
      <c r="DO9" s="1795"/>
      <c r="DP9" s="1795"/>
      <c r="DQ9" s="1795"/>
      <c r="DR9" s="1773" t="s">
        <v>835</v>
      </c>
      <c r="DS9" s="1773"/>
      <c r="DT9" s="1773"/>
      <c r="DU9" s="1774"/>
      <c r="DV9" s="1798" t="str">
        <f>IF(CR10=0,"",ROUND(V10/CA10/CR10/DI9,0))</f>
        <v/>
      </c>
      <c r="DW9" s="1799"/>
      <c r="DX9" s="1799"/>
      <c r="DY9" s="1799"/>
      <c r="DZ9" s="1799"/>
      <c r="EA9" s="1799"/>
      <c r="EB9" s="1799"/>
      <c r="EC9" s="1799"/>
      <c r="ED9" s="1799"/>
      <c r="EE9" s="1799"/>
      <c r="EF9" s="1799"/>
      <c r="EG9" s="1799"/>
      <c r="EH9" s="1799"/>
      <c r="EI9" s="1799"/>
      <c r="EJ9" s="1800"/>
      <c r="EK9" s="1812"/>
    </row>
    <row r="10" spans="1:141" s="340" customFormat="1" ht="15" customHeight="1" x14ac:dyDescent="0.15">
      <c r="A10" s="1820"/>
      <c r="B10" s="1822"/>
      <c r="C10" s="1822"/>
      <c r="D10" s="1822"/>
      <c r="E10" s="1822"/>
      <c r="F10" s="1822"/>
      <c r="G10" s="1822"/>
      <c r="H10" s="1822"/>
      <c r="I10" s="1822"/>
      <c r="J10" s="1822"/>
      <c r="K10" s="1822"/>
      <c r="L10" s="1822"/>
      <c r="M10" s="1822"/>
      <c r="N10" s="1822"/>
      <c r="O10" s="1822"/>
      <c r="P10" s="1822"/>
      <c r="Q10" s="1822"/>
      <c r="R10" s="1822"/>
      <c r="S10" s="1822"/>
      <c r="T10" s="1825"/>
      <c r="U10" s="1769"/>
      <c r="V10" s="1803">
        <f>SUM(CQ47:DK49)</f>
        <v>0</v>
      </c>
      <c r="W10" s="1804"/>
      <c r="X10" s="1804"/>
      <c r="Y10" s="1804"/>
      <c r="Z10" s="1804"/>
      <c r="AA10" s="1804"/>
      <c r="AB10" s="1804"/>
      <c r="AC10" s="1804"/>
      <c r="AD10" s="1804"/>
      <c r="AE10" s="1804"/>
      <c r="AF10" s="1804"/>
      <c r="AG10" s="1804"/>
      <c r="AH10" s="1804"/>
      <c r="AI10" s="1804"/>
      <c r="AJ10" s="1804"/>
      <c r="AK10" s="1804"/>
      <c r="AL10" s="1804"/>
      <c r="AM10" s="1804"/>
      <c r="AN10" s="1804"/>
      <c r="AO10" s="1804"/>
      <c r="AP10" s="1804"/>
      <c r="AQ10" s="1804"/>
      <c r="AR10" s="1804"/>
      <c r="AS10" s="1804"/>
      <c r="AT10" s="1804"/>
      <c r="AU10" s="1804"/>
      <c r="AV10" s="1804"/>
      <c r="AW10" s="1804"/>
      <c r="AX10" s="1804"/>
      <c r="AY10" s="1804"/>
      <c r="AZ10" s="1804"/>
      <c r="BA10" s="1804"/>
      <c r="BB10" s="1804"/>
      <c r="BC10" s="1804"/>
      <c r="BD10" s="1804"/>
      <c r="BE10" s="1804"/>
      <c r="BF10" s="1804"/>
      <c r="BG10" s="1804"/>
      <c r="BH10" s="1804"/>
      <c r="BI10" s="1804"/>
      <c r="BJ10" s="1804"/>
      <c r="BK10" s="1804"/>
      <c r="BL10" s="1804"/>
      <c r="BM10" s="1804"/>
      <c r="BN10" s="1804"/>
      <c r="BO10" s="1804"/>
      <c r="BP10" s="1804"/>
      <c r="BQ10" s="1804"/>
      <c r="BR10" s="1804"/>
      <c r="BS10" s="1804"/>
      <c r="BT10" s="1804"/>
      <c r="BU10" s="1804"/>
      <c r="BV10" s="1805"/>
      <c r="BW10" s="1773"/>
      <c r="BX10" s="1773"/>
      <c r="BY10" s="1773"/>
      <c r="BZ10" s="1773"/>
      <c r="CA10" s="1813"/>
      <c r="CB10" s="1814"/>
      <c r="CC10" s="1814"/>
      <c r="CD10" s="1814"/>
      <c r="CE10" s="1814"/>
      <c r="CF10" s="1814"/>
      <c r="CG10" s="1814"/>
      <c r="CH10" s="1814"/>
      <c r="CI10" s="1814"/>
      <c r="CJ10" s="1814"/>
      <c r="CK10" s="1814"/>
      <c r="CL10" s="1814"/>
      <c r="CM10" s="1815"/>
      <c r="CN10" s="1773"/>
      <c r="CO10" s="1773"/>
      <c r="CP10" s="1773"/>
      <c r="CQ10" s="1773"/>
      <c r="CR10" s="1816">
        <f>SUM(AN22:BB23)</f>
        <v>0</v>
      </c>
      <c r="CS10" s="1817"/>
      <c r="CT10" s="1817"/>
      <c r="CU10" s="1817"/>
      <c r="CV10" s="1817"/>
      <c r="CW10" s="1817"/>
      <c r="CX10" s="1817"/>
      <c r="CY10" s="1817"/>
      <c r="CZ10" s="1817"/>
      <c r="DA10" s="1817"/>
      <c r="DB10" s="1817"/>
      <c r="DC10" s="1817"/>
      <c r="DD10" s="1818"/>
      <c r="DE10" s="1773"/>
      <c r="DF10" s="1773"/>
      <c r="DG10" s="1773"/>
      <c r="DH10" s="1773"/>
      <c r="DI10" s="1795"/>
      <c r="DJ10" s="1795"/>
      <c r="DK10" s="1795"/>
      <c r="DL10" s="1795"/>
      <c r="DM10" s="1795"/>
      <c r="DN10" s="1795"/>
      <c r="DO10" s="1795"/>
      <c r="DP10" s="1795"/>
      <c r="DQ10" s="1795"/>
      <c r="DR10" s="1773"/>
      <c r="DS10" s="1773"/>
      <c r="DT10" s="1773"/>
      <c r="DU10" s="1774"/>
      <c r="DV10" s="1801"/>
      <c r="DW10" s="1669"/>
      <c r="DX10" s="1669"/>
      <c r="DY10" s="1669"/>
      <c r="DZ10" s="1669"/>
      <c r="EA10" s="1669"/>
      <c r="EB10" s="1669"/>
      <c r="EC10" s="1669"/>
      <c r="ED10" s="1669"/>
      <c r="EE10" s="1669"/>
      <c r="EF10" s="1669"/>
      <c r="EG10" s="1669"/>
      <c r="EH10" s="1669"/>
      <c r="EI10" s="1669"/>
      <c r="EJ10" s="1802"/>
      <c r="EK10" s="1812"/>
    </row>
    <row r="11" spans="1:141" s="340" customFormat="1" ht="3.75" customHeight="1" x14ac:dyDescent="0.15">
      <c r="A11" s="1821"/>
      <c r="B11" s="1823"/>
      <c r="C11" s="1823"/>
      <c r="D11" s="1823"/>
      <c r="E11" s="1823"/>
      <c r="F11" s="1823"/>
      <c r="G11" s="1823"/>
      <c r="H11" s="1823"/>
      <c r="I11" s="1823"/>
      <c r="J11" s="1823"/>
      <c r="K11" s="1823"/>
      <c r="L11" s="1823"/>
      <c r="M11" s="1823"/>
      <c r="N11" s="1823"/>
      <c r="O11" s="1823"/>
      <c r="P11" s="1823"/>
      <c r="Q11" s="1823"/>
      <c r="R11" s="1823"/>
      <c r="S11" s="1823"/>
      <c r="T11" s="1826"/>
      <c r="U11" s="1809"/>
      <c r="V11" s="1810"/>
      <c r="W11" s="1810"/>
      <c r="X11" s="1810"/>
      <c r="Y11" s="1810"/>
      <c r="Z11" s="1810"/>
      <c r="AA11" s="1810"/>
      <c r="AB11" s="1810"/>
      <c r="AC11" s="1810"/>
      <c r="AD11" s="1810"/>
      <c r="AE11" s="1810"/>
      <c r="AF11" s="1810"/>
      <c r="AG11" s="1810"/>
      <c r="AH11" s="1810"/>
      <c r="AI11" s="1810"/>
      <c r="AJ11" s="1810"/>
      <c r="AK11" s="1810"/>
      <c r="AL11" s="1810"/>
      <c r="AM11" s="1810"/>
      <c r="AN11" s="1810"/>
      <c r="AO11" s="1810"/>
      <c r="AP11" s="1810"/>
      <c r="AQ11" s="1810"/>
      <c r="AR11" s="1810"/>
      <c r="AS11" s="1810"/>
      <c r="AT11" s="1810"/>
      <c r="AU11" s="1810"/>
      <c r="AV11" s="1810"/>
      <c r="AW11" s="1810"/>
      <c r="AX11" s="1810"/>
      <c r="AY11" s="1810"/>
      <c r="AZ11" s="1810"/>
      <c r="BA11" s="1810"/>
      <c r="BB11" s="1810"/>
      <c r="BC11" s="1810"/>
      <c r="BD11" s="1810"/>
      <c r="BE11" s="1810"/>
      <c r="BF11" s="1810"/>
      <c r="BG11" s="1810"/>
      <c r="BH11" s="1810"/>
      <c r="BI11" s="1810"/>
      <c r="BJ11" s="1810"/>
      <c r="BK11" s="1810"/>
      <c r="BL11" s="1810"/>
      <c r="BM11" s="1810"/>
      <c r="BN11" s="1810"/>
      <c r="BO11" s="1810"/>
      <c r="BP11" s="1810"/>
      <c r="BQ11" s="1810"/>
      <c r="BR11" s="1810"/>
      <c r="BS11" s="1810"/>
      <c r="BT11" s="1810"/>
      <c r="BU11" s="1810"/>
      <c r="BV11" s="1810"/>
      <c r="BW11" s="1810"/>
      <c r="BX11" s="1810"/>
      <c r="BY11" s="1810"/>
      <c r="BZ11" s="1810"/>
      <c r="CA11" s="1810"/>
      <c r="CB11" s="1810"/>
      <c r="CC11" s="1810"/>
      <c r="CD11" s="1810"/>
      <c r="CE11" s="1810"/>
      <c r="CF11" s="1810"/>
      <c r="CG11" s="1810"/>
      <c r="CH11" s="1810"/>
      <c r="CI11" s="1810"/>
      <c r="CJ11" s="1810"/>
      <c r="CK11" s="1810"/>
      <c r="CL11" s="1810"/>
      <c r="CM11" s="1810"/>
      <c r="CN11" s="1810"/>
      <c r="CO11" s="1810"/>
      <c r="CP11" s="1810"/>
      <c r="CQ11" s="1810"/>
      <c r="CR11" s="1810"/>
      <c r="CS11" s="1810"/>
      <c r="CT11" s="1810"/>
      <c r="CU11" s="1810"/>
      <c r="CV11" s="1810"/>
      <c r="CW11" s="1810"/>
      <c r="CX11" s="1810"/>
      <c r="CY11" s="1810"/>
      <c r="CZ11" s="1810"/>
      <c r="DA11" s="1810"/>
      <c r="DB11" s="1810"/>
      <c r="DC11" s="1810"/>
      <c r="DD11" s="1810"/>
      <c r="DE11" s="1810"/>
      <c r="DF11" s="1810"/>
      <c r="DG11" s="1810"/>
      <c r="DH11" s="1810"/>
      <c r="DI11" s="1810"/>
      <c r="DJ11" s="1810"/>
      <c r="DK11" s="1810"/>
      <c r="DL11" s="1810"/>
      <c r="DM11" s="1810"/>
      <c r="DN11" s="1810"/>
      <c r="DO11" s="1810"/>
      <c r="DP11" s="1810"/>
      <c r="DQ11" s="1810"/>
      <c r="DR11" s="1810"/>
      <c r="DS11" s="1810"/>
      <c r="DT11" s="1810"/>
      <c r="DU11" s="1810"/>
      <c r="DV11" s="1810"/>
      <c r="DW11" s="1810"/>
      <c r="DX11" s="1810"/>
      <c r="DY11" s="1810"/>
      <c r="DZ11" s="1810"/>
      <c r="EA11" s="1810"/>
      <c r="EB11" s="1810"/>
      <c r="EC11" s="1810"/>
      <c r="ED11" s="1810"/>
      <c r="EE11" s="1810"/>
      <c r="EF11" s="1810"/>
      <c r="EG11" s="1810"/>
      <c r="EH11" s="1810"/>
      <c r="EI11" s="1810"/>
      <c r="EJ11" s="1810"/>
      <c r="EK11" s="1811"/>
    </row>
    <row r="12" spans="1:141" s="340" customFormat="1" ht="3.75" customHeight="1" x14ac:dyDescent="0.15">
      <c r="A12" s="1819"/>
      <c r="B12" s="1729" t="s">
        <v>839</v>
      </c>
      <c r="C12" s="1729"/>
      <c r="D12" s="1729"/>
      <c r="E12" s="1729"/>
      <c r="F12" s="1729"/>
      <c r="G12" s="1729"/>
      <c r="H12" s="1729"/>
      <c r="I12" s="1729"/>
      <c r="J12" s="1729"/>
      <c r="K12" s="1729"/>
      <c r="L12" s="1729"/>
      <c r="M12" s="1729"/>
      <c r="N12" s="1729"/>
      <c r="O12" s="1729"/>
      <c r="P12" s="1729"/>
      <c r="Q12" s="1729"/>
      <c r="R12" s="1729"/>
      <c r="S12" s="1729"/>
      <c r="T12" s="1824"/>
      <c r="U12" s="1766"/>
      <c r="V12" s="1767"/>
      <c r="W12" s="1767"/>
      <c r="X12" s="1767"/>
      <c r="Y12" s="1767"/>
      <c r="Z12" s="1767"/>
      <c r="AA12" s="1767"/>
      <c r="AB12" s="1767"/>
      <c r="AC12" s="1767"/>
      <c r="AD12" s="1767"/>
      <c r="AE12" s="1767"/>
      <c r="AF12" s="1767"/>
      <c r="AG12" s="1767"/>
      <c r="AH12" s="1767"/>
      <c r="AI12" s="1767"/>
      <c r="AJ12" s="1767"/>
      <c r="AK12" s="1767"/>
      <c r="AL12" s="1767"/>
      <c r="AM12" s="1767"/>
      <c r="AN12" s="1767"/>
      <c r="AO12" s="1767"/>
      <c r="AP12" s="1767"/>
      <c r="AQ12" s="1767"/>
      <c r="AR12" s="1767"/>
      <c r="AS12" s="1767"/>
      <c r="AT12" s="1767"/>
      <c r="AU12" s="1767"/>
      <c r="AV12" s="1767"/>
      <c r="AW12" s="1767"/>
      <c r="AX12" s="1767"/>
      <c r="AY12" s="1767"/>
      <c r="AZ12" s="1767"/>
      <c r="BA12" s="1767"/>
      <c r="BB12" s="1767"/>
      <c r="BC12" s="1767"/>
      <c r="BD12" s="1767"/>
      <c r="BE12" s="1767"/>
      <c r="BF12" s="1767"/>
      <c r="BG12" s="1767"/>
      <c r="BH12" s="1767"/>
      <c r="BI12" s="1767"/>
      <c r="BJ12" s="1767"/>
      <c r="BK12" s="1767"/>
      <c r="BL12" s="1767"/>
      <c r="BM12" s="1767"/>
      <c r="BN12" s="1767"/>
      <c r="BO12" s="1767"/>
      <c r="BP12" s="1767"/>
      <c r="BQ12" s="1767"/>
      <c r="BR12" s="1767"/>
      <c r="BS12" s="1767"/>
      <c r="BT12" s="1767"/>
      <c r="BU12" s="1767"/>
      <c r="BV12" s="1767"/>
      <c r="BW12" s="1767"/>
      <c r="BX12" s="1767"/>
      <c r="BY12" s="1767"/>
      <c r="BZ12" s="1767"/>
      <c r="CA12" s="1767"/>
      <c r="CB12" s="1767"/>
      <c r="CC12" s="1767"/>
      <c r="CD12" s="1767"/>
      <c r="CE12" s="1767"/>
      <c r="CF12" s="1767"/>
      <c r="CG12" s="1767"/>
      <c r="CH12" s="1767"/>
      <c r="CI12" s="1767"/>
      <c r="CJ12" s="1767"/>
      <c r="CK12" s="1767"/>
      <c r="CL12" s="1767"/>
      <c r="CM12" s="1767"/>
      <c r="CN12" s="1767"/>
      <c r="CO12" s="1767"/>
      <c r="CP12" s="1767"/>
      <c r="CQ12" s="1767"/>
      <c r="CR12" s="1767"/>
      <c r="CS12" s="1767"/>
      <c r="CT12" s="1767"/>
      <c r="CU12" s="1767"/>
      <c r="CV12" s="1767"/>
      <c r="CW12" s="1767"/>
      <c r="CX12" s="1767"/>
      <c r="CY12" s="1767"/>
      <c r="CZ12" s="1767"/>
      <c r="DA12" s="1767"/>
      <c r="DB12" s="1767"/>
      <c r="DC12" s="1767"/>
      <c r="DD12" s="1767"/>
      <c r="DE12" s="1767"/>
      <c r="DF12" s="1767"/>
      <c r="DG12" s="1767"/>
      <c r="DH12" s="1767"/>
      <c r="DI12" s="1767"/>
      <c r="DJ12" s="1767"/>
      <c r="DK12" s="1767"/>
      <c r="DL12" s="1767"/>
      <c r="DM12" s="1767"/>
      <c r="DN12" s="1767"/>
      <c r="DO12" s="1767"/>
      <c r="DP12" s="1767"/>
      <c r="DQ12" s="1767"/>
      <c r="DR12" s="1767"/>
      <c r="DS12" s="1767"/>
      <c r="DT12" s="1767"/>
      <c r="DU12" s="1767"/>
      <c r="DV12" s="1767"/>
      <c r="DW12" s="1767"/>
      <c r="DX12" s="1767"/>
      <c r="DY12" s="1767"/>
      <c r="DZ12" s="1767"/>
      <c r="EA12" s="1767"/>
      <c r="EB12" s="1767"/>
      <c r="EC12" s="1767"/>
      <c r="ED12" s="1767"/>
      <c r="EE12" s="1767"/>
      <c r="EF12" s="1767"/>
      <c r="EG12" s="1767"/>
      <c r="EH12" s="1767"/>
      <c r="EI12" s="1767"/>
      <c r="EJ12" s="1767"/>
      <c r="EK12" s="1768"/>
    </row>
    <row r="13" spans="1:141" s="340" customFormat="1" ht="15" customHeight="1" x14ac:dyDescent="0.15">
      <c r="A13" s="1820"/>
      <c r="B13" s="1822"/>
      <c r="C13" s="1822"/>
      <c r="D13" s="1822"/>
      <c r="E13" s="1822"/>
      <c r="F13" s="1822"/>
      <c r="G13" s="1822"/>
      <c r="H13" s="1822"/>
      <c r="I13" s="1822"/>
      <c r="J13" s="1822"/>
      <c r="K13" s="1822"/>
      <c r="L13" s="1822"/>
      <c r="M13" s="1822"/>
      <c r="N13" s="1822"/>
      <c r="O13" s="1822"/>
      <c r="P13" s="1822"/>
      <c r="Q13" s="1822"/>
      <c r="R13" s="1822"/>
      <c r="S13" s="1822"/>
      <c r="T13" s="1825"/>
      <c r="U13" s="1769"/>
      <c r="V13" s="1770" t="s">
        <v>838</v>
      </c>
      <c r="W13" s="1771"/>
      <c r="X13" s="1771"/>
      <c r="Y13" s="1771"/>
      <c r="Z13" s="1771"/>
      <c r="AA13" s="1771"/>
      <c r="AB13" s="1771"/>
      <c r="AC13" s="1771"/>
      <c r="AD13" s="1771"/>
      <c r="AE13" s="1771"/>
      <c r="AF13" s="1771"/>
      <c r="AG13" s="1771"/>
      <c r="AH13" s="1771"/>
      <c r="AI13" s="1771"/>
      <c r="AJ13" s="1771"/>
      <c r="AK13" s="1771"/>
      <c r="AL13" s="1771"/>
      <c r="AM13" s="1771"/>
      <c r="AN13" s="1771"/>
      <c r="AO13" s="1771"/>
      <c r="AP13" s="1771"/>
      <c r="AQ13" s="1771"/>
      <c r="AR13" s="1771"/>
      <c r="AS13" s="1771"/>
      <c r="AT13" s="1771"/>
      <c r="AU13" s="1771"/>
      <c r="AV13" s="1771"/>
      <c r="AW13" s="1771"/>
      <c r="AX13" s="1771"/>
      <c r="AY13" s="1771"/>
      <c r="AZ13" s="1771"/>
      <c r="BA13" s="1771"/>
      <c r="BB13" s="1771"/>
      <c r="BC13" s="1771"/>
      <c r="BD13" s="1771"/>
      <c r="BE13" s="1771"/>
      <c r="BF13" s="1771"/>
      <c r="BG13" s="1771"/>
      <c r="BH13" s="1771"/>
      <c r="BI13" s="1771"/>
      <c r="BJ13" s="1771"/>
      <c r="BK13" s="1771"/>
      <c r="BL13" s="1771"/>
      <c r="BM13" s="1771"/>
      <c r="BN13" s="1771"/>
      <c r="BO13" s="1771"/>
      <c r="BP13" s="1771"/>
      <c r="BQ13" s="1771"/>
      <c r="BR13" s="1771"/>
      <c r="BS13" s="1771"/>
      <c r="BT13" s="1771"/>
      <c r="BU13" s="1771"/>
      <c r="BV13" s="1772"/>
      <c r="BW13" s="1773" t="s">
        <v>837</v>
      </c>
      <c r="BX13" s="1773"/>
      <c r="BY13" s="1773"/>
      <c r="BZ13" s="1773"/>
      <c r="CA13" s="1770" t="s">
        <v>782</v>
      </c>
      <c r="CB13" s="1771"/>
      <c r="CC13" s="1771"/>
      <c r="CD13" s="1771"/>
      <c r="CE13" s="1771"/>
      <c r="CF13" s="1771"/>
      <c r="CG13" s="1771"/>
      <c r="CH13" s="1771"/>
      <c r="CI13" s="1771"/>
      <c r="CJ13" s="1771"/>
      <c r="CK13" s="1771"/>
      <c r="CL13" s="1771"/>
      <c r="CM13" s="1772"/>
      <c r="CN13" s="1773" t="s">
        <v>837</v>
      </c>
      <c r="CO13" s="1773"/>
      <c r="CP13" s="1773"/>
      <c r="CQ13" s="1773"/>
      <c r="CR13" s="1770" t="s">
        <v>825</v>
      </c>
      <c r="CS13" s="1771"/>
      <c r="CT13" s="1771"/>
      <c r="CU13" s="1771"/>
      <c r="CV13" s="1771"/>
      <c r="CW13" s="1771"/>
      <c r="CX13" s="1771"/>
      <c r="CY13" s="1771"/>
      <c r="CZ13" s="1771"/>
      <c r="DA13" s="1771"/>
      <c r="DB13" s="1771"/>
      <c r="DC13" s="1771"/>
      <c r="DD13" s="1772"/>
      <c r="DE13" s="1773" t="s">
        <v>836</v>
      </c>
      <c r="DF13" s="1773"/>
      <c r="DG13" s="1773"/>
      <c r="DH13" s="1773"/>
      <c r="DI13" s="1795">
        <v>365</v>
      </c>
      <c r="DJ13" s="1795"/>
      <c r="DK13" s="1795"/>
      <c r="DL13" s="1795"/>
      <c r="DM13" s="1795"/>
      <c r="DN13" s="1795"/>
      <c r="DO13" s="1795"/>
      <c r="DP13" s="1795"/>
      <c r="DQ13" s="1795"/>
      <c r="DR13" s="1773" t="s">
        <v>835</v>
      </c>
      <c r="DS13" s="1773"/>
      <c r="DT13" s="1773"/>
      <c r="DU13" s="1774"/>
      <c r="DV13" s="1798" t="str">
        <f>IF(CR14=0,"",ROUND(V14/CA14/CR14/DI13,0))</f>
        <v/>
      </c>
      <c r="DW13" s="1799"/>
      <c r="DX13" s="1799"/>
      <c r="DY13" s="1799"/>
      <c r="DZ13" s="1799"/>
      <c r="EA13" s="1799"/>
      <c r="EB13" s="1799"/>
      <c r="EC13" s="1799"/>
      <c r="ED13" s="1799"/>
      <c r="EE13" s="1799"/>
      <c r="EF13" s="1799"/>
      <c r="EG13" s="1799"/>
      <c r="EH13" s="1799"/>
      <c r="EI13" s="1799"/>
      <c r="EJ13" s="1800"/>
      <c r="EK13" s="1812"/>
    </row>
    <row r="14" spans="1:141" s="340" customFormat="1" ht="15" customHeight="1" x14ac:dyDescent="0.15">
      <c r="A14" s="1820"/>
      <c r="B14" s="1822"/>
      <c r="C14" s="1822"/>
      <c r="D14" s="1822"/>
      <c r="E14" s="1822"/>
      <c r="F14" s="1822"/>
      <c r="G14" s="1822"/>
      <c r="H14" s="1822"/>
      <c r="I14" s="1822"/>
      <c r="J14" s="1822"/>
      <c r="K14" s="1822"/>
      <c r="L14" s="1822"/>
      <c r="M14" s="1822"/>
      <c r="N14" s="1822"/>
      <c r="O14" s="1822"/>
      <c r="P14" s="1822"/>
      <c r="Q14" s="1822"/>
      <c r="R14" s="1822"/>
      <c r="S14" s="1822"/>
      <c r="T14" s="1825"/>
      <c r="U14" s="1769"/>
      <c r="V14" s="1803">
        <f>SUM(CQ53:DK55)</f>
        <v>0</v>
      </c>
      <c r="W14" s="1804"/>
      <c r="X14" s="1804"/>
      <c r="Y14" s="1804"/>
      <c r="Z14" s="1804"/>
      <c r="AA14" s="1804"/>
      <c r="AB14" s="1804"/>
      <c r="AC14" s="1804"/>
      <c r="AD14" s="1804"/>
      <c r="AE14" s="1804"/>
      <c r="AF14" s="1804"/>
      <c r="AG14" s="1804"/>
      <c r="AH14" s="1804"/>
      <c r="AI14" s="1804"/>
      <c r="AJ14" s="1804"/>
      <c r="AK14" s="1804"/>
      <c r="AL14" s="1804"/>
      <c r="AM14" s="1804"/>
      <c r="AN14" s="1804"/>
      <c r="AO14" s="1804"/>
      <c r="AP14" s="1804"/>
      <c r="AQ14" s="1804"/>
      <c r="AR14" s="1804"/>
      <c r="AS14" s="1804"/>
      <c r="AT14" s="1804"/>
      <c r="AU14" s="1804"/>
      <c r="AV14" s="1804"/>
      <c r="AW14" s="1804"/>
      <c r="AX14" s="1804"/>
      <c r="AY14" s="1804"/>
      <c r="AZ14" s="1804"/>
      <c r="BA14" s="1804"/>
      <c r="BB14" s="1804"/>
      <c r="BC14" s="1804"/>
      <c r="BD14" s="1804"/>
      <c r="BE14" s="1804"/>
      <c r="BF14" s="1804"/>
      <c r="BG14" s="1804"/>
      <c r="BH14" s="1804"/>
      <c r="BI14" s="1804"/>
      <c r="BJ14" s="1804"/>
      <c r="BK14" s="1804"/>
      <c r="BL14" s="1804"/>
      <c r="BM14" s="1804"/>
      <c r="BN14" s="1804"/>
      <c r="BO14" s="1804"/>
      <c r="BP14" s="1804"/>
      <c r="BQ14" s="1804"/>
      <c r="BR14" s="1804"/>
      <c r="BS14" s="1804"/>
      <c r="BT14" s="1804"/>
      <c r="BU14" s="1804"/>
      <c r="BV14" s="1805"/>
      <c r="BW14" s="1773"/>
      <c r="BX14" s="1773"/>
      <c r="BY14" s="1773"/>
      <c r="BZ14" s="1773"/>
      <c r="CA14" s="1813"/>
      <c r="CB14" s="1814"/>
      <c r="CC14" s="1814"/>
      <c r="CD14" s="1814"/>
      <c r="CE14" s="1814"/>
      <c r="CF14" s="1814"/>
      <c r="CG14" s="1814"/>
      <c r="CH14" s="1814"/>
      <c r="CI14" s="1814"/>
      <c r="CJ14" s="1814"/>
      <c r="CK14" s="1814"/>
      <c r="CL14" s="1814"/>
      <c r="CM14" s="1815"/>
      <c r="CN14" s="1773"/>
      <c r="CO14" s="1773"/>
      <c r="CP14" s="1773"/>
      <c r="CQ14" s="1773"/>
      <c r="CR14" s="1816">
        <f>SUM(AN22:BB23)</f>
        <v>0</v>
      </c>
      <c r="CS14" s="1817"/>
      <c r="CT14" s="1817"/>
      <c r="CU14" s="1817"/>
      <c r="CV14" s="1817"/>
      <c r="CW14" s="1817"/>
      <c r="CX14" s="1817"/>
      <c r="CY14" s="1817"/>
      <c r="CZ14" s="1817"/>
      <c r="DA14" s="1817"/>
      <c r="DB14" s="1817"/>
      <c r="DC14" s="1817"/>
      <c r="DD14" s="1818"/>
      <c r="DE14" s="1773"/>
      <c r="DF14" s="1773"/>
      <c r="DG14" s="1773"/>
      <c r="DH14" s="1773"/>
      <c r="DI14" s="1795"/>
      <c r="DJ14" s="1795"/>
      <c r="DK14" s="1795"/>
      <c r="DL14" s="1795"/>
      <c r="DM14" s="1795"/>
      <c r="DN14" s="1795"/>
      <c r="DO14" s="1795"/>
      <c r="DP14" s="1795"/>
      <c r="DQ14" s="1795"/>
      <c r="DR14" s="1773"/>
      <c r="DS14" s="1773"/>
      <c r="DT14" s="1773"/>
      <c r="DU14" s="1774"/>
      <c r="DV14" s="1801"/>
      <c r="DW14" s="1669"/>
      <c r="DX14" s="1669"/>
      <c r="DY14" s="1669"/>
      <c r="DZ14" s="1669"/>
      <c r="EA14" s="1669"/>
      <c r="EB14" s="1669"/>
      <c r="EC14" s="1669"/>
      <c r="ED14" s="1669"/>
      <c r="EE14" s="1669"/>
      <c r="EF14" s="1669"/>
      <c r="EG14" s="1669"/>
      <c r="EH14" s="1669"/>
      <c r="EI14" s="1669"/>
      <c r="EJ14" s="1802"/>
      <c r="EK14" s="1812"/>
    </row>
    <row r="15" spans="1:141" s="340" customFormat="1" ht="3.75" customHeight="1" x14ac:dyDescent="0.15">
      <c r="A15" s="1821"/>
      <c r="B15" s="1823"/>
      <c r="C15" s="1823"/>
      <c r="D15" s="1823"/>
      <c r="E15" s="1823"/>
      <c r="F15" s="1823"/>
      <c r="G15" s="1823"/>
      <c r="H15" s="1823"/>
      <c r="I15" s="1823"/>
      <c r="J15" s="1823"/>
      <c r="K15" s="1823"/>
      <c r="L15" s="1823"/>
      <c r="M15" s="1823"/>
      <c r="N15" s="1823"/>
      <c r="O15" s="1823"/>
      <c r="P15" s="1823"/>
      <c r="Q15" s="1823"/>
      <c r="R15" s="1823"/>
      <c r="S15" s="1823"/>
      <c r="T15" s="1826"/>
      <c r="U15" s="1809"/>
      <c r="V15" s="1810"/>
      <c r="W15" s="1810"/>
      <c r="X15" s="1810"/>
      <c r="Y15" s="1810"/>
      <c r="Z15" s="1810"/>
      <c r="AA15" s="1810"/>
      <c r="AB15" s="1810"/>
      <c r="AC15" s="1810"/>
      <c r="AD15" s="1810"/>
      <c r="AE15" s="1810"/>
      <c r="AF15" s="1810"/>
      <c r="AG15" s="1810"/>
      <c r="AH15" s="1810"/>
      <c r="AI15" s="1810"/>
      <c r="AJ15" s="1810"/>
      <c r="AK15" s="1810"/>
      <c r="AL15" s="1810"/>
      <c r="AM15" s="1810"/>
      <c r="AN15" s="1810"/>
      <c r="AO15" s="1810"/>
      <c r="AP15" s="1810"/>
      <c r="AQ15" s="1810"/>
      <c r="AR15" s="1810"/>
      <c r="AS15" s="1810"/>
      <c r="AT15" s="1810"/>
      <c r="AU15" s="1810"/>
      <c r="AV15" s="1810"/>
      <c r="AW15" s="1810"/>
      <c r="AX15" s="1810"/>
      <c r="AY15" s="1810"/>
      <c r="AZ15" s="1810"/>
      <c r="BA15" s="1810"/>
      <c r="BB15" s="1810"/>
      <c r="BC15" s="1810"/>
      <c r="BD15" s="1810"/>
      <c r="BE15" s="1810"/>
      <c r="BF15" s="1810"/>
      <c r="BG15" s="1810"/>
      <c r="BH15" s="1810"/>
      <c r="BI15" s="1810"/>
      <c r="BJ15" s="1810"/>
      <c r="BK15" s="1810"/>
      <c r="BL15" s="1810"/>
      <c r="BM15" s="1810"/>
      <c r="BN15" s="1810"/>
      <c r="BO15" s="1810"/>
      <c r="BP15" s="1810"/>
      <c r="BQ15" s="1810"/>
      <c r="BR15" s="1810"/>
      <c r="BS15" s="1810"/>
      <c r="BT15" s="1810"/>
      <c r="BU15" s="1810"/>
      <c r="BV15" s="1810"/>
      <c r="BW15" s="1810"/>
      <c r="BX15" s="1810"/>
      <c r="BY15" s="1810"/>
      <c r="BZ15" s="1810"/>
      <c r="CA15" s="1810"/>
      <c r="CB15" s="1810"/>
      <c r="CC15" s="1810"/>
      <c r="CD15" s="1810"/>
      <c r="CE15" s="1810"/>
      <c r="CF15" s="1810"/>
      <c r="CG15" s="1810"/>
      <c r="CH15" s="1810"/>
      <c r="CI15" s="1810"/>
      <c r="CJ15" s="1810"/>
      <c r="CK15" s="1810"/>
      <c r="CL15" s="1810"/>
      <c r="CM15" s="1810"/>
      <c r="CN15" s="1810"/>
      <c r="CO15" s="1810"/>
      <c r="CP15" s="1810"/>
      <c r="CQ15" s="1810"/>
      <c r="CR15" s="1810"/>
      <c r="CS15" s="1810"/>
      <c r="CT15" s="1810"/>
      <c r="CU15" s="1810"/>
      <c r="CV15" s="1810"/>
      <c r="CW15" s="1810"/>
      <c r="CX15" s="1810"/>
      <c r="CY15" s="1810"/>
      <c r="CZ15" s="1810"/>
      <c r="DA15" s="1810"/>
      <c r="DB15" s="1810"/>
      <c r="DC15" s="1810"/>
      <c r="DD15" s="1810"/>
      <c r="DE15" s="1810"/>
      <c r="DF15" s="1810"/>
      <c r="DG15" s="1810"/>
      <c r="DH15" s="1810"/>
      <c r="DI15" s="1810"/>
      <c r="DJ15" s="1810"/>
      <c r="DK15" s="1810"/>
      <c r="DL15" s="1810"/>
      <c r="DM15" s="1810"/>
      <c r="DN15" s="1810"/>
      <c r="DO15" s="1810"/>
      <c r="DP15" s="1810"/>
      <c r="DQ15" s="1810"/>
      <c r="DR15" s="1810"/>
      <c r="DS15" s="1810"/>
      <c r="DT15" s="1810"/>
      <c r="DU15" s="1810"/>
      <c r="DV15" s="1810"/>
      <c r="DW15" s="1810"/>
      <c r="DX15" s="1810"/>
      <c r="DY15" s="1810"/>
      <c r="DZ15" s="1810"/>
      <c r="EA15" s="1810"/>
      <c r="EB15" s="1810"/>
      <c r="EC15" s="1810"/>
      <c r="ED15" s="1810"/>
      <c r="EE15" s="1810"/>
      <c r="EF15" s="1810"/>
      <c r="EG15" s="1810"/>
      <c r="EH15" s="1810"/>
      <c r="EI15" s="1810"/>
      <c r="EJ15" s="1810"/>
      <c r="EK15" s="1811"/>
    </row>
    <row r="16" spans="1:141" s="340" customFormat="1" ht="3.75" customHeight="1" thickBot="1" x14ac:dyDescent="0.2">
      <c r="A16" s="1767"/>
      <c r="B16" s="1767"/>
      <c r="C16" s="1767"/>
      <c r="D16" s="1767"/>
      <c r="E16" s="1767"/>
      <c r="F16" s="1767"/>
      <c r="G16" s="1767"/>
      <c r="H16" s="1767"/>
      <c r="I16" s="1767"/>
      <c r="J16" s="1767"/>
      <c r="K16" s="1767"/>
      <c r="L16" s="1767"/>
      <c r="M16" s="1767"/>
      <c r="N16" s="1767"/>
      <c r="O16" s="1767"/>
      <c r="P16" s="1767"/>
      <c r="Q16" s="1767"/>
      <c r="R16" s="1767"/>
      <c r="S16" s="1767"/>
      <c r="T16" s="1767"/>
      <c r="U16" s="1767"/>
      <c r="V16" s="1767"/>
      <c r="W16" s="1767"/>
      <c r="X16" s="1767"/>
      <c r="Y16" s="1767"/>
      <c r="Z16" s="1767"/>
      <c r="AA16" s="1767"/>
      <c r="AB16" s="1767"/>
      <c r="AC16" s="1767"/>
      <c r="AD16" s="1767"/>
      <c r="AE16" s="1767"/>
      <c r="AF16" s="1767"/>
      <c r="AG16" s="1767"/>
      <c r="AH16" s="1767"/>
      <c r="AI16" s="1767"/>
      <c r="AJ16" s="1767"/>
      <c r="AK16" s="1767"/>
      <c r="AL16" s="1767"/>
      <c r="AM16" s="1767"/>
      <c r="AN16" s="1767"/>
      <c r="AO16" s="1767"/>
      <c r="AP16" s="1767"/>
      <c r="AQ16" s="1767"/>
      <c r="AR16" s="1767"/>
      <c r="AS16" s="1767"/>
      <c r="AT16" s="1767"/>
      <c r="AU16" s="1767"/>
      <c r="AV16" s="1767"/>
      <c r="AW16" s="1767"/>
      <c r="AX16" s="1767"/>
      <c r="AY16" s="1767"/>
      <c r="AZ16" s="1767"/>
      <c r="BA16" s="1767"/>
      <c r="BB16" s="1767"/>
      <c r="BC16" s="1767"/>
      <c r="BD16" s="1767"/>
      <c r="BE16" s="1767"/>
      <c r="BF16" s="1767"/>
      <c r="BG16" s="1767"/>
      <c r="BH16" s="1767"/>
      <c r="BI16" s="1767"/>
      <c r="BJ16" s="1767"/>
      <c r="BK16" s="1767"/>
      <c r="BL16" s="1767"/>
      <c r="BM16" s="1767"/>
      <c r="BN16" s="1767"/>
      <c r="BO16" s="1767"/>
      <c r="BP16" s="1767"/>
      <c r="BQ16" s="1767"/>
      <c r="BR16" s="1767"/>
      <c r="BS16" s="1767"/>
      <c r="BT16" s="1767"/>
      <c r="BU16" s="1767"/>
      <c r="BV16" s="1767"/>
      <c r="BW16" s="1767"/>
      <c r="BX16" s="1767"/>
      <c r="BY16" s="1767"/>
      <c r="BZ16" s="1767"/>
      <c r="CA16" s="1767"/>
      <c r="CB16" s="1767"/>
      <c r="CC16" s="1767"/>
      <c r="CD16" s="1767"/>
      <c r="CE16" s="1767"/>
      <c r="CF16" s="1767"/>
      <c r="CG16" s="1767"/>
      <c r="CH16" s="1767"/>
      <c r="CI16" s="1767"/>
      <c r="CJ16" s="1767"/>
      <c r="CK16" s="1767"/>
      <c r="CL16" s="1767"/>
      <c r="CM16" s="1767"/>
      <c r="CN16" s="1767"/>
      <c r="CO16" s="1767"/>
      <c r="CP16" s="1767"/>
      <c r="CQ16" s="1767"/>
      <c r="CR16" s="1767"/>
      <c r="CS16" s="1767"/>
      <c r="CT16" s="1767"/>
      <c r="CU16" s="1767"/>
      <c r="CV16" s="1767"/>
      <c r="CW16" s="1767"/>
      <c r="CX16" s="1767"/>
      <c r="CY16" s="1767"/>
      <c r="CZ16" s="1767"/>
      <c r="DA16" s="1767"/>
      <c r="DB16" s="1767"/>
      <c r="DC16" s="1767"/>
      <c r="DD16" s="1767"/>
      <c r="DE16" s="1767"/>
      <c r="DF16" s="1767"/>
      <c r="DG16" s="1767"/>
      <c r="DH16" s="1767"/>
      <c r="DI16" s="1767"/>
      <c r="DJ16" s="1767"/>
      <c r="DK16" s="1767"/>
      <c r="DL16" s="1767"/>
      <c r="DM16" s="1767"/>
      <c r="DN16" s="1767"/>
      <c r="DO16" s="1767"/>
      <c r="DP16" s="1767"/>
      <c r="DQ16" s="1767"/>
      <c r="DR16" s="1767"/>
      <c r="DS16" s="1767"/>
      <c r="DT16" s="1767"/>
      <c r="DU16" s="1767"/>
      <c r="DV16" s="1767"/>
      <c r="DW16" s="1767"/>
      <c r="DX16" s="1767"/>
      <c r="DY16" s="1767"/>
      <c r="DZ16" s="1767"/>
      <c r="EA16" s="1767"/>
      <c r="EB16" s="1767"/>
      <c r="EC16" s="1767"/>
      <c r="ED16" s="1767"/>
      <c r="EE16" s="1767"/>
      <c r="EF16" s="1767"/>
      <c r="EG16" s="1767"/>
      <c r="EH16" s="1767"/>
      <c r="EI16" s="1767"/>
      <c r="EJ16" s="1767"/>
      <c r="EK16" s="1767"/>
    </row>
    <row r="17" spans="1:178" s="340" customFormat="1" ht="15" customHeight="1" x14ac:dyDescent="0.15">
      <c r="A17" s="1775"/>
      <c r="B17" s="1775"/>
      <c r="C17" s="1775"/>
      <c r="D17" s="1775"/>
      <c r="E17" s="1775"/>
      <c r="F17" s="1775"/>
      <c r="G17" s="1775"/>
      <c r="H17" s="1775"/>
      <c r="I17" s="1775"/>
      <c r="J17" s="1775"/>
      <c r="K17" s="1775"/>
      <c r="L17" s="1775"/>
      <c r="M17" s="1775"/>
      <c r="N17" s="1775"/>
      <c r="O17" s="1775"/>
      <c r="P17" s="1775"/>
      <c r="Q17" s="1775"/>
      <c r="R17" s="1775"/>
      <c r="S17" s="1775"/>
      <c r="T17" s="1775"/>
      <c r="U17" s="1775"/>
      <c r="V17" s="1775"/>
      <c r="W17" s="1775"/>
      <c r="X17" s="1775"/>
      <c r="Y17" s="1775"/>
      <c r="Z17" s="1775"/>
      <c r="AA17" s="1775"/>
      <c r="AB17" s="1775"/>
      <c r="AC17" s="1775"/>
      <c r="AD17" s="1775"/>
      <c r="AE17" s="1775"/>
      <c r="AF17" s="1775"/>
      <c r="AG17" s="1775"/>
      <c r="AH17" s="1775"/>
      <c r="AI17" s="1775"/>
      <c r="AJ17" s="1775"/>
      <c r="AK17" s="1775"/>
      <c r="AL17" s="1775"/>
      <c r="AM17" s="1775"/>
      <c r="AN17" s="1775"/>
      <c r="AO17" s="1775"/>
      <c r="AP17" s="1775"/>
      <c r="AQ17" s="1775"/>
      <c r="AR17" s="1775"/>
      <c r="AS17" s="1775"/>
      <c r="AT17" s="1775"/>
      <c r="AU17" s="1775"/>
      <c r="AV17" s="1775"/>
      <c r="AW17" s="1775"/>
      <c r="AX17" s="1775"/>
      <c r="AY17" s="1775"/>
      <c r="AZ17" s="1775"/>
      <c r="BA17" s="1775"/>
      <c r="BB17" s="1775"/>
      <c r="BC17" s="1775"/>
      <c r="BD17" s="1775"/>
      <c r="BE17" s="1775"/>
      <c r="BF17" s="1775"/>
      <c r="BG17" s="1775"/>
      <c r="BH17" s="1775"/>
      <c r="BI17" s="1775"/>
      <c r="BJ17" s="1775"/>
      <c r="BK17" s="1775"/>
      <c r="BL17" s="1775"/>
      <c r="BM17" s="1775"/>
      <c r="BN17" s="1775"/>
      <c r="BO17" s="1775"/>
      <c r="BP17" s="1775"/>
      <c r="BQ17" s="1775"/>
      <c r="BR17" s="1775"/>
      <c r="BS17" s="1775"/>
      <c r="BT17" s="1775"/>
      <c r="BU17" s="1775"/>
      <c r="BV17" s="1775"/>
      <c r="BW17" s="1775"/>
      <c r="BX17" s="1775"/>
      <c r="BY17" s="1775"/>
      <c r="BZ17" s="1775"/>
      <c r="CA17" s="1775"/>
      <c r="CB17" s="1775"/>
      <c r="CC17" s="1775"/>
      <c r="CD17" s="1775"/>
      <c r="CE17" s="1775"/>
      <c r="CF17" s="1775"/>
      <c r="CG17" s="1775"/>
      <c r="CH17" s="1775"/>
      <c r="CI17" s="1775"/>
      <c r="CJ17" s="1775"/>
      <c r="CK17" s="1775"/>
      <c r="CL17" s="1775"/>
      <c r="CM17" s="1775"/>
      <c r="CN17" s="1775"/>
      <c r="CO17" s="1775"/>
      <c r="CP17" s="1775"/>
      <c r="CQ17" s="1775"/>
      <c r="CR17" s="1775"/>
      <c r="CS17" s="1775"/>
      <c r="CT17" s="1775"/>
      <c r="CU17" s="1775"/>
      <c r="CV17" s="1775"/>
      <c r="CW17" s="1775"/>
      <c r="CX17" s="1775"/>
      <c r="CY17" s="1775"/>
      <c r="CZ17" s="1775"/>
      <c r="DA17" s="1775"/>
      <c r="DB17" s="1776" t="s">
        <v>834</v>
      </c>
      <c r="DC17" s="1777"/>
      <c r="DD17" s="1777"/>
      <c r="DE17" s="1777"/>
      <c r="DF17" s="1777"/>
      <c r="DG17" s="1777"/>
      <c r="DH17" s="1777"/>
      <c r="DI17" s="1777"/>
      <c r="DJ17" s="1777"/>
      <c r="DK17" s="1777"/>
      <c r="DL17" s="1777"/>
      <c r="DM17" s="1777"/>
      <c r="DN17" s="1777"/>
      <c r="DO17" s="1777"/>
      <c r="DP17" s="1777"/>
      <c r="DQ17" s="1777"/>
      <c r="DR17" s="1777"/>
      <c r="DS17" s="1777"/>
      <c r="DT17" s="1777"/>
      <c r="DU17" s="1778"/>
      <c r="DV17" s="1782">
        <f>SUM(DV5,DV9,DV13)</f>
        <v>0</v>
      </c>
      <c r="DW17" s="1783"/>
      <c r="DX17" s="1783"/>
      <c r="DY17" s="1783"/>
      <c r="DZ17" s="1783"/>
      <c r="EA17" s="1783"/>
      <c r="EB17" s="1783"/>
      <c r="EC17" s="1783"/>
      <c r="ED17" s="1783"/>
      <c r="EE17" s="1783"/>
      <c r="EF17" s="1783"/>
      <c r="EG17" s="1783"/>
      <c r="EH17" s="1783"/>
      <c r="EI17" s="1783"/>
      <c r="EJ17" s="1784"/>
      <c r="EN17" s="305"/>
    </row>
    <row r="18" spans="1:178" s="340" customFormat="1" ht="15" customHeight="1" thickBot="1" x14ac:dyDescent="0.2">
      <c r="A18" s="348"/>
      <c r="B18" s="1788" t="s">
        <v>833</v>
      </c>
      <c r="C18" s="1788"/>
      <c r="D18" s="1788"/>
      <c r="E18" s="1788"/>
      <c r="F18" s="1788"/>
      <c r="G18" s="1788"/>
      <c r="H18" s="1788"/>
      <c r="I18" s="1788"/>
      <c r="J18" s="1788"/>
      <c r="K18" s="1788"/>
      <c r="L18" s="1788"/>
      <c r="M18" s="1788"/>
      <c r="N18" s="1788"/>
      <c r="O18" s="1788"/>
      <c r="P18" s="1788"/>
      <c r="Q18" s="1788"/>
      <c r="R18" s="1788"/>
      <c r="S18" s="1788"/>
      <c r="T18" s="1788"/>
      <c r="U18" s="1788"/>
      <c r="V18" s="1788"/>
      <c r="W18" s="347"/>
      <c r="X18" s="1789">
        <v>3555000</v>
      </c>
      <c r="Y18" s="1790"/>
      <c r="Z18" s="1790"/>
      <c r="AA18" s="1790"/>
      <c r="AB18" s="1790"/>
      <c r="AC18" s="1790"/>
      <c r="AD18" s="1790"/>
      <c r="AE18" s="1790"/>
      <c r="AF18" s="1790"/>
      <c r="AG18" s="1790"/>
      <c r="AH18" s="1790"/>
      <c r="AI18" s="1790"/>
      <c r="AJ18" s="1790"/>
      <c r="AK18" s="1790"/>
      <c r="AL18" s="1790"/>
      <c r="AM18" s="1790"/>
      <c r="AN18" s="1790"/>
      <c r="AO18" s="1790"/>
      <c r="AP18" s="1790"/>
      <c r="AQ18" s="1790"/>
      <c r="AR18" s="1791"/>
      <c r="AS18" s="1769"/>
      <c r="AT18" s="1775"/>
      <c r="AU18" s="1775"/>
      <c r="AV18" s="1775"/>
      <c r="AW18" s="1775"/>
      <c r="AX18" s="1775"/>
      <c r="AY18" s="1775"/>
      <c r="AZ18" s="1775"/>
      <c r="BA18" s="1775"/>
      <c r="BB18" s="1775"/>
      <c r="BC18" s="1775"/>
      <c r="BD18" s="1775"/>
      <c r="BE18" s="1775"/>
      <c r="BF18" s="1792"/>
      <c r="BG18" s="1733"/>
      <c r="BH18" s="1734"/>
      <c r="BI18" s="1734"/>
      <c r="BJ18" s="1734"/>
      <c r="BK18" s="1734"/>
      <c r="BL18" s="1734"/>
      <c r="BM18" s="1734"/>
      <c r="BN18" s="1734"/>
      <c r="BO18" s="1734"/>
      <c r="BP18" s="1734"/>
      <c r="BQ18" s="1734"/>
      <c r="BR18" s="1734"/>
      <c r="BS18" s="1734"/>
      <c r="BT18" s="1735"/>
      <c r="BU18" s="1793" t="s">
        <v>832</v>
      </c>
      <c r="BV18" s="1794"/>
      <c r="BW18" s="1794"/>
      <c r="BX18" s="1794"/>
      <c r="BY18" s="1794"/>
      <c r="BZ18" s="1794"/>
      <c r="CA18" s="1794"/>
      <c r="CB18" s="1794"/>
      <c r="CC18" s="1794"/>
      <c r="CD18" s="1794"/>
      <c r="CE18" s="1794"/>
      <c r="CF18" s="1794"/>
      <c r="CG18" s="1794"/>
      <c r="CH18" s="1794"/>
      <c r="CI18" s="1794"/>
      <c r="CJ18" s="1794"/>
      <c r="CK18" s="1793" t="s">
        <v>831</v>
      </c>
      <c r="CL18" s="1794"/>
      <c r="CM18" s="1794"/>
      <c r="CN18" s="1794"/>
      <c r="CO18" s="1794"/>
      <c r="CP18" s="1794"/>
      <c r="CQ18" s="1794"/>
      <c r="CR18" s="1794"/>
      <c r="CS18" s="1794"/>
      <c r="CT18" s="1794"/>
      <c r="CU18" s="1794"/>
      <c r="CV18" s="1794"/>
      <c r="CW18" s="1794"/>
      <c r="CX18" s="1794"/>
      <c r="CY18" s="1796"/>
      <c r="CZ18" s="1769"/>
      <c r="DA18" s="1797"/>
      <c r="DB18" s="1779"/>
      <c r="DC18" s="1780"/>
      <c r="DD18" s="1780"/>
      <c r="DE18" s="1780"/>
      <c r="DF18" s="1780"/>
      <c r="DG18" s="1780"/>
      <c r="DH18" s="1780"/>
      <c r="DI18" s="1780"/>
      <c r="DJ18" s="1780"/>
      <c r="DK18" s="1780"/>
      <c r="DL18" s="1780"/>
      <c r="DM18" s="1780"/>
      <c r="DN18" s="1780"/>
      <c r="DO18" s="1780"/>
      <c r="DP18" s="1780"/>
      <c r="DQ18" s="1780"/>
      <c r="DR18" s="1780"/>
      <c r="DS18" s="1780"/>
      <c r="DT18" s="1780"/>
      <c r="DU18" s="1781"/>
      <c r="DV18" s="1785"/>
      <c r="DW18" s="1786"/>
      <c r="DX18" s="1786"/>
      <c r="DY18" s="1786"/>
      <c r="DZ18" s="1786"/>
      <c r="EA18" s="1786"/>
      <c r="EB18" s="1786"/>
      <c r="EC18" s="1786"/>
      <c r="ED18" s="1786"/>
      <c r="EE18" s="1786"/>
      <c r="EF18" s="1786"/>
      <c r="EG18" s="1786"/>
      <c r="EH18" s="1786"/>
      <c r="EI18" s="1786"/>
      <c r="EJ18" s="1787"/>
    </row>
    <row r="19" spans="1:178" s="340" customFormat="1" ht="15" customHeight="1" x14ac:dyDescent="0.15">
      <c r="A19" s="1596" t="s">
        <v>830</v>
      </c>
      <c r="B19" s="1597"/>
      <c r="C19" s="1597"/>
      <c r="D19" s="1597"/>
      <c r="E19" s="1597"/>
      <c r="F19" s="1597"/>
      <c r="G19" s="1597"/>
      <c r="H19" s="1597"/>
      <c r="I19" s="1597"/>
      <c r="J19" s="1597"/>
      <c r="K19" s="1597"/>
      <c r="L19" s="1597"/>
      <c r="M19" s="1597"/>
      <c r="N19" s="1597"/>
      <c r="O19" s="1597"/>
      <c r="P19" s="1597"/>
      <c r="Q19" s="1597"/>
      <c r="R19" s="1597"/>
      <c r="S19" s="1597"/>
      <c r="T19" s="1597"/>
      <c r="U19" s="1597"/>
      <c r="V19" s="1597"/>
      <c r="W19" s="1598"/>
      <c r="X19" s="1567">
        <v>839000</v>
      </c>
      <c r="Y19" s="1568"/>
      <c r="Z19" s="1568"/>
      <c r="AA19" s="1568"/>
      <c r="AB19" s="1568"/>
      <c r="AC19" s="1568"/>
      <c r="AD19" s="1568"/>
      <c r="AE19" s="1568"/>
      <c r="AF19" s="1568"/>
      <c r="AG19" s="1568"/>
      <c r="AH19" s="1568"/>
      <c r="AI19" s="1568"/>
      <c r="AJ19" s="1568"/>
      <c r="AK19" s="1568"/>
      <c r="AL19" s="1568"/>
      <c r="AM19" s="1568"/>
      <c r="AN19" s="1568"/>
      <c r="AO19" s="1568"/>
      <c r="AP19" s="1568"/>
      <c r="AQ19" s="1568"/>
      <c r="AR19" s="1569"/>
      <c r="BF19" s="346"/>
      <c r="BG19" s="1558" t="s">
        <v>829</v>
      </c>
      <c r="BH19" s="1559"/>
      <c r="BI19" s="1559"/>
      <c r="BJ19" s="1559"/>
      <c r="BK19" s="1559"/>
      <c r="BL19" s="1559"/>
      <c r="BM19" s="1559"/>
      <c r="BN19" s="1559"/>
      <c r="BO19" s="1559"/>
      <c r="BP19" s="1559"/>
      <c r="BQ19" s="1559"/>
      <c r="BR19" s="1559"/>
      <c r="BS19" s="1559"/>
      <c r="BT19" s="1560"/>
      <c r="BU19" s="1561"/>
      <c r="BV19" s="1562"/>
      <c r="BW19" s="1562"/>
      <c r="BX19" s="1562"/>
      <c r="BY19" s="1562"/>
      <c r="BZ19" s="1562"/>
      <c r="CA19" s="1562"/>
      <c r="CB19" s="1562"/>
      <c r="CC19" s="1562"/>
      <c r="CD19" s="1562"/>
      <c r="CE19" s="1562"/>
      <c r="CF19" s="1562"/>
      <c r="CG19" s="1562"/>
      <c r="CH19" s="1562"/>
      <c r="CI19" s="1562"/>
      <c r="CJ19" s="1563"/>
      <c r="CK19" s="1564" t="str">
        <f>IF(BU19="","",ROUND(BU19/BU23,4))</f>
        <v/>
      </c>
      <c r="CL19" s="1565"/>
      <c r="CM19" s="1565"/>
      <c r="CN19" s="1565"/>
      <c r="CO19" s="1565"/>
      <c r="CP19" s="1565"/>
      <c r="CQ19" s="1565"/>
      <c r="CR19" s="1565"/>
      <c r="CS19" s="1565"/>
      <c r="CT19" s="1565"/>
      <c r="CU19" s="1565"/>
      <c r="CV19" s="1565"/>
      <c r="CW19" s="1565"/>
      <c r="CX19" s="1565"/>
      <c r="CY19" s="1566"/>
      <c r="DB19" s="345"/>
      <c r="DC19" s="345"/>
      <c r="DD19" s="345"/>
      <c r="DE19" s="345"/>
      <c r="DF19" s="345"/>
      <c r="DG19" s="345"/>
      <c r="DH19" s="345"/>
      <c r="DI19" s="345"/>
      <c r="DJ19" s="345"/>
      <c r="DK19" s="345"/>
      <c r="DL19" s="345"/>
      <c r="DM19" s="345"/>
      <c r="DN19" s="345"/>
      <c r="DO19" s="345"/>
      <c r="DP19" s="345"/>
      <c r="DQ19" s="345"/>
      <c r="DR19" s="345"/>
      <c r="DS19" s="345"/>
      <c r="DT19" s="345"/>
      <c r="DU19" s="345"/>
      <c r="DV19" s="344"/>
      <c r="DW19" s="344"/>
      <c r="DX19" s="344"/>
      <c r="DY19" s="344"/>
      <c r="DZ19" s="344"/>
      <c r="EA19" s="344"/>
      <c r="EB19" s="344"/>
      <c r="EC19" s="344"/>
      <c r="ED19" s="344"/>
      <c r="EE19" s="344"/>
      <c r="EF19" s="344"/>
      <c r="EG19" s="344"/>
      <c r="EH19" s="344"/>
      <c r="EI19" s="344"/>
      <c r="EJ19" s="344"/>
    </row>
    <row r="20" spans="1:178" s="320" customFormat="1" ht="15" customHeight="1" x14ac:dyDescent="0.15">
      <c r="A20" s="1578"/>
      <c r="B20" s="1578"/>
      <c r="C20" s="1578"/>
      <c r="D20" s="1578"/>
      <c r="E20" s="1578"/>
      <c r="F20" s="1578"/>
      <c r="G20" s="1578"/>
      <c r="H20" s="1578"/>
      <c r="I20" s="1578"/>
      <c r="J20" s="1578"/>
      <c r="K20" s="1578"/>
      <c r="L20" s="1578"/>
      <c r="M20" s="1578"/>
      <c r="N20" s="1578"/>
      <c r="O20" s="1578"/>
      <c r="P20" s="1578"/>
      <c r="Q20" s="1578"/>
      <c r="R20" s="1578"/>
      <c r="S20" s="1578"/>
      <c r="T20" s="1578"/>
      <c r="U20" s="1578"/>
      <c r="V20" s="1578"/>
      <c r="W20" s="1578"/>
      <c r="X20" s="1578"/>
      <c r="Y20" s="1578"/>
      <c r="Z20" s="1578"/>
      <c r="AA20" s="1578"/>
      <c r="AB20" s="1578"/>
      <c r="AC20" s="1578"/>
      <c r="AD20" s="1578"/>
      <c r="AE20" s="1578"/>
      <c r="AF20" s="1578"/>
      <c r="AG20" s="1578"/>
      <c r="AH20" s="1578"/>
      <c r="AI20" s="1578"/>
      <c r="AJ20" s="1578"/>
      <c r="AK20" s="1578"/>
      <c r="AL20" s="1578"/>
      <c r="AM20" s="1578"/>
      <c r="AN20" s="1578"/>
      <c r="AO20" s="1578"/>
      <c r="AP20" s="1578"/>
      <c r="AQ20" s="1578"/>
      <c r="AR20" s="1578"/>
      <c r="AS20" s="1578"/>
      <c r="AT20" s="1578"/>
      <c r="AU20" s="1578"/>
      <c r="AV20" s="1578"/>
      <c r="AW20" s="1578"/>
      <c r="AX20" s="1578"/>
      <c r="AY20" s="1578"/>
      <c r="AZ20" s="1578"/>
      <c r="BA20" s="1578"/>
      <c r="BB20" s="1578"/>
      <c r="BC20" s="1578"/>
      <c r="BD20" s="1578"/>
      <c r="BE20" s="1578"/>
      <c r="BF20" s="1741"/>
      <c r="BG20" s="1742" t="s">
        <v>828</v>
      </c>
      <c r="BH20" s="1743"/>
      <c r="BI20" s="1743"/>
      <c r="BJ20" s="1743"/>
      <c r="BK20" s="1743"/>
      <c r="BL20" s="1743"/>
      <c r="BM20" s="1743"/>
      <c r="BN20" s="1743"/>
      <c r="BO20" s="1743"/>
      <c r="BP20" s="1743"/>
      <c r="BQ20" s="1743"/>
      <c r="BR20" s="1743"/>
      <c r="BS20" s="1743"/>
      <c r="BT20" s="1744"/>
      <c r="BU20" s="1745"/>
      <c r="BV20" s="1746"/>
      <c r="BW20" s="1746"/>
      <c r="BX20" s="1746"/>
      <c r="BY20" s="1746"/>
      <c r="BZ20" s="1746"/>
      <c r="CA20" s="1746"/>
      <c r="CB20" s="1746"/>
      <c r="CC20" s="1746"/>
      <c r="CD20" s="1746"/>
      <c r="CE20" s="1746"/>
      <c r="CF20" s="1746"/>
      <c r="CG20" s="1746"/>
      <c r="CH20" s="1746"/>
      <c r="CI20" s="1746"/>
      <c r="CJ20" s="1747"/>
      <c r="CK20" s="1748" t="str">
        <f>IF(BU19="","",IF(BU20="","",IF(AND(BU19&gt;0,BU21=""),1-CK19,ROUND(BU20/BU$23,4))))</f>
        <v/>
      </c>
      <c r="CL20" s="1749"/>
      <c r="CM20" s="1749"/>
      <c r="CN20" s="1749"/>
      <c r="CO20" s="1749"/>
      <c r="CP20" s="1749"/>
      <c r="CQ20" s="1749"/>
      <c r="CR20" s="1749"/>
      <c r="CS20" s="1749"/>
      <c r="CT20" s="1749"/>
      <c r="CU20" s="1749"/>
      <c r="CV20" s="1749"/>
      <c r="CW20" s="1749"/>
      <c r="CX20" s="1749"/>
      <c r="CY20" s="1750"/>
      <c r="CZ20" s="1687"/>
      <c r="DA20" s="1687"/>
      <c r="DB20" s="1687"/>
      <c r="DC20" s="1687"/>
      <c r="DD20" s="1687"/>
      <c r="DE20" s="1687"/>
      <c r="DF20" s="1687"/>
      <c r="DG20" s="1687"/>
      <c r="DH20" s="1687"/>
      <c r="DI20" s="1687"/>
      <c r="DJ20" s="1687"/>
      <c r="DK20" s="1687"/>
      <c r="DL20" s="1687"/>
      <c r="DM20" s="1687"/>
      <c r="DN20" s="1687"/>
      <c r="DO20" s="1687"/>
      <c r="DP20" s="1687"/>
      <c r="DQ20" s="1687"/>
      <c r="DR20" s="1687"/>
      <c r="DS20" s="1687"/>
      <c r="DT20" s="1687"/>
      <c r="DU20" s="1687"/>
      <c r="DV20" s="1687"/>
      <c r="DW20" s="1687"/>
      <c r="DX20" s="1687"/>
      <c r="DY20" s="1687"/>
      <c r="DZ20" s="1687"/>
      <c r="EA20" s="1687"/>
      <c r="EB20" s="1687"/>
      <c r="EC20" s="1687"/>
      <c r="ED20" s="1687"/>
      <c r="EE20" s="1687"/>
      <c r="EF20" s="1687"/>
      <c r="EG20" s="1687"/>
      <c r="EH20" s="1687"/>
      <c r="EI20" s="1687"/>
      <c r="EJ20" s="1687"/>
      <c r="EK20" s="1687"/>
      <c r="EN20" s="305"/>
    </row>
    <row r="21" spans="1:178" s="320" customFormat="1" ht="15" customHeight="1" x14ac:dyDescent="0.15">
      <c r="A21" s="1733"/>
      <c r="B21" s="1734"/>
      <c r="C21" s="1734"/>
      <c r="D21" s="1734"/>
      <c r="E21" s="1734"/>
      <c r="F21" s="1734"/>
      <c r="G21" s="1734"/>
      <c r="H21" s="1734"/>
      <c r="I21" s="1734"/>
      <c r="J21" s="1734"/>
      <c r="K21" s="1734"/>
      <c r="L21" s="1734"/>
      <c r="M21" s="1734"/>
      <c r="N21" s="1735"/>
      <c r="O21" s="1736" t="s">
        <v>827</v>
      </c>
      <c r="P21" s="1737"/>
      <c r="Q21" s="1737"/>
      <c r="R21" s="1737"/>
      <c r="S21" s="1737"/>
      <c r="T21" s="1737"/>
      <c r="U21" s="1737"/>
      <c r="V21" s="1737"/>
      <c r="W21" s="1737"/>
      <c r="X21" s="1737"/>
      <c r="Y21" s="1737"/>
      <c r="Z21" s="1737"/>
      <c r="AA21" s="1737"/>
      <c r="AB21" s="1737"/>
      <c r="AC21" s="1738"/>
      <c r="AD21" s="1739" t="s">
        <v>826</v>
      </c>
      <c r="AE21" s="1737"/>
      <c r="AF21" s="1737"/>
      <c r="AG21" s="1737"/>
      <c r="AH21" s="1737"/>
      <c r="AI21" s="1737"/>
      <c r="AJ21" s="1737"/>
      <c r="AK21" s="1737"/>
      <c r="AL21" s="1737"/>
      <c r="AM21" s="1740"/>
      <c r="AN21" s="1736" t="s">
        <v>825</v>
      </c>
      <c r="AO21" s="1737"/>
      <c r="AP21" s="1737"/>
      <c r="AQ21" s="1737"/>
      <c r="AR21" s="1737"/>
      <c r="AS21" s="1737"/>
      <c r="AT21" s="1737"/>
      <c r="AU21" s="1737"/>
      <c r="AV21" s="1737"/>
      <c r="AW21" s="1737"/>
      <c r="AX21" s="1737"/>
      <c r="AY21" s="1737"/>
      <c r="AZ21" s="1737"/>
      <c r="BA21" s="1737"/>
      <c r="BB21" s="1740"/>
      <c r="BC21" s="1601"/>
      <c r="BD21" s="1578"/>
      <c r="BE21" s="1578"/>
      <c r="BF21" s="1741"/>
      <c r="BG21" s="1742" t="s">
        <v>824</v>
      </c>
      <c r="BH21" s="1743"/>
      <c r="BI21" s="1743"/>
      <c r="BJ21" s="1743"/>
      <c r="BK21" s="1743"/>
      <c r="BL21" s="1743"/>
      <c r="BM21" s="1743"/>
      <c r="BN21" s="1743"/>
      <c r="BO21" s="1743"/>
      <c r="BP21" s="1743"/>
      <c r="BQ21" s="1743"/>
      <c r="BR21" s="1743"/>
      <c r="BS21" s="1743"/>
      <c r="BT21" s="1744"/>
      <c r="BU21" s="1745"/>
      <c r="BV21" s="1746"/>
      <c r="BW21" s="1746"/>
      <c r="BX21" s="1746"/>
      <c r="BY21" s="1746"/>
      <c r="BZ21" s="1746"/>
      <c r="CA21" s="1746"/>
      <c r="CB21" s="1746"/>
      <c r="CC21" s="1746"/>
      <c r="CD21" s="1746"/>
      <c r="CE21" s="1746"/>
      <c r="CF21" s="1746"/>
      <c r="CG21" s="1746"/>
      <c r="CH21" s="1746"/>
      <c r="CI21" s="1746"/>
      <c r="CJ21" s="1747"/>
      <c r="CK21" s="1748" t="str">
        <f>IF(BU19="","",IF(BU21="","",IF(AND(BU19&gt;0,BU20=""),1-CK19,ROUND(BU21/$BU$23,4))))</f>
        <v/>
      </c>
      <c r="CL21" s="1749"/>
      <c r="CM21" s="1749"/>
      <c r="CN21" s="1749"/>
      <c r="CO21" s="1749"/>
      <c r="CP21" s="1749"/>
      <c r="CQ21" s="1749"/>
      <c r="CR21" s="1749"/>
      <c r="CS21" s="1749"/>
      <c r="CT21" s="1749"/>
      <c r="CU21" s="1749"/>
      <c r="CV21" s="1749"/>
      <c r="CW21" s="1749"/>
      <c r="CX21" s="1749"/>
      <c r="CY21" s="1750"/>
      <c r="CZ21" s="1687"/>
      <c r="DA21" s="1687"/>
      <c r="DB21" s="1687"/>
      <c r="DC21" s="1687"/>
      <c r="DD21" s="1687"/>
      <c r="DE21" s="1687"/>
      <c r="DF21" s="1687"/>
      <c r="DG21" s="1687"/>
      <c r="DH21" s="1687"/>
      <c r="DI21" s="1687"/>
      <c r="DJ21" s="1687"/>
      <c r="DK21" s="1687"/>
      <c r="DL21" s="1687"/>
      <c r="DM21" s="1687"/>
      <c r="DN21" s="1687"/>
      <c r="DO21" s="1687"/>
      <c r="DP21" s="1687"/>
      <c r="DQ21" s="1687"/>
      <c r="DR21" s="1687"/>
      <c r="DS21" s="1687"/>
      <c r="DT21" s="1687"/>
      <c r="DU21" s="1687"/>
      <c r="DV21" s="1687"/>
      <c r="DW21" s="1687"/>
      <c r="DX21" s="1687"/>
      <c r="DY21" s="1687"/>
      <c r="DZ21" s="1687"/>
      <c r="EA21" s="1687"/>
      <c r="EB21" s="1687"/>
      <c r="EC21" s="1687"/>
      <c r="ED21" s="1687"/>
      <c r="EE21" s="1687"/>
      <c r="EF21" s="1687"/>
      <c r="EG21" s="1687"/>
      <c r="EH21" s="1687"/>
      <c r="EI21" s="1687"/>
      <c r="EJ21" s="1687"/>
      <c r="EK21" s="1687"/>
      <c r="EN21" s="340"/>
    </row>
    <row r="22" spans="1:178" s="320" customFormat="1" ht="15" customHeight="1" x14ac:dyDescent="0.15">
      <c r="A22" s="1736" t="s">
        <v>823</v>
      </c>
      <c r="B22" s="1737"/>
      <c r="C22" s="1737"/>
      <c r="D22" s="1737"/>
      <c r="E22" s="1737"/>
      <c r="F22" s="1737"/>
      <c r="G22" s="1737"/>
      <c r="H22" s="1737"/>
      <c r="I22" s="1737"/>
      <c r="J22" s="1737"/>
      <c r="K22" s="1737"/>
      <c r="L22" s="1737"/>
      <c r="M22" s="1737"/>
      <c r="N22" s="1740"/>
      <c r="O22" s="1751"/>
      <c r="P22" s="1752"/>
      <c r="Q22" s="1752"/>
      <c r="R22" s="1752"/>
      <c r="S22" s="1752"/>
      <c r="T22" s="1752"/>
      <c r="U22" s="1752"/>
      <c r="V22" s="1752"/>
      <c r="W22" s="1752"/>
      <c r="X22" s="1752"/>
      <c r="Y22" s="1752"/>
      <c r="Z22" s="1752"/>
      <c r="AA22" s="1752"/>
      <c r="AB22" s="1752"/>
      <c r="AC22" s="1753"/>
      <c r="AD22" s="1754">
        <v>0.95</v>
      </c>
      <c r="AE22" s="1754"/>
      <c r="AF22" s="1754"/>
      <c r="AG22" s="1754"/>
      <c r="AH22" s="1754"/>
      <c r="AI22" s="1754"/>
      <c r="AJ22" s="1754"/>
      <c r="AK22" s="1754"/>
      <c r="AL22" s="1754"/>
      <c r="AM22" s="1755"/>
      <c r="AN22" s="1756">
        <f>ROUND(O22*AD22,2)</f>
        <v>0</v>
      </c>
      <c r="AO22" s="1757"/>
      <c r="AP22" s="1757"/>
      <c r="AQ22" s="1757"/>
      <c r="AR22" s="1757"/>
      <c r="AS22" s="1757"/>
      <c r="AT22" s="1757"/>
      <c r="AU22" s="1757"/>
      <c r="AV22" s="1757"/>
      <c r="AW22" s="1757"/>
      <c r="AX22" s="1757"/>
      <c r="AY22" s="1757"/>
      <c r="AZ22" s="1757"/>
      <c r="BA22" s="1757"/>
      <c r="BB22" s="1758"/>
      <c r="BC22" s="1759"/>
      <c r="BD22" s="1688"/>
      <c r="BE22" s="1688"/>
      <c r="BF22" s="1688"/>
      <c r="BG22" s="1760" t="s">
        <v>1211</v>
      </c>
      <c r="BH22" s="1761"/>
      <c r="BI22" s="1761"/>
      <c r="BJ22" s="1761"/>
      <c r="BK22" s="1761"/>
      <c r="BL22" s="1761"/>
      <c r="BM22" s="1761"/>
      <c r="BN22" s="1761"/>
      <c r="BO22" s="1761"/>
      <c r="BP22" s="1761"/>
      <c r="BQ22" s="1761"/>
      <c r="BR22" s="1761"/>
      <c r="BS22" s="1761"/>
      <c r="BT22" s="1762"/>
      <c r="BU22" s="1763"/>
      <c r="BV22" s="1764"/>
      <c r="BW22" s="1764"/>
      <c r="BX22" s="1764"/>
      <c r="BY22" s="1764"/>
      <c r="BZ22" s="1764"/>
      <c r="CA22" s="1764"/>
      <c r="CB22" s="1764"/>
      <c r="CC22" s="1764"/>
      <c r="CD22" s="1764"/>
      <c r="CE22" s="1764"/>
      <c r="CF22" s="1764"/>
      <c r="CG22" s="1764"/>
      <c r="CH22" s="1764"/>
      <c r="CI22" s="1764"/>
      <c r="CJ22" s="1765"/>
      <c r="CK22" s="1718" t="str">
        <f>IF(BU20="","",IF(BU22="","",IF(AND(BU20&gt;0,BU21=""),1-CK20,ROUND(BU22/$BU$23,4))))</f>
        <v/>
      </c>
      <c r="CL22" s="1719"/>
      <c r="CM22" s="1719"/>
      <c r="CN22" s="1719"/>
      <c r="CO22" s="1719"/>
      <c r="CP22" s="1719"/>
      <c r="CQ22" s="1719"/>
      <c r="CR22" s="1719"/>
      <c r="CS22" s="1719"/>
      <c r="CT22" s="1719"/>
      <c r="CU22" s="1719"/>
      <c r="CV22" s="1719"/>
      <c r="CW22" s="1719"/>
      <c r="CX22" s="1719"/>
      <c r="CY22" s="1720"/>
      <c r="CZ22" s="1687"/>
      <c r="DA22" s="1687"/>
      <c r="DB22" s="1687"/>
      <c r="DC22" s="1687"/>
      <c r="DD22" s="1687"/>
      <c r="DE22" s="1687"/>
      <c r="DF22" s="1687"/>
      <c r="DG22" s="1687"/>
      <c r="DH22" s="1687"/>
      <c r="DI22" s="1687"/>
      <c r="DJ22" s="1687"/>
      <c r="DK22" s="1687"/>
      <c r="DL22" s="1687"/>
      <c r="DM22" s="1687"/>
      <c r="DN22" s="1687"/>
      <c r="DO22" s="1687"/>
      <c r="DP22" s="1687"/>
      <c r="DQ22" s="1687"/>
      <c r="DR22" s="1687"/>
      <c r="DS22" s="1687"/>
      <c r="DT22" s="1687"/>
      <c r="DU22" s="1687"/>
      <c r="DV22" s="1687"/>
      <c r="DW22" s="1687"/>
      <c r="DX22" s="1687"/>
      <c r="DY22" s="1687"/>
      <c r="DZ22" s="1687"/>
      <c r="EA22" s="1687"/>
      <c r="EB22" s="1687"/>
      <c r="EC22" s="1687"/>
      <c r="ED22" s="1687"/>
      <c r="EE22" s="1687"/>
      <c r="EF22" s="1687"/>
      <c r="EG22" s="1687"/>
      <c r="EH22" s="1687"/>
      <c r="EI22" s="1687"/>
      <c r="EJ22" s="1687"/>
      <c r="EK22" s="1687"/>
      <c r="EN22" s="305"/>
    </row>
    <row r="23" spans="1:178" s="320" customFormat="1" ht="18" customHeight="1" x14ac:dyDescent="0.15">
      <c r="A23" s="1705" t="s">
        <v>822</v>
      </c>
      <c r="B23" s="1706"/>
      <c r="C23" s="1706"/>
      <c r="D23" s="1706"/>
      <c r="E23" s="1706"/>
      <c r="F23" s="1706"/>
      <c r="G23" s="1706"/>
      <c r="H23" s="1706"/>
      <c r="I23" s="1706"/>
      <c r="J23" s="1706"/>
      <c r="K23" s="1706"/>
      <c r="L23" s="1706"/>
      <c r="M23" s="1706"/>
      <c r="N23" s="1706"/>
      <c r="O23" s="1707"/>
      <c r="P23" s="1708"/>
      <c r="Q23" s="1708"/>
      <c r="R23" s="1708"/>
      <c r="S23" s="1708"/>
      <c r="T23" s="1708"/>
      <c r="U23" s="1708"/>
      <c r="V23" s="1708"/>
      <c r="W23" s="1708"/>
      <c r="X23" s="1708"/>
      <c r="Y23" s="1708"/>
      <c r="Z23" s="1708"/>
      <c r="AA23" s="1708"/>
      <c r="AB23" s="1708"/>
      <c r="AC23" s="1709"/>
      <c r="AD23" s="1710"/>
      <c r="AE23" s="1710"/>
      <c r="AF23" s="1710"/>
      <c r="AG23" s="1710"/>
      <c r="AH23" s="1710"/>
      <c r="AI23" s="1710"/>
      <c r="AJ23" s="1710"/>
      <c r="AK23" s="1710"/>
      <c r="AL23" s="1710"/>
      <c r="AM23" s="1711"/>
      <c r="AN23" s="1712">
        <f>ROUND(O23*AD23,2)</f>
        <v>0</v>
      </c>
      <c r="AO23" s="1712"/>
      <c r="AP23" s="1712"/>
      <c r="AQ23" s="1712"/>
      <c r="AR23" s="1712"/>
      <c r="AS23" s="1712"/>
      <c r="AT23" s="1712"/>
      <c r="AU23" s="1712"/>
      <c r="AV23" s="1712"/>
      <c r="AW23" s="1712"/>
      <c r="AX23" s="1712"/>
      <c r="AY23" s="1712"/>
      <c r="AZ23" s="1712"/>
      <c r="BA23" s="1712"/>
      <c r="BB23" s="1712"/>
      <c r="BC23" s="1601"/>
      <c r="BD23" s="1578"/>
      <c r="BE23" s="1578"/>
      <c r="BF23" s="1578"/>
      <c r="BG23" s="1713" t="s">
        <v>765</v>
      </c>
      <c r="BH23" s="1714"/>
      <c r="BI23" s="1714"/>
      <c r="BJ23" s="1714"/>
      <c r="BK23" s="1714"/>
      <c r="BL23" s="1714"/>
      <c r="BM23" s="1714"/>
      <c r="BN23" s="1714"/>
      <c r="BO23" s="1714"/>
      <c r="BP23" s="1714"/>
      <c r="BQ23" s="1714"/>
      <c r="BR23" s="1714"/>
      <c r="BS23" s="1714"/>
      <c r="BT23" s="1714"/>
      <c r="BU23" s="1715">
        <f>SUM(BU19:CJ22)</f>
        <v>0</v>
      </c>
      <c r="BV23" s="1716"/>
      <c r="BW23" s="1716"/>
      <c r="BX23" s="1716"/>
      <c r="BY23" s="1716"/>
      <c r="BZ23" s="1716"/>
      <c r="CA23" s="1716"/>
      <c r="CB23" s="1716"/>
      <c r="CC23" s="1716"/>
      <c r="CD23" s="1716"/>
      <c r="CE23" s="1716"/>
      <c r="CF23" s="1716"/>
      <c r="CG23" s="1716"/>
      <c r="CH23" s="1716"/>
      <c r="CI23" s="1716"/>
      <c r="CJ23" s="1717"/>
      <c r="CK23" s="1718">
        <f>SUM(CK19:CY22)</f>
        <v>0</v>
      </c>
      <c r="CL23" s="1719"/>
      <c r="CM23" s="1719"/>
      <c r="CN23" s="1719"/>
      <c r="CO23" s="1719"/>
      <c r="CP23" s="1719"/>
      <c r="CQ23" s="1719"/>
      <c r="CR23" s="1719"/>
      <c r="CS23" s="1719"/>
      <c r="CT23" s="1719"/>
      <c r="CU23" s="1719"/>
      <c r="CV23" s="1719"/>
      <c r="CW23" s="1719"/>
      <c r="CX23" s="1719"/>
      <c r="CY23" s="1720"/>
      <c r="CZ23" s="1687"/>
      <c r="DA23" s="1687"/>
      <c r="DB23" s="1687"/>
      <c r="DC23" s="1687"/>
      <c r="DD23" s="1687"/>
      <c r="DE23" s="1687"/>
      <c r="DF23" s="1687"/>
      <c r="DG23" s="1687"/>
      <c r="DH23" s="1687"/>
      <c r="DI23" s="1687"/>
      <c r="DJ23" s="1687"/>
      <c r="DK23" s="1687"/>
      <c r="DL23" s="1687"/>
      <c r="DM23" s="1687"/>
      <c r="DN23" s="1687"/>
      <c r="DO23" s="1687"/>
      <c r="DP23" s="1687"/>
      <c r="DQ23" s="1687"/>
      <c r="DR23" s="1687"/>
      <c r="DS23" s="1687"/>
      <c r="DT23" s="1687"/>
      <c r="DU23" s="1687"/>
      <c r="DV23" s="1687"/>
      <c r="DW23" s="1687"/>
      <c r="DX23" s="1687"/>
      <c r="DY23" s="1687"/>
      <c r="DZ23" s="1687"/>
      <c r="EA23" s="1687"/>
      <c r="EB23" s="1687"/>
      <c r="EC23" s="1687"/>
      <c r="ED23" s="1687"/>
      <c r="EE23" s="1687"/>
      <c r="EF23" s="1687"/>
      <c r="EG23" s="1687"/>
      <c r="EH23" s="1687"/>
      <c r="EI23" s="1687"/>
      <c r="EJ23" s="1687"/>
      <c r="EK23" s="1687"/>
      <c r="EN23" s="340"/>
    </row>
    <row r="24" spans="1:178" s="320" customFormat="1" ht="15" customHeight="1" x14ac:dyDescent="0.15">
      <c r="A24" s="343"/>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3"/>
      <c r="AP24" s="343"/>
      <c r="AQ24" s="343"/>
      <c r="AR24" s="343"/>
      <c r="AS24" s="343"/>
      <c r="AT24" s="343"/>
      <c r="AU24" s="343"/>
      <c r="AV24" s="343"/>
      <c r="AW24" s="343"/>
      <c r="AX24" s="343"/>
      <c r="AY24" s="343"/>
      <c r="AZ24" s="343"/>
      <c r="BA24" s="343"/>
      <c r="BB24" s="343"/>
      <c r="BC24" s="343"/>
      <c r="BD24" s="343"/>
      <c r="BE24" s="343"/>
      <c r="BF24" s="343"/>
      <c r="BG24" s="1721"/>
      <c r="BH24" s="1721"/>
      <c r="BI24" s="1721"/>
      <c r="BJ24" s="1721"/>
      <c r="BK24" s="1721"/>
      <c r="BL24" s="1721"/>
      <c r="BM24" s="1721"/>
      <c r="BN24" s="1721"/>
      <c r="BO24" s="1721"/>
      <c r="BP24" s="1721"/>
      <c r="BQ24" s="1721"/>
      <c r="BR24" s="1721"/>
      <c r="BS24" s="1721"/>
      <c r="BT24" s="1721"/>
      <c r="BU24" s="1722"/>
      <c r="BV24" s="1722"/>
      <c r="BW24" s="1722"/>
      <c r="BX24" s="1722"/>
      <c r="BY24" s="1722"/>
      <c r="BZ24" s="1722"/>
      <c r="CA24" s="1722"/>
      <c r="CB24" s="1722"/>
      <c r="CC24" s="1722"/>
      <c r="CD24" s="1722"/>
      <c r="CE24" s="1722"/>
      <c r="CF24" s="1722"/>
      <c r="CG24" s="1722"/>
      <c r="CH24" s="1722"/>
      <c r="CI24" s="1722"/>
      <c r="CJ24" s="1722"/>
      <c r="CK24" s="1723"/>
      <c r="CL24" s="1723"/>
      <c r="CM24" s="1723"/>
      <c r="CN24" s="1723"/>
      <c r="CO24" s="1723"/>
      <c r="CP24" s="1723"/>
      <c r="CQ24" s="1723"/>
      <c r="CR24" s="1723"/>
      <c r="CS24" s="1723"/>
      <c r="CT24" s="1723"/>
      <c r="CU24" s="1723"/>
      <c r="CV24" s="1723"/>
      <c r="CW24" s="1723"/>
      <c r="CX24" s="1723"/>
      <c r="CY24" s="1723"/>
      <c r="CZ24" s="343"/>
      <c r="DA24" s="343"/>
      <c r="DB24" s="343"/>
      <c r="DC24" s="343"/>
      <c r="DD24" s="343"/>
      <c r="DE24" s="343"/>
      <c r="DF24" s="343"/>
      <c r="DG24" s="343"/>
      <c r="DH24" s="343"/>
      <c r="DI24" s="343"/>
      <c r="DJ24" s="343"/>
      <c r="DK24" s="343"/>
      <c r="DL24" s="343"/>
      <c r="DM24" s="343"/>
      <c r="DN24" s="343"/>
      <c r="DO24" s="343"/>
      <c r="DP24" s="343"/>
      <c r="DQ24" s="343"/>
      <c r="DR24" s="343"/>
      <c r="DS24" s="343"/>
      <c r="DT24" s="343"/>
      <c r="DU24" s="343"/>
      <c r="DV24" s="343"/>
      <c r="DW24" s="343"/>
      <c r="DX24" s="343"/>
      <c r="DY24" s="343"/>
      <c r="DZ24" s="343"/>
      <c r="EA24" s="343"/>
      <c r="EB24" s="343"/>
      <c r="EC24" s="343"/>
      <c r="ED24" s="343"/>
      <c r="EE24" s="343"/>
      <c r="EF24" s="343"/>
      <c r="EG24" s="343"/>
      <c r="EH24" s="343"/>
      <c r="EI24" s="343"/>
      <c r="EJ24" s="343"/>
      <c r="EK24" s="343"/>
      <c r="EN24" s="305"/>
    </row>
    <row r="25" spans="1:178" s="311" customFormat="1" ht="14.25" customHeight="1" x14ac:dyDescent="0.15">
      <c r="A25" s="1724" t="s">
        <v>821</v>
      </c>
      <c r="B25" s="1724"/>
      <c r="C25" s="1724"/>
      <c r="D25" s="1724"/>
      <c r="E25" s="1724"/>
      <c r="F25" s="1724"/>
      <c r="G25" s="1724"/>
      <c r="H25" s="1724"/>
      <c r="I25" s="1614" t="s">
        <v>820</v>
      </c>
      <c r="J25" s="1614"/>
      <c r="K25" s="1614"/>
      <c r="L25" s="1614"/>
      <c r="M25" s="1614"/>
      <c r="N25" s="1614"/>
      <c r="O25" s="1614"/>
      <c r="P25" s="1614"/>
      <c r="Q25" s="1614"/>
      <c r="R25" s="1614"/>
      <c r="S25" s="1614"/>
      <c r="T25" s="1614"/>
      <c r="U25" s="1614"/>
      <c r="V25" s="1614"/>
      <c r="W25" s="1614"/>
      <c r="X25" s="1614"/>
      <c r="Y25" s="1614"/>
      <c r="Z25" s="1614"/>
      <c r="AA25" s="1614"/>
      <c r="AB25" s="1614"/>
      <c r="AC25" s="1614"/>
      <c r="AD25" s="1614"/>
      <c r="AE25" s="1614"/>
      <c r="AF25" s="1614"/>
      <c r="AG25" s="1614"/>
      <c r="AH25" s="1614"/>
      <c r="AI25" s="1614"/>
      <c r="AJ25" s="1614"/>
      <c r="AK25" s="1724"/>
      <c r="AL25" s="1724"/>
      <c r="AM25" s="1724"/>
      <c r="AN25" s="1724"/>
      <c r="AO25" s="1724"/>
      <c r="AP25" s="1724"/>
      <c r="AQ25" s="1724"/>
      <c r="AR25" s="1724"/>
      <c r="AS25" s="1724"/>
      <c r="AT25" s="1724"/>
      <c r="AU25" s="1724"/>
      <c r="AV25" s="1724"/>
      <c r="AW25" s="1724"/>
      <c r="AX25" s="1724"/>
      <c r="AY25" s="1724"/>
      <c r="AZ25" s="1724"/>
      <c r="BA25" s="1724"/>
      <c r="BB25" s="1724"/>
      <c r="BC25" s="1724"/>
      <c r="BD25" s="1724"/>
      <c r="BE25" s="1724"/>
      <c r="BF25" s="1724"/>
      <c r="BG25" s="1724"/>
      <c r="BH25" s="1724"/>
      <c r="BI25" s="1724"/>
      <c r="BJ25" s="1724"/>
      <c r="BK25" s="1724"/>
      <c r="BL25" s="1724"/>
      <c r="BM25" s="1724"/>
      <c r="BN25" s="1724"/>
      <c r="BO25" s="1724"/>
      <c r="BP25" s="1724"/>
      <c r="BQ25" s="1724"/>
      <c r="BR25" s="1724"/>
      <c r="BS25" s="1724"/>
      <c r="BT25" s="1724"/>
      <c r="BU25" s="1724"/>
      <c r="BV25" s="1724"/>
      <c r="BW25" s="1724"/>
      <c r="BX25" s="1724"/>
      <c r="BY25" s="1724"/>
      <c r="BZ25" s="1724"/>
      <c r="CA25" s="1724"/>
      <c r="CB25" s="1724"/>
      <c r="CC25" s="1724"/>
      <c r="CD25" s="1724"/>
      <c r="CE25" s="1724"/>
      <c r="CF25" s="1724"/>
      <c r="CG25" s="1724"/>
      <c r="CH25" s="1724"/>
      <c r="CI25" s="1724"/>
      <c r="CJ25" s="1724"/>
      <c r="CK25" s="1724"/>
      <c r="CL25" s="1724"/>
      <c r="CM25" s="1724"/>
      <c r="CN25" s="1724"/>
      <c r="CO25" s="1724"/>
      <c r="CP25" s="1724"/>
      <c r="CQ25" s="1724"/>
      <c r="CR25" s="1724"/>
      <c r="CS25" s="1724"/>
      <c r="CT25" s="1724"/>
      <c r="CU25" s="1724"/>
      <c r="CV25" s="1724"/>
      <c r="CW25" s="1724"/>
      <c r="CX25" s="1724"/>
      <c r="CY25" s="1724"/>
      <c r="CZ25" s="1724"/>
      <c r="DA25" s="1724"/>
      <c r="DB25" s="1724"/>
      <c r="DC25" s="1724"/>
      <c r="DD25" s="1724"/>
      <c r="DE25" s="1724"/>
      <c r="DF25" s="1724"/>
      <c r="DG25" s="1724"/>
      <c r="DH25" s="1724"/>
      <c r="DI25" s="1724"/>
      <c r="DJ25" s="1724"/>
      <c r="DK25" s="1724"/>
      <c r="DL25" s="1724"/>
      <c r="DM25" s="1724"/>
      <c r="DN25" s="1724"/>
      <c r="DO25" s="1724"/>
      <c r="DP25" s="1724"/>
      <c r="DQ25" s="1724"/>
      <c r="DR25" s="1724"/>
      <c r="DS25" s="1724"/>
      <c r="DT25" s="1724"/>
      <c r="DU25" s="1724"/>
      <c r="DV25" s="1724"/>
      <c r="DW25" s="1724"/>
      <c r="DX25" s="1724"/>
      <c r="DY25" s="1724"/>
      <c r="DZ25" s="1724"/>
      <c r="EA25" s="1724"/>
      <c r="EB25" s="1724"/>
      <c r="EC25" s="1724"/>
      <c r="ED25" s="1724"/>
      <c r="EE25" s="1724"/>
      <c r="EF25" s="1724"/>
      <c r="EG25" s="1724"/>
      <c r="EH25" s="1724"/>
      <c r="EI25" s="1724"/>
      <c r="EJ25" s="1724"/>
      <c r="EK25" s="1724"/>
      <c r="EL25" s="312"/>
      <c r="EM25" s="312"/>
      <c r="EN25" s="340"/>
      <c r="EO25" s="312"/>
      <c r="EP25" s="312"/>
      <c r="EQ25" s="312"/>
      <c r="ER25" s="312"/>
      <c r="ES25" s="312"/>
      <c r="ET25" s="312"/>
      <c r="EU25" s="312"/>
      <c r="EV25" s="312"/>
      <c r="EW25" s="312"/>
      <c r="EX25" s="312"/>
      <c r="EY25" s="312"/>
      <c r="EZ25" s="312"/>
      <c r="FA25" s="312"/>
      <c r="FB25" s="312"/>
      <c r="FC25" s="312"/>
      <c r="FD25" s="312"/>
      <c r="FE25" s="312"/>
      <c r="FF25" s="312"/>
      <c r="FG25" s="312"/>
      <c r="FH25" s="312"/>
      <c r="FI25" s="312"/>
      <c r="FJ25" s="312"/>
      <c r="FK25" s="312"/>
      <c r="FL25" s="312"/>
      <c r="FM25" s="312"/>
      <c r="FN25" s="312"/>
      <c r="FO25" s="312"/>
      <c r="FP25" s="312"/>
      <c r="FQ25" s="312"/>
      <c r="FR25" s="312"/>
      <c r="FS25" s="312"/>
      <c r="FT25" s="312"/>
      <c r="FU25" s="312"/>
      <c r="FV25" s="312"/>
    </row>
    <row r="26" spans="1:178" s="340" customFormat="1" ht="15" customHeight="1" x14ac:dyDescent="0.15">
      <c r="A26" s="1570" t="s">
        <v>819</v>
      </c>
      <c r="B26" s="1571"/>
      <c r="C26" s="1571"/>
      <c r="D26" s="1571"/>
      <c r="E26" s="1599"/>
      <c r="F26" s="1571"/>
      <c r="G26" s="1571"/>
      <c r="H26" s="1571"/>
      <c r="I26" s="1571"/>
      <c r="J26" s="1571"/>
      <c r="K26" s="1571"/>
      <c r="L26" s="1571"/>
      <c r="M26" s="1571"/>
      <c r="N26" s="1571"/>
      <c r="O26" s="1571"/>
      <c r="P26" s="1571"/>
      <c r="Q26" s="1571"/>
      <c r="R26" s="1571"/>
      <c r="S26" s="1571"/>
      <c r="T26" s="1571"/>
      <c r="U26" s="1571"/>
      <c r="V26" s="1571"/>
      <c r="W26" s="1571"/>
      <c r="X26" s="1571"/>
      <c r="Y26" s="1571"/>
      <c r="Z26" s="1571"/>
      <c r="AA26" s="1571"/>
      <c r="AB26" s="1571"/>
      <c r="AC26" s="1571"/>
      <c r="AD26" s="1571"/>
      <c r="AE26" s="1571"/>
      <c r="AF26" s="1571"/>
      <c r="AG26" s="1571"/>
      <c r="AH26" s="1571"/>
      <c r="AI26" s="1571"/>
      <c r="AJ26" s="1571"/>
      <c r="AK26" s="1571"/>
      <c r="AL26" s="1571"/>
      <c r="AM26" s="1571"/>
      <c r="AN26" s="1571"/>
      <c r="AO26" s="1571"/>
      <c r="AP26" s="1571"/>
      <c r="AQ26" s="1571"/>
      <c r="AR26" s="1571"/>
      <c r="AS26" s="1571"/>
      <c r="AT26" s="1571"/>
      <c r="AU26" s="1571"/>
      <c r="AV26" s="1571"/>
      <c r="AW26" s="1571"/>
      <c r="AX26" s="1571"/>
      <c r="AY26" s="1571"/>
      <c r="AZ26" s="1571"/>
      <c r="BA26" s="1571"/>
      <c r="BB26" s="1571"/>
      <c r="BC26" s="1571"/>
      <c r="BD26" s="1571"/>
      <c r="BE26" s="1571"/>
      <c r="BF26" s="1571"/>
      <c r="BG26" s="1571"/>
      <c r="BH26" s="1571"/>
      <c r="BI26" s="1571"/>
      <c r="BJ26" s="1571"/>
      <c r="BK26" s="1571"/>
      <c r="BL26" s="1571"/>
      <c r="BM26" s="1571"/>
      <c r="BN26" s="1571"/>
      <c r="BO26" s="1571"/>
      <c r="BP26" s="1571"/>
      <c r="BQ26" s="1571"/>
      <c r="BR26" s="1571"/>
      <c r="BS26" s="1571"/>
      <c r="BT26" s="1571"/>
      <c r="BU26" s="1571"/>
      <c r="BV26" s="1571"/>
      <c r="BW26" s="1571"/>
      <c r="BX26" s="1571"/>
      <c r="BY26" s="1571"/>
      <c r="BZ26" s="1571"/>
      <c r="CA26" s="1571"/>
      <c r="CB26" s="1571"/>
      <c r="CC26" s="1571"/>
      <c r="CD26" s="1571"/>
      <c r="CE26" s="1571"/>
      <c r="CF26" s="1571"/>
      <c r="CG26" s="1571"/>
      <c r="CH26" s="1571"/>
      <c r="CI26" s="1571"/>
      <c r="CJ26" s="1571"/>
      <c r="CK26" s="1571"/>
      <c r="CL26" s="1571"/>
      <c r="CM26" s="1571"/>
      <c r="CN26" s="1571"/>
      <c r="CO26" s="1571"/>
      <c r="CP26" s="1571"/>
      <c r="CQ26" s="1571"/>
      <c r="CR26" s="1571"/>
      <c r="CS26" s="1571"/>
      <c r="CT26" s="1571"/>
      <c r="CU26" s="1571"/>
      <c r="CV26" s="1571"/>
      <c r="CW26" s="1571"/>
      <c r="CX26" s="1571"/>
      <c r="CY26" s="1571"/>
      <c r="CZ26" s="1571"/>
      <c r="DA26" s="1571"/>
      <c r="DB26" s="1571"/>
      <c r="DC26" s="1571"/>
      <c r="DD26" s="1571"/>
      <c r="DE26" s="1571"/>
      <c r="DF26" s="1571"/>
      <c r="DG26" s="1571"/>
      <c r="DH26" s="1571"/>
      <c r="DI26" s="1571"/>
      <c r="DJ26" s="1571"/>
      <c r="DK26" s="1571"/>
      <c r="DL26" s="1571"/>
      <c r="DM26" s="1571"/>
      <c r="DN26" s="1571"/>
      <c r="DO26" s="1571"/>
      <c r="DP26" s="1571"/>
      <c r="DQ26" s="1571"/>
      <c r="DR26" s="1571"/>
      <c r="DS26" s="1571"/>
      <c r="DT26" s="1571"/>
      <c r="DU26" s="1571"/>
      <c r="DV26" s="1571"/>
      <c r="DW26" s="1571"/>
      <c r="DX26" s="1571"/>
      <c r="DY26" s="1571"/>
      <c r="DZ26" s="1571"/>
      <c r="EA26" s="1571"/>
      <c r="EB26" s="1571"/>
      <c r="EC26" s="1571"/>
      <c r="ED26" s="1571"/>
      <c r="EE26" s="1571"/>
      <c r="EF26" s="1571"/>
      <c r="EG26" s="1571"/>
      <c r="EH26" s="1571"/>
      <c r="EI26" s="1571"/>
      <c r="EJ26" s="1571"/>
      <c r="EK26" s="1572"/>
      <c r="EN26" s="305"/>
    </row>
    <row r="27" spans="1:178" s="320" customFormat="1" ht="15" customHeight="1" x14ac:dyDescent="0.15">
      <c r="A27" s="1726"/>
      <c r="B27" s="1727"/>
      <c r="C27" s="1727"/>
      <c r="D27" s="1728"/>
      <c r="E27" s="342"/>
      <c r="F27" s="1729" t="s">
        <v>818</v>
      </c>
      <c r="G27" s="1729"/>
      <c r="H27" s="1729"/>
      <c r="I27" s="1729"/>
      <c r="J27" s="1729"/>
      <c r="K27" s="1729"/>
      <c r="L27" s="1729"/>
      <c r="M27" s="1729"/>
      <c r="N27" s="1729"/>
      <c r="O27" s="1729"/>
      <c r="P27" s="1729"/>
      <c r="Q27" s="1729"/>
      <c r="R27" s="1729"/>
      <c r="S27" s="1729"/>
      <c r="T27" s="1729"/>
      <c r="U27" s="1729"/>
      <c r="V27" s="1729"/>
      <c r="W27" s="1729"/>
      <c r="X27" s="1729"/>
      <c r="Y27" s="1729"/>
      <c r="Z27" s="338"/>
      <c r="AA27" s="1696"/>
      <c r="AB27" s="1697"/>
      <c r="AC27" s="1697"/>
      <c r="AD27" s="1697"/>
      <c r="AE27" s="1697"/>
      <c r="AF27" s="1697"/>
      <c r="AG27" s="1697"/>
      <c r="AH27" s="1697"/>
      <c r="AI27" s="1697"/>
      <c r="AJ27" s="1697"/>
      <c r="AK27" s="1697"/>
      <c r="AL27" s="1697"/>
      <c r="AM27" s="1697"/>
      <c r="AN27" s="1697"/>
      <c r="AO27" s="1697"/>
      <c r="AP27" s="1697"/>
      <c r="AQ27" s="1697"/>
      <c r="AR27" s="1697"/>
      <c r="AS27" s="1697"/>
      <c r="AT27" s="1697"/>
      <c r="AU27" s="1698"/>
      <c r="AV27" s="1726"/>
      <c r="AW27" s="1727"/>
      <c r="AX27" s="1727"/>
      <c r="AY27" s="1728"/>
      <c r="AZ27" s="342"/>
      <c r="BA27" s="1729" t="s">
        <v>817</v>
      </c>
      <c r="BB27" s="1729"/>
      <c r="BC27" s="1729"/>
      <c r="BD27" s="1729"/>
      <c r="BE27" s="1729"/>
      <c r="BF27" s="1729"/>
      <c r="BG27" s="1729"/>
      <c r="BH27" s="1729"/>
      <c r="BI27" s="1729"/>
      <c r="BJ27" s="1729"/>
      <c r="BK27" s="1729"/>
      <c r="BL27" s="1729"/>
      <c r="BM27" s="1729"/>
      <c r="BN27" s="1729"/>
      <c r="BO27" s="1729"/>
      <c r="BP27" s="1729"/>
      <c r="BQ27" s="1729"/>
      <c r="BR27" s="1729"/>
      <c r="BS27" s="1729"/>
      <c r="BT27" s="1729"/>
      <c r="BU27" s="338"/>
      <c r="BV27" s="1696"/>
      <c r="BW27" s="1697"/>
      <c r="BX27" s="1697"/>
      <c r="BY27" s="1697"/>
      <c r="BZ27" s="1697"/>
      <c r="CA27" s="1697"/>
      <c r="CB27" s="1697"/>
      <c r="CC27" s="1697"/>
      <c r="CD27" s="1697"/>
      <c r="CE27" s="1697"/>
      <c r="CF27" s="1697"/>
      <c r="CG27" s="1697"/>
      <c r="CH27" s="1697"/>
      <c r="CI27" s="1697"/>
      <c r="CJ27" s="1697"/>
      <c r="CK27" s="1697"/>
      <c r="CL27" s="1697"/>
      <c r="CM27" s="1697"/>
      <c r="CN27" s="1697"/>
      <c r="CO27" s="1697"/>
      <c r="CP27" s="1698"/>
      <c r="CQ27" s="1726"/>
      <c r="CR27" s="1727"/>
      <c r="CS27" s="1727"/>
      <c r="CT27" s="1728"/>
      <c r="CU27" s="342"/>
      <c r="CV27" s="1729" t="s">
        <v>816</v>
      </c>
      <c r="CW27" s="1729"/>
      <c r="CX27" s="1729"/>
      <c r="CY27" s="1729"/>
      <c r="CZ27" s="1729"/>
      <c r="DA27" s="1729"/>
      <c r="DB27" s="1729"/>
      <c r="DC27" s="1729"/>
      <c r="DD27" s="1729"/>
      <c r="DE27" s="1729"/>
      <c r="DF27" s="1729"/>
      <c r="DG27" s="1729"/>
      <c r="DH27" s="1729"/>
      <c r="DI27" s="1729"/>
      <c r="DJ27" s="1729"/>
      <c r="DK27" s="1729"/>
      <c r="DL27" s="1729"/>
      <c r="DM27" s="1729"/>
      <c r="DN27" s="1729"/>
      <c r="DO27" s="1729"/>
      <c r="DP27" s="338"/>
      <c r="DQ27" s="1696"/>
      <c r="DR27" s="1697"/>
      <c r="DS27" s="1697"/>
      <c r="DT27" s="1697"/>
      <c r="DU27" s="1697"/>
      <c r="DV27" s="1697"/>
      <c r="DW27" s="1697"/>
      <c r="DX27" s="1697"/>
      <c r="DY27" s="1697"/>
      <c r="DZ27" s="1697"/>
      <c r="EA27" s="1697"/>
      <c r="EB27" s="1697"/>
      <c r="EC27" s="1697"/>
      <c r="ED27" s="1697"/>
      <c r="EE27" s="1697"/>
      <c r="EF27" s="1697"/>
      <c r="EG27" s="1697"/>
      <c r="EH27" s="1697"/>
      <c r="EI27" s="1697"/>
      <c r="EJ27" s="1697"/>
      <c r="EK27" s="1698"/>
      <c r="EN27" s="305"/>
    </row>
    <row r="28" spans="1:178" s="320" customFormat="1" ht="15" customHeight="1" x14ac:dyDescent="0.15">
      <c r="A28" s="1579" t="s">
        <v>815</v>
      </c>
      <c r="B28" s="1580"/>
      <c r="C28" s="1580"/>
      <c r="D28" s="1581"/>
      <c r="E28" s="341"/>
      <c r="F28" s="1629" t="s">
        <v>814</v>
      </c>
      <c r="G28" s="1629"/>
      <c r="H28" s="1629"/>
      <c r="I28" s="1629"/>
      <c r="J28" s="1629"/>
      <c r="K28" s="1629"/>
      <c r="L28" s="1629"/>
      <c r="M28" s="1629"/>
      <c r="N28" s="1629"/>
      <c r="O28" s="1629"/>
      <c r="P28" s="1629"/>
      <c r="Q28" s="1629"/>
      <c r="R28" s="1629"/>
      <c r="S28" s="1629"/>
      <c r="T28" s="1629"/>
      <c r="U28" s="1629"/>
      <c r="V28" s="1629"/>
      <c r="W28" s="1629"/>
      <c r="X28" s="1629"/>
      <c r="Y28" s="1629"/>
      <c r="Z28" s="333"/>
      <c r="AA28" s="1656"/>
      <c r="AB28" s="1657"/>
      <c r="AC28" s="1657"/>
      <c r="AD28" s="1657"/>
      <c r="AE28" s="1657"/>
      <c r="AF28" s="1657"/>
      <c r="AG28" s="1657"/>
      <c r="AH28" s="1657"/>
      <c r="AI28" s="1657"/>
      <c r="AJ28" s="1657"/>
      <c r="AK28" s="1657"/>
      <c r="AL28" s="1657"/>
      <c r="AM28" s="1657"/>
      <c r="AN28" s="1657"/>
      <c r="AO28" s="1657"/>
      <c r="AP28" s="1657"/>
      <c r="AQ28" s="1657"/>
      <c r="AR28" s="1657"/>
      <c r="AS28" s="1657"/>
      <c r="AT28" s="1657"/>
      <c r="AU28" s="1704"/>
      <c r="AV28" s="1579" t="s">
        <v>813</v>
      </c>
      <c r="AW28" s="1580"/>
      <c r="AX28" s="1580"/>
      <c r="AY28" s="1581"/>
      <c r="AZ28" s="341"/>
      <c r="BA28" s="1629" t="s">
        <v>812</v>
      </c>
      <c r="BB28" s="1629"/>
      <c r="BC28" s="1629"/>
      <c r="BD28" s="1629"/>
      <c r="BE28" s="1629"/>
      <c r="BF28" s="1629"/>
      <c r="BG28" s="1629"/>
      <c r="BH28" s="1629"/>
      <c r="BI28" s="1629"/>
      <c r="BJ28" s="1629"/>
      <c r="BK28" s="1629"/>
      <c r="BL28" s="1629"/>
      <c r="BM28" s="1629"/>
      <c r="BN28" s="1629"/>
      <c r="BO28" s="1629"/>
      <c r="BP28" s="1629"/>
      <c r="BQ28" s="1629"/>
      <c r="BR28" s="1629"/>
      <c r="BS28" s="1629"/>
      <c r="BT28" s="1629"/>
      <c r="BU28" s="333"/>
      <c r="BV28" s="1656"/>
      <c r="BW28" s="1657"/>
      <c r="BX28" s="1657"/>
      <c r="BY28" s="1657"/>
      <c r="BZ28" s="1657"/>
      <c r="CA28" s="1657"/>
      <c r="CB28" s="1657"/>
      <c r="CC28" s="1657"/>
      <c r="CD28" s="1657"/>
      <c r="CE28" s="1657"/>
      <c r="CF28" s="1657"/>
      <c r="CG28" s="1657"/>
      <c r="CH28" s="1657"/>
      <c r="CI28" s="1657"/>
      <c r="CJ28" s="1657"/>
      <c r="CK28" s="1657"/>
      <c r="CL28" s="1657"/>
      <c r="CM28" s="1657"/>
      <c r="CN28" s="1657"/>
      <c r="CO28" s="1657"/>
      <c r="CP28" s="1704"/>
      <c r="CQ28" s="1579" t="s">
        <v>810</v>
      </c>
      <c r="CR28" s="1580"/>
      <c r="CS28" s="1580"/>
      <c r="CT28" s="1581"/>
      <c r="CU28" s="341"/>
      <c r="CV28" s="1629" t="s">
        <v>811</v>
      </c>
      <c r="CW28" s="1629"/>
      <c r="CX28" s="1629"/>
      <c r="CY28" s="1629"/>
      <c r="CZ28" s="1629"/>
      <c r="DA28" s="1629"/>
      <c r="DB28" s="1629"/>
      <c r="DC28" s="1629"/>
      <c r="DD28" s="1629"/>
      <c r="DE28" s="1629"/>
      <c r="DF28" s="1629"/>
      <c r="DG28" s="1629"/>
      <c r="DH28" s="1629"/>
      <c r="DI28" s="1629"/>
      <c r="DJ28" s="1629"/>
      <c r="DK28" s="1629"/>
      <c r="DL28" s="1629"/>
      <c r="DM28" s="1629"/>
      <c r="DN28" s="1629"/>
      <c r="DO28" s="1629"/>
      <c r="DP28" s="333"/>
      <c r="DQ28" s="1656"/>
      <c r="DR28" s="1657"/>
      <c r="DS28" s="1657"/>
      <c r="DT28" s="1657"/>
      <c r="DU28" s="1657"/>
      <c r="DV28" s="1657"/>
      <c r="DW28" s="1657"/>
      <c r="DX28" s="1657"/>
      <c r="DY28" s="1657"/>
      <c r="DZ28" s="1657"/>
      <c r="EA28" s="1657"/>
      <c r="EB28" s="1657"/>
      <c r="EC28" s="1657"/>
      <c r="ED28" s="1657"/>
      <c r="EE28" s="1657"/>
      <c r="EF28" s="1657"/>
      <c r="EG28" s="1657"/>
      <c r="EH28" s="1657"/>
      <c r="EI28" s="1657"/>
      <c r="EJ28" s="1657"/>
      <c r="EK28" s="1704"/>
      <c r="EN28" s="340"/>
    </row>
    <row r="29" spans="1:178" s="320" customFormat="1" ht="15" customHeight="1" x14ac:dyDescent="0.15">
      <c r="A29" s="1579"/>
      <c r="B29" s="1580"/>
      <c r="C29" s="1580"/>
      <c r="D29" s="1581"/>
      <c r="E29" s="1590" t="s">
        <v>810</v>
      </c>
      <c r="F29" s="1591"/>
      <c r="G29" s="1591"/>
      <c r="H29" s="1591"/>
      <c r="I29" s="339"/>
      <c r="J29" s="1695"/>
      <c r="K29" s="1695"/>
      <c r="L29" s="1695"/>
      <c r="M29" s="1695"/>
      <c r="N29" s="1695"/>
      <c r="O29" s="1695"/>
      <c r="P29" s="1695"/>
      <c r="Q29" s="1695"/>
      <c r="R29" s="1695"/>
      <c r="S29" s="1695"/>
      <c r="T29" s="1695"/>
      <c r="U29" s="1695"/>
      <c r="V29" s="1695"/>
      <c r="W29" s="1695"/>
      <c r="X29" s="1695"/>
      <c r="Y29" s="1695"/>
      <c r="Z29" s="338"/>
      <c r="AA29" s="1696"/>
      <c r="AB29" s="1697"/>
      <c r="AC29" s="1697"/>
      <c r="AD29" s="1697"/>
      <c r="AE29" s="1697"/>
      <c r="AF29" s="1697"/>
      <c r="AG29" s="1697"/>
      <c r="AH29" s="1697"/>
      <c r="AI29" s="1697"/>
      <c r="AJ29" s="1697"/>
      <c r="AK29" s="1697"/>
      <c r="AL29" s="1697"/>
      <c r="AM29" s="1697"/>
      <c r="AN29" s="1697"/>
      <c r="AO29" s="1697"/>
      <c r="AP29" s="1697"/>
      <c r="AQ29" s="1697"/>
      <c r="AR29" s="1697"/>
      <c r="AS29" s="1697"/>
      <c r="AT29" s="1697"/>
      <c r="AU29" s="1698"/>
      <c r="AV29" s="1579"/>
      <c r="AW29" s="1580"/>
      <c r="AX29" s="1580"/>
      <c r="AY29" s="1581"/>
      <c r="AZ29" s="1590" t="s">
        <v>810</v>
      </c>
      <c r="BA29" s="1591"/>
      <c r="BB29" s="1591"/>
      <c r="BC29" s="1591"/>
      <c r="BD29" s="339"/>
      <c r="BE29" s="1695"/>
      <c r="BF29" s="1695"/>
      <c r="BG29" s="1695"/>
      <c r="BH29" s="1695"/>
      <c r="BI29" s="1695"/>
      <c r="BJ29" s="1695"/>
      <c r="BK29" s="1695"/>
      <c r="BL29" s="1695"/>
      <c r="BM29" s="1695"/>
      <c r="BN29" s="1695"/>
      <c r="BO29" s="1695"/>
      <c r="BP29" s="1695"/>
      <c r="BQ29" s="1695"/>
      <c r="BR29" s="1695"/>
      <c r="BS29" s="1695"/>
      <c r="BT29" s="1695"/>
      <c r="BU29" s="338"/>
      <c r="BV29" s="1696"/>
      <c r="BW29" s="1697"/>
      <c r="BX29" s="1697"/>
      <c r="BY29" s="1697"/>
      <c r="BZ29" s="1697"/>
      <c r="CA29" s="1697"/>
      <c r="CB29" s="1697"/>
      <c r="CC29" s="1697"/>
      <c r="CD29" s="1697"/>
      <c r="CE29" s="1697"/>
      <c r="CF29" s="1697"/>
      <c r="CG29" s="1697"/>
      <c r="CH29" s="1697"/>
      <c r="CI29" s="1697"/>
      <c r="CJ29" s="1697"/>
      <c r="CK29" s="1697"/>
      <c r="CL29" s="1697"/>
      <c r="CM29" s="1697"/>
      <c r="CN29" s="1697"/>
      <c r="CO29" s="1697"/>
      <c r="CP29" s="1698"/>
      <c r="CQ29" s="1579"/>
      <c r="CR29" s="1580"/>
      <c r="CS29" s="1580"/>
      <c r="CT29" s="1581"/>
      <c r="CU29" s="337"/>
      <c r="CV29" s="1699"/>
      <c r="CW29" s="1699"/>
      <c r="CX29" s="1699"/>
      <c r="CY29" s="1699"/>
      <c r="CZ29" s="1699"/>
      <c r="DA29" s="1699"/>
      <c r="DB29" s="1699"/>
      <c r="DC29" s="1699"/>
      <c r="DD29" s="1699"/>
      <c r="DE29" s="1699"/>
      <c r="DF29" s="1699"/>
      <c r="DG29" s="1699"/>
      <c r="DH29" s="1699"/>
      <c r="DI29" s="1699"/>
      <c r="DJ29" s="1699"/>
      <c r="DK29" s="1699"/>
      <c r="DL29" s="1699"/>
      <c r="DM29" s="1699"/>
      <c r="DN29" s="1699"/>
      <c r="DO29" s="1699"/>
      <c r="DP29" s="336"/>
      <c r="DQ29" s="1700"/>
      <c r="DR29" s="1701"/>
      <c r="DS29" s="1701"/>
      <c r="DT29" s="1701"/>
      <c r="DU29" s="1701"/>
      <c r="DV29" s="1701"/>
      <c r="DW29" s="1701"/>
      <c r="DX29" s="1701"/>
      <c r="DY29" s="1701"/>
      <c r="DZ29" s="1701"/>
      <c r="EA29" s="1701"/>
      <c r="EB29" s="1701"/>
      <c r="EC29" s="1701"/>
      <c r="ED29" s="1701"/>
      <c r="EE29" s="1701"/>
      <c r="EF29" s="1701"/>
      <c r="EG29" s="1701"/>
      <c r="EH29" s="1701"/>
      <c r="EI29" s="1701"/>
      <c r="EJ29" s="1701"/>
      <c r="EK29" s="1702"/>
    </row>
    <row r="30" spans="1:178" s="320" customFormat="1" ht="15" customHeight="1" x14ac:dyDescent="0.15">
      <c r="A30" s="1579"/>
      <c r="B30" s="1580"/>
      <c r="C30" s="1580"/>
      <c r="D30" s="1581"/>
      <c r="E30" s="1592"/>
      <c r="F30" s="1593"/>
      <c r="G30" s="1593"/>
      <c r="H30" s="1593"/>
      <c r="I30" s="335"/>
      <c r="J30" s="1703"/>
      <c r="K30" s="1703"/>
      <c r="L30" s="1703"/>
      <c r="M30" s="1703"/>
      <c r="N30" s="1703"/>
      <c r="O30" s="1703"/>
      <c r="P30" s="1703"/>
      <c r="Q30" s="1703"/>
      <c r="R30" s="1703"/>
      <c r="S30" s="1703"/>
      <c r="T30" s="1703"/>
      <c r="U30" s="1703"/>
      <c r="V30" s="1703"/>
      <c r="W30" s="1703"/>
      <c r="X30" s="1703"/>
      <c r="Y30" s="1703"/>
      <c r="Z30" s="333"/>
      <c r="AA30" s="1656"/>
      <c r="AB30" s="1657"/>
      <c r="AC30" s="1657"/>
      <c r="AD30" s="1657"/>
      <c r="AE30" s="1657"/>
      <c r="AF30" s="1657"/>
      <c r="AG30" s="1657"/>
      <c r="AH30" s="1657"/>
      <c r="AI30" s="1657"/>
      <c r="AJ30" s="1657"/>
      <c r="AK30" s="1657"/>
      <c r="AL30" s="1657"/>
      <c r="AM30" s="1657"/>
      <c r="AN30" s="1657"/>
      <c r="AO30" s="1657"/>
      <c r="AP30" s="1657"/>
      <c r="AQ30" s="1657"/>
      <c r="AR30" s="1657"/>
      <c r="AS30" s="1657"/>
      <c r="AT30" s="1657"/>
      <c r="AU30" s="1704"/>
      <c r="AV30" s="1579"/>
      <c r="AW30" s="1580"/>
      <c r="AX30" s="1580"/>
      <c r="AY30" s="1581"/>
      <c r="AZ30" s="1592"/>
      <c r="BA30" s="1593"/>
      <c r="BB30" s="1593"/>
      <c r="BC30" s="1593"/>
      <c r="BD30" s="335"/>
      <c r="BE30" s="1703"/>
      <c r="BF30" s="1703"/>
      <c r="BG30" s="1703"/>
      <c r="BH30" s="1703"/>
      <c r="BI30" s="1703"/>
      <c r="BJ30" s="1703"/>
      <c r="BK30" s="1703"/>
      <c r="BL30" s="1703"/>
      <c r="BM30" s="1703"/>
      <c r="BN30" s="1703"/>
      <c r="BO30" s="1703"/>
      <c r="BP30" s="1703"/>
      <c r="BQ30" s="1703"/>
      <c r="BR30" s="1703"/>
      <c r="BS30" s="1703"/>
      <c r="BT30" s="1703"/>
      <c r="BU30" s="333"/>
      <c r="BV30" s="1656"/>
      <c r="BW30" s="1657"/>
      <c r="BX30" s="1657"/>
      <c r="BY30" s="1657"/>
      <c r="BZ30" s="1657"/>
      <c r="CA30" s="1657"/>
      <c r="CB30" s="1657"/>
      <c r="CC30" s="1657"/>
      <c r="CD30" s="1657"/>
      <c r="CE30" s="1657"/>
      <c r="CF30" s="1657"/>
      <c r="CG30" s="1657"/>
      <c r="CH30" s="1657"/>
      <c r="CI30" s="1657"/>
      <c r="CJ30" s="1657"/>
      <c r="CK30" s="1657"/>
      <c r="CL30" s="1657"/>
      <c r="CM30" s="1657"/>
      <c r="CN30" s="1657"/>
      <c r="CO30" s="1657"/>
      <c r="CP30" s="1704"/>
      <c r="CQ30" s="1579"/>
      <c r="CR30" s="1580"/>
      <c r="CS30" s="1580"/>
      <c r="CT30" s="1581"/>
      <c r="CU30" s="334"/>
      <c r="CV30" s="1703"/>
      <c r="CW30" s="1703"/>
      <c r="CX30" s="1703"/>
      <c r="CY30" s="1703"/>
      <c r="CZ30" s="1703"/>
      <c r="DA30" s="1703"/>
      <c r="DB30" s="1703"/>
      <c r="DC30" s="1703"/>
      <c r="DD30" s="1703"/>
      <c r="DE30" s="1703"/>
      <c r="DF30" s="1703"/>
      <c r="DG30" s="1703"/>
      <c r="DH30" s="1703"/>
      <c r="DI30" s="1703"/>
      <c r="DJ30" s="1703"/>
      <c r="DK30" s="1703"/>
      <c r="DL30" s="1703"/>
      <c r="DM30" s="1703"/>
      <c r="DN30" s="1703"/>
      <c r="DO30" s="1703"/>
      <c r="DP30" s="333"/>
      <c r="DQ30" s="1656"/>
      <c r="DR30" s="1657"/>
      <c r="DS30" s="1657"/>
      <c r="DT30" s="1657"/>
      <c r="DU30" s="1657"/>
      <c r="DV30" s="1657"/>
      <c r="DW30" s="1657"/>
      <c r="DX30" s="1657"/>
      <c r="DY30" s="1657"/>
      <c r="DZ30" s="1657"/>
      <c r="EA30" s="1657"/>
      <c r="EB30" s="1657"/>
      <c r="EC30" s="1657"/>
      <c r="ED30" s="1657"/>
      <c r="EE30" s="1657"/>
      <c r="EF30" s="1657"/>
      <c r="EG30" s="1657"/>
      <c r="EH30" s="1657"/>
      <c r="EI30" s="1657"/>
      <c r="EJ30" s="1657"/>
      <c r="EK30" s="1704"/>
    </row>
    <row r="31" spans="1:178" s="320" customFormat="1" ht="15" customHeight="1" thickBot="1" x14ac:dyDescent="0.2">
      <c r="A31" s="1579"/>
      <c r="B31" s="1580"/>
      <c r="C31" s="1580"/>
      <c r="D31" s="1581"/>
      <c r="E31" s="1594"/>
      <c r="F31" s="1595"/>
      <c r="G31" s="1595"/>
      <c r="H31" s="1595"/>
      <c r="I31" s="332"/>
      <c r="J31" s="1585"/>
      <c r="K31" s="1585"/>
      <c r="L31" s="1585"/>
      <c r="M31" s="1585"/>
      <c r="N31" s="1585"/>
      <c r="O31" s="1585"/>
      <c r="P31" s="1585"/>
      <c r="Q31" s="1585"/>
      <c r="R31" s="1585"/>
      <c r="S31" s="1585"/>
      <c r="T31" s="1585"/>
      <c r="U31" s="1585"/>
      <c r="V31" s="1585"/>
      <c r="W31" s="1585"/>
      <c r="X31" s="1585"/>
      <c r="Y31" s="1585"/>
      <c r="Z31" s="331"/>
      <c r="AA31" s="1582"/>
      <c r="AB31" s="1583"/>
      <c r="AC31" s="1583"/>
      <c r="AD31" s="1583"/>
      <c r="AE31" s="1583"/>
      <c r="AF31" s="1583"/>
      <c r="AG31" s="1583"/>
      <c r="AH31" s="1583"/>
      <c r="AI31" s="1583"/>
      <c r="AJ31" s="1583"/>
      <c r="AK31" s="1583"/>
      <c r="AL31" s="1583"/>
      <c r="AM31" s="1583"/>
      <c r="AN31" s="1583"/>
      <c r="AO31" s="1583"/>
      <c r="AP31" s="1583"/>
      <c r="AQ31" s="1583"/>
      <c r="AR31" s="1583"/>
      <c r="AS31" s="1583"/>
      <c r="AT31" s="1583"/>
      <c r="AU31" s="1584"/>
      <c r="AV31" s="1579"/>
      <c r="AW31" s="1580"/>
      <c r="AX31" s="1580"/>
      <c r="AY31" s="1581"/>
      <c r="AZ31" s="1594"/>
      <c r="BA31" s="1595"/>
      <c r="BB31" s="1595"/>
      <c r="BC31" s="1595"/>
      <c r="BD31" s="332"/>
      <c r="BE31" s="1585"/>
      <c r="BF31" s="1585"/>
      <c r="BG31" s="1585"/>
      <c r="BH31" s="1585"/>
      <c r="BI31" s="1585"/>
      <c r="BJ31" s="1585"/>
      <c r="BK31" s="1585"/>
      <c r="BL31" s="1585"/>
      <c r="BM31" s="1585"/>
      <c r="BN31" s="1585"/>
      <c r="BO31" s="1585"/>
      <c r="BP31" s="1585"/>
      <c r="BQ31" s="1585"/>
      <c r="BR31" s="1585"/>
      <c r="BS31" s="1585"/>
      <c r="BT31" s="1585"/>
      <c r="BU31" s="331"/>
      <c r="BV31" s="1582"/>
      <c r="BW31" s="1583"/>
      <c r="BX31" s="1583"/>
      <c r="BY31" s="1583"/>
      <c r="BZ31" s="1583"/>
      <c r="CA31" s="1583"/>
      <c r="CB31" s="1583"/>
      <c r="CC31" s="1583"/>
      <c r="CD31" s="1583"/>
      <c r="CE31" s="1583"/>
      <c r="CF31" s="1583"/>
      <c r="CG31" s="1583"/>
      <c r="CH31" s="1583"/>
      <c r="CI31" s="1583"/>
      <c r="CJ31" s="1583"/>
      <c r="CK31" s="1583"/>
      <c r="CL31" s="1583"/>
      <c r="CM31" s="1583"/>
      <c r="CN31" s="1583"/>
      <c r="CO31" s="1583"/>
      <c r="CP31" s="1584"/>
      <c r="CQ31" s="1579"/>
      <c r="CR31" s="1580"/>
      <c r="CS31" s="1580"/>
      <c r="CT31" s="1581"/>
      <c r="CU31" s="330"/>
      <c r="CV31" s="1725"/>
      <c r="CW31" s="1725"/>
      <c r="CX31" s="1725"/>
      <c r="CY31" s="1725"/>
      <c r="CZ31" s="1725"/>
      <c r="DA31" s="1725"/>
      <c r="DB31" s="1725"/>
      <c r="DC31" s="1725"/>
      <c r="DD31" s="1725"/>
      <c r="DE31" s="1725"/>
      <c r="DF31" s="1725"/>
      <c r="DG31" s="1725"/>
      <c r="DH31" s="1725"/>
      <c r="DI31" s="1725"/>
      <c r="DJ31" s="1725"/>
      <c r="DK31" s="1725"/>
      <c r="DL31" s="1725"/>
      <c r="DM31" s="1725"/>
      <c r="DN31" s="1725"/>
      <c r="DO31" s="1725"/>
      <c r="DP31" s="329"/>
      <c r="DQ31" s="1730"/>
      <c r="DR31" s="1731"/>
      <c r="DS31" s="1731"/>
      <c r="DT31" s="1731"/>
      <c r="DU31" s="1731"/>
      <c r="DV31" s="1731"/>
      <c r="DW31" s="1731"/>
      <c r="DX31" s="1731"/>
      <c r="DY31" s="1731"/>
      <c r="DZ31" s="1731"/>
      <c r="EA31" s="1731"/>
      <c r="EB31" s="1731"/>
      <c r="EC31" s="1731"/>
      <c r="ED31" s="1731"/>
      <c r="EE31" s="1731"/>
      <c r="EF31" s="1731"/>
      <c r="EG31" s="1731"/>
      <c r="EH31" s="1731"/>
      <c r="EI31" s="1731"/>
      <c r="EJ31" s="1731"/>
      <c r="EK31" s="1732"/>
    </row>
    <row r="32" spans="1:178" s="320" customFormat="1" ht="15" customHeight="1" thickTop="1" thickBot="1" x14ac:dyDescent="0.2">
      <c r="A32" s="1579"/>
      <c r="B32" s="1580"/>
      <c r="C32" s="1580"/>
      <c r="D32" s="1581"/>
      <c r="E32" s="1586" t="s">
        <v>809</v>
      </c>
      <c r="F32" s="1586"/>
      <c r="G32" s="1586"/>
      <c r="H32" s="1586"/>
      <c r="I32" s="1586"/>
      <c r="J32" s="1586"/>
      <c r="K32" s="1586"/>
      <c r="L32" s="1586"/>
      <c r="M32" s="1586"/>
      <c r="N32" s="1586"/>
      <c r="O32" s="1586"/>
      <c r="P32" s="1586"/>
      <c r="Q32" s="1586"/>
      <c r="R32" s="1586"/>
      <c r="S32" s="1586"/>
      <c r="T32" s="1586"/>
      <c r="U32" s="1586"/>
      <c r="V32" s="1586"/>
      <c r="W32" s="1586"/>
      <c r="X32" s="1586"/>
      <c r="Y32" s="1586"/>
      <c r="Z32" s="1586"/>
      <c r="AA32" s="1587">
        <f>SUM(AA27:AU31)</f>
        <v>0</v>
      </c>
      <c r="AB32" s="1588"/>
      <c r="AC32" s="1588"/>
      <c r="AD32" s="1588"/>
      <c r="AE32" s="1588"/>
      <c r="AF32" s="1588"/>
      <c r="AG32" s="1588"/>
      <c r="AH32" s="1588"/>
      <c r="AI32" s="1588"/>
      <c r="AJ32" s="1588"/>
      <c r="AK32" s="1588"/>
      <c r="AL32" s="1588"/>
      <c r="AM32" s="1588"/>
      <c r="AN32" s="1588"/>
      <c r="AO32" s="1588"/>
      <c r="AP32" s="1588"/>
      <c r="AQ32" s="1588"/>
      <c r="AR32" s="1588"/>
      <c r="AS32" s="1588"/>
      <c r="AT32" s="1588"/>
      <c r="AU32" s="1589"/>
      <c r="AV32" s="1579"/>
      <c r="AW32" s="1580"/>
      <c r="AX32" s="1580"/>
      <c r="AY32" s="1581"/>
      <c r="AZ32" s="1586" t="s">
        <v>809</v>
      </c>
      <c r="BA32" s="1586"/>
      <c r="BB32" s="1586"/>
      <c r="BC32" s="1586"/>
      <c r="BD32" s="1586"/>
      <c r="BE32" s="1586"/>
      <c r="BF32" s="1586"/>
      <c r="BG32" s="1586"/>
      <c r="BH32" s="1586"/>
      <c r="BI32" s="1586"/>
      <c r="BJ32" s="1586"/>
      <c r="BK32" s="1586"/>
      <c r="BL32" s="1586"/>
      <c r="BM32" s="1586"/>
      <c r="BN32" s="1586"/>
      <c r="BO32" s="1586"/>
      <c r="BP32" s="1586"/>
      <c r="BQ32" s="1586"/>
      <c r="BR32" s="1586"/>
      <c r="BS32" s="1586"/>
      <c r="BT32" s="1586"/>
      <c r="BU32" s="1586"/>
      <c r="BV32" s="1587">
        <f>SUM(BV27:CP31)</f>
        <v>0</v>
      </c>
      <c r="BW32" s="1588"/>
      <c r="BX32" s="1588"/>
      <c r="BY32" s="1588"/>
      <c r="BZ32" s="1588"/>
      <c r="CA32" s="1588"/>
      <c r="CB32" s="1588"/>
      <c r="CC32" s="1588"/>
      <c r="CD32" s="1588"/>
      <c r="CE32" s="1588"/>
      <c r="CF32" s="1588"/>
      <c r="CG32" s="1588"/>
      <c r="CH32" s="1588"/>
      <c r="CI32" s="1588"/>
      <c r="CJ32" s="1588"/>
      <c r="CK32" s="1588"/>
      <c r="CL32" s="1588"/>
      <c r="CM32" s="1588"/>
      <c r="CN32" s="1588"/>
      <c r="CO32" s="1588"/>
      <c r="CP32" s="1589"/>
      <c r="CQ32" s="1579"/>
      <c r="CR32" s="1580"/>
      <c r="CS32" s="1580"/>
      <c r="CT32" s="1581"/>
      <c r="CU32" s="1586" t="s">
        <v>809</v>
      </c>
      <c r="CV32" s="1586"/>
      <c r="CW32" s="1586"/>
      <c r="CX32" s="1586"/>
      <c r="CY32" s="1586"/>
      <c r="CZ32" s="1586"/>
      <c r="DA32" s="1586"/>
      <c r="DB32" s="1586"/>
      <c r="DC32" s="1586"/>
      <c r="DD32" s="1586"/>
      <c r="DE32" s="1586"/>
      <c r="DF32" s="1586"/>
      <c r="DG32" s="1586"/>
      <c r="DH32" s="1586"/>
      <c r="DI32" s="1586"/>
      <c r="DJ32" s="1586"/>
      <c r="DK32" s="1586"/>
      <c r="DL32" s="1586"/>
      <c r="DM32" s="1586"/>
      <c r="DN32" s="1586"/>
      <c r="DO32" s="1586"/>
      <c r="DP32" s="1586"/>
      <c r="DQ32" s="1587">
        <f>SUM(DQ27:EK31)</f>
        <v>0</v>
      </c>
      <c r="DR32" s="1588"/>
      <c r="DS32" s="1588"/>
      <c r="DT32" s="1588"/>
      <c r="DU32" s="1588"/>
      <c r="DV32" s="1588"/>
      <c r="DW32" s="1588"/>
      <c r="DX32" s="1588"/>
      <c r="DY32" s="1588"/>
      <c r="DZ32" s="1588"/>
      <c r="EA32" s="1588"/>
      <c r="EB32" s="1588"/>
      <c r="EC32" s="1588"/>
      <c r="ED32" s="1588"/>
      <c r="EE32" s="1588"/>
      <c r="EF32" s="1588"/>
      <c r="EG32" s="1588"/>
      <c r="EH32" s="1588"/>
      <c r="EI32" s="1588"/>
      <c r="EJ32" s="1588"/>
      <c r="EK32" s="1589"/>
    </row>
    <row r="33" spans="1:178" s="320" customFormat="1" ht="15" customHeight="1" thickBot="1" x14ac:dyDescent="0.2">
      <c r="A33" s="1602"/>
      <c r="B33" s="1603"/>
      <c r="C33" s="1603"/>
      <c r="D33" s="1603"/>
      <c r="E33" s="1689" t="s">
        <v>808</v>
      </c>
      <c r="F33" s="1690"/>
      <c r="G33" s="1690"/>
      <c r="H33" s="1690"/>
      <c r="I33" s="1690"/>
      <c r="J33" s="1690"/>
      <c r="K33" s="1690"/>
      <c r="L33" s="1690"/>
      <c r="M33" s="1690"/>
      <c r="N33" s="1690"/>
      <c r="O33" s="1690"/>
      <c r="P33" s="1690"/>
      <c r="Q33" s="1690"/>
      <c r="R33" s="1690"/>
      <c r="S33" s="1690"/>
      <c r="T33" s="1690"/>
      <c r="U33" s="1690"/>
      <c r="V33" s="1690"/>
      <c r="W33" s="1690"/>
      <c r="X33" s="1690"/>
      <c r="Y33" s="1690"/>
      <c r="Z33" s="1691"/>
      <c r="AA33" s="1692" t="str">
        <f>IF(CK19="","",ROUND(AA32*(CK19+CK21),0))</f>
        <v/>
      </c>
      <c r="AB33" s="1693"/>
      <c r="AC33" s="1693"/>
      <c r="AD33" s="1693"/>
      <c r="AE33" s="1693"/>
      <c r="AF33" s="1693"/>
      <c r="AG33" s="1693"/>
      <c r="AH33" s="1693"/>
      <c r="AI33" s="1693"/>
      <c r="AJ33" s="1693"/>
      <c r="AK33" s="1693"/>
      <c r="AL33" s="1693"/>
      <c r="AM33" s="1693"/>
      <c r="AN33" s="1693"/>
      <c r="AO33" s="1693"/>
      <c r="AP33" s="1693"/>
      <c r="AQ33" s="1693"/>
      <c r="AR33" s="1693"/>
      <c r="AS33" s="1693"/>
      <c r="AT33" s="1693"/>
      <c r="AU33" s="1694"/>
      <c r="AV33" s="1603"/>
      <c r="AW33" s="1603"/>
      <c r="AX33" s="1603"/>
      <c r="AY33" s="1603"/>
      <c r="AZ33" s="1689" t="s">
        <v>807</v>
      </c>
      <c r="BA33" s="1690"/>
      <c r="BB33" s="1690"/>
      <c r="BC33" s="1690"/>
      <c r="BD33" s="1690"/>
      <c r="BE33" s="1690"/>
      <c r="BF33" s="1690"/>
      <c r="BG33" s="1690"/>
      <c r="BH33" s="1690"/>
      <c r="BI33" s="1690"/>
      <c r="BJ33" s="1690"/>
      <c r="BK33" s="1690"/>
      <c r="BL33" s="1690"/>
      <c r="BM33" s="1690"/>
      <c r="BN33" s="1690"/>
      <c r="BO33" s="1690"/>
      <c r="BP33" s="1690"/>
      <c r="BQ33" s="1690"/>
      <c r="BR33" s="1690"/>
      <c r="BS33" s="1690"/>
      <c r="BT33" s="1690"/>
      <c r="BU33" s="1690"/>
      <c r="BV33" s="1692" t="str">
        <f>IF(CK19="","",ROUND(BV32*(CK19+CK21),0))</f>
        <v/>
      </c>
      <c r="BW33" s="1693"/>
      <c r="BX33" s="1693"/>
      <c r="BY33" s="1693"/>
      <c r="BZ33" s="1693"/>
      <c r="CA33" s="1693"/>
      <c r="CB33" s="1693"/>
      <c r="CC33" s="1693"/>
      <c r="CD33" s="1693"/>
      <c r="CE33" s="1693"/>
      <c r="CF33" s="1693"/>
      <c r="CG33" s="1693"/>
      <c r="CH33" s="1693"/>
      <c r="CI33" s="1693"/>
      <c r="CJ33" s="1693"/>
      <c r="CK33" s="1693"/>
      <c r="CL33" s="1693"/>
      <c r="CM33" s="1693"/>
      <c r="CN33" s="1693"/>
      <c r="CO33" s="1693"/>
      <c r="CP33" s="1694"/>
      <c r="CQ33" s="1603"/>
      <c r="CR33" s="1603"/>
      <c r="CS33" s="1603"/>
      <c r="CT33" s="1603"/>
      <c r="CU33" s="1689" t="s">
        <v>806</v>
      </c>
      <c r="CV33" s="1690"/>
      <c r="CW33" s="1690"/>
      <c r="CX33" s="1690"/>
      <c r="CY33" s="1690"/>
      <c r="CZ33" s="1690"/>
      <c r="DA33" s="1690"/>
      <c r="DB33" s="1690"/>
      <c r="DC33" s="1690"/>
      <c r="DD33" s="1690"/>
      <c r="DE33" s="1690"/>
      <c r="DF33" s="1690"/>
      <c r="DG33" s="1690"/>
      <c r="DH33" s="1690"/>
      <c r="DI33" s="1690"/>
      <c r="DJ33" s="1690"/>
      <c r="DK33" s="1690"/>
      <c r="DL33" s="1690"/>
      <c r="DM33" s="1690"/>
      <c r="DN33" s="1690"/>
      <c r="DO33" s="1690"/>
      <c r="DP33" s="1690"/>
      <c r="DQ33" s="1692" t="str">
        <f>IF(CK19="","",ROUND(DQ32*(CK19+CK21),0))</f>
        <v/>
      </c>
      <c r="DR33" s="1693"/>
      <c r="DS33" s="1693"/>
      <c r="DT33" s="1693"/>
      <c r="DU33" s="1693"/>
      <c r="DV33" s="1693"/>
      <c r="DW33" s="1693"/>
      <c r="DX33" s="1693"/>
      <c r="DY33" s="1693"/>
      <c r="DZ33" s="1693"/>
      <c r="EA33" s="1693"/>
      <c r="EB33" s="1693"/>
      <c r="EC33" s="1693"/>
      <c r="ED33" s="1693"/>
      <c r="EE33" s="1693"/>
      <c r="EF33" s="1693"/>
      <c r="EG33" s="1693"/>
      <c r="EH33" s="1693"/>
      <c r="EI33" s="1693"/>
      <c r="EJ33" s="1693"/>
      <c r="EK33" s="1694"/>
    </row>
    <row r="34" spans="1:178" s="320" customFormat="1" ht="15" customHeight="1" x14ac:dyDescent="0.15">
      <c r="A34" s="1688"/>
      <c r="B34" s="1688"/>
      <c r="C34" s="1688"/>
      <c r="D34" s="1688"/>
      <c r="E34" s="1688"/>
      <c r="F34" s="1688"/>
      <c r="G34" s="1688"/>
      <c r="H34" s="1688"/>
      <c r="I34" s="1688"/>
      <c r="J34" s="1688"/>
      <c r="K34" s="1688"/>
      <c r="L34" s="1688"/>
      <c r="M34" s="1688"/>
      <c r="N34" s="1688"/>
      <c r="O34" s="1688"/>
      <c r="P34" s="1688"/>
      <c r="Q34" s="1688"/>
      <c r="R34" s="1688"/>
      <c r="S34" s="1688"/>
      <c r="T34" s="1688"/>
      <c r="U34" s="1688"/>
      <c r="V34" s="1688"/>
      <c r="W34" s="1688"/>
      <c r="X34" s="1688"/>
      <c r="Y34" s="1688"/>
      <c r="Z34" s="1688"/>
      <c r="AA34" s="1688"/>
      <c r="AB34" s="1688"/>
      <c r="AC34" s="1688"/>
      <c r="AD34" s="1688"/>
      <c r="AE34" s="1688"/>
      <c r="AF34" s="1688"/>
      <c r="AG34" s="1688"/>
      <c r="AH34" s="1688"/>
      <c r="AI34" s="1688"/>
      <c r="AJ34" s="1688"/>
      <c r="AK34" s="1688"/>
      <c r="AL34" s="1688"/>
      <c r="AM34" s="1688"/>
      <c r="AN34" s="1688"/>
      <c r="AO34" s="1688"/>
      <c r="AP34" s="1688"/>
      <c r="AQ34" s="1688"/>
      <c r="AR34" s="1688"/>
      <c r="AS34" s="1688"/>
      <c r="AT34" s="1688"/>
      <c r="AU34" s="1688"/>
      <c r="AV34" s="1688"/>
      <c r="AW34" s="1688"/>
      <c r="AX34" s="1688"/>
      <c r="AY34" s="1688"/>
      <c r="AZ34" s="1688"/>
      <c r="BA34" s="1688"/>
      <c r="BB34" s="1688"/>
      <c r="BC34" s="1688"/>
      <c r="BD34" s="1688"/>
      <c r="BE34" s="1688"/>
      <c r="BF34" s="1688"/>
      <c r="BG34" s="1688"/>
      <c r="BH34" s="1688"/>
      <c r="BI34" s="1688"/>
      <c r="BJ34" s="1688"/>
      <c r="BK34" s="1688"/>
      <c r="BL34" s="1688"/>
      <c r="BM34" s="1688"/>
      <c r="BN34" s="1688"/>
      <c r="BO34" s="1688"/>
      <c r="BP34" s="1688"/>
      <c r="BQ34" s="1688"/>
      <c r="BR34" s="1688"/>
      <c r="BS34" s="1688"/>
      <c r="BT34" s="1688"/>
      <c r="BU34" s="1688"/>
      <c r="BV34" s="1688"/>
      <c r="BW34" s="1688"/>
      <c r="BX34" s="1688"/>
      <c r="BY34" s="1688"/>
      <c r="BZ34" s="1688"/>
      <c r="CA34" s="1688"/>
      <c r="CB34" s="1688"/>
      <c r="CC34" s="1688"/>
      <c r="CD34" s="1688"/>
      <c r="CE34" s="1688"/>
      <c r="CF34" s="1688"/>
      <c r="CG34" s="1688"/>
      <c r="CH34" s="1688"/>
      <c r="CI34" s="1688"/>
      <c r="CJ34" s="1688"/>
      <c r="CK34" s="1688"/>
      <c r="CL34" s="1688"/>
      <c r="CM34" s="1688"/>
      <c r="CN34" s="1688"/>
      <c r="CO34" s="1688"/>
      <c r="CP34" s="1688"/>
      <c r="CQ34" s="1688"/>
      <c r="CR34" s="1688"/>
      <c r="CS34" s="1688"/>
      <c r="CT34" s="1688"/>
      <c r="CU34" s="1688"/>
      <c r="CV34" s="1688"/>
      <c r="CW34" s="1688"/>
      <c r="CX34" s="1688"/>
      <c r="CY34" s="1688"/>
      <c r="CZ34" s="1688"/>
      <c r="DA34" s="1688"/>
      <c r="DB34" s="1688"/>
      <c r="DC34" s="1688"/>
      <c r="DD34" s="1688"/>
      <c r="DE34" s="1688"/>
      <c r="DF34" s="1688"/>
      <c r="DG34" s="1688"/>
      <c r="DH34" s="1688"/>
      <c r="DI34" s="1688"/>
      <c r="DJ34" s="1688"/>
      <c r="DK34" s="1688"/>
      <c r="DL34" s="1688"/>
      <c r="DM34" s="1688"/>
      <c r="DN34" s="1688"/>
      <c r="DO34" s="1688"/>
      <c r="DP34" s="1688"/>
      <c r="DQ34" s="1688"/>
      <c r="DR34" s="1688"/>
      <c r="DS34" s="1688"/>
      <c r="DT34" s="1688"/>
      <c r="DU34" s="1688"/>
      <c r="DV34" s="1688"/>
      <c r="DW34" s="1688"/>
      <c r="DX34" s="1688"/>
      <c r="DY34" s="1688"/>
      <c r="DZ34" s="1688"/>
      <c r="EA34" s="1688"/>
      <c r="EB34" s="1688"/>
      <c r="EC34" s="1688"/>
      <c r="ED34" s="1688"/>
      <c r="EE34" s="1688"/>
      <c r="EF34" s="1688"/>
      <c r="EG34" s="1688"/>
      <c r="EH34" s="1688"/>
      <c r="EI34" s="1688"/>
      <c r="EJ34" s="1688"/>
      <c r="EK34" s="1688"/>
    </row>
    <row r="35" spans="1:178" s="320" customFormat="1" ht="15" customHeight="1" thickBot="1" x14ac:dyDescent="0.2">
      <c r="A35" s="1570" t="s">
        <v>805</v>
      </c>
      <c r="B35" s="1571"/>
      <c r="C35" s="1571"/>
      <c r="D35" s="1571"/>
      <c r="E35" s="1571"/>
      <c r="F35" s="1571"/>
      <c r="G35" s="1571"/>
      <c r="H35" s="1571"/>
      <c r="I35" s="1571"/>
      <c r="J35" s="1571"/>
      <c r="K35" s="1571"/>
      <c r="L35" s="1571"/>
      <c r="M35" s="1571"/>
      <c r="N35" s="1571"/>
      <c r="O35" s="1571"/>
      <c r="P35" s="1571"/>
      <c r="Q35" s="1571"/>
      <c r="R35" s="1571"/>
      <c r="S35" s="1571"/>
      <c r="T35" s="1571"/>
      <c r="U35" s="1571"/>
      <c r="V35" s="1571"/>
      <c r="W35" s="1571"/>
      <c r="X35" s="1571"/>
      <c r="Y35" s="1571"/>
      <c r="Z35" s="1571"/>
      <c r="AA35" s="1571"/>
      <c r="AB35" s="1571"/>
      <c r="AC35" s="1571"/>
      <c r="AD35" s="1571"/>
      <c r="AE35" s="1571"/>
      <c r="AF35" s="1571"/>
      <c r="AG35" s="1571"/>
      <c r="AH35" s="1571"/>
      <c r="AI35" s="1571"/>
      <c r="AJ35" s="1571"/>
      <c r="AK35" s="1571"/>
      <c r="AL35" s="1571"/>
      <c r="AM35" s="1571"/>
      <c r="AN35" s="1571"/>
      <c r="AO35" s="1571"/>
      <c r="AP35" s="1571"/>
      <c r="AQ35" s="1571"/>
      <c r="AR35" s="1571"/>
      <c r="AS35" s="1571"/>
      <c r="AT35" s="1571"/>
      <c r="AU35" s="1571"/>
      <c r="AV35" s="1571"/>
      <c r="AW35" s="1571"/>
      <c r="AX35" s="1571"/>
      <c r="AY35" s="1571"/>
      <c r="AZ35" s="1571"/>
      <c r="BA35" s="1571"/>
      <c r="BB35" s="1571"/>
      <c r="BC35" s="1571"/>
      <c r="BD35" s="1571"/>
      <c r="BE35" s="1571"/>
      <c r="BF35" s="1571"/>
      <c r="BG35" s="1571"/>
      <c r="BH35" s="1571"/>
      <c r="BI35" s="1571"/>
      <c r="BJ35" s="1571"/>
      <c r="BK35" s="1571"/>
      <c r="BL35" s="1571"/>
      <c r="BM35" s="1571"/>
      <c r="BN35" s="1571"/>
      <c r="BO35" s="1571"/>
      <c r="BP35" s="1571"/>
      <c r="BQ35" s="1571"/>
      <c r="BR35" s="1599"/>
      <c r="BS35" s="1599"/>
      <c r="BT35" s="1599"/>
      <c r="BU35" s="1599"/>
      <c r="BV35" s="1599"/>
      <c r="BW35" s="1599"/>
      <c r="BX35" s="1599"/>
      <c r="BY35" s="1599"/>
      <c r="BZ35" s="1599"/>
      <c r="CA35" s="1599"/>
      <c r="CB35" s="1599"/>
      <c r="CC35" s="1599"/>
      <c r="CD35" s="1599"/>
      <c r="CE35" s="1599"/>
      <c r="CF35" s="1599"/>
      <c r="CG35" s="1599"/>
      <c r="CH35" s="1599"/>
      <c r="CI35" s="1599"/>
      <c r="CJ35" s="1599"/>
      <c r="CK35" s="1600"/>
      <c r="CL35" s="1601"/>
      <c r="CM35" s="1578"/>
      <c r="CN35" s="1578"/>
      <c r="CO35" s="1578"/>
      <c r="CP35" s="1578"/>
      <c r="CQ35" s="1578"/>
      <c r="CR35" s="1578"/>
      <c r="CS35" s="1578"/>
      <c r="CT35" s="1578"/>
      <c r="CU35" s="1578"/>
      <c r="CV35" s="1578"/>
      <c r="CW35" s="1578"/>
      <c r="CX35" s="1578"/>
      <c r="CY35" s="1578"/>
      <c r="CZ35" s="1578"/>
      <c r="DA35" s="1578"/>
      <c r="DB35" s="1578"/>
      <c r="DC35" s="1578"/>
      <c r="DD35" s="1578"/>
      <c r="DE35" s="1578"/>
      <c r="DF35" s="1578"/>
      <c r="DG35" s="1578"/>
      <c r="DH35" s="1578"/>
      <c r="DI35" s="1578"/>
      <c r="DJ35" s="1578"/>
      <c r="DK35" s="1578"/>
      <c r="DL35" s="1578"/>
      <c r="DM35" s="1578"/>
      <c r="DN35" s="1578"/>
      <c r="DO35" s="1578"/>
      <c r="DP35" s="1578"/>
      <c r="DQ35" s="1578"/>
      <c r="DR35" s="1578"/>
      <c r="DS35" s="1578"/>
      <c r="DT35" s="1578"/>
      <c r="DU35" s="1578"/>
      <c r="DV35" s="1578"/>
      <c r="DW35" s="1578"/>
      <c r="DX35" s="1578"/>
      <c r="DY35" s="1578"/>
      <c r="DZ35" s="1578"/>
      <c r="EA35" s="1578"/>
      <c r="EB35" s="1578"/>
      <c r="EC35" s="1578"/>
      <c r="ED35" s="1578"/>
      <c r="EE35" s="1578"/>
      <c r="EF35" s="1578"/>
      <c r="EG35" s="1578"/>
      <c r="EH35" s="1578"/>
      <c r="EI35" s="1578"/>
      <c r="EJ35" s="1578"/>
      <c r="EK35" s="1578"/>
    </row>
    <row r="36" spans="1:178" s="320" customFormat="1" ht="15" customHeight="1" x14ac:dyDescent="0.15">
      <c r="A36" s="1570"/>
      <c r="B36" s="1571"/>
      <c r="C36" s="1571"/>
      <c r="D36" s="1571"/>
      <c r="E36" s="1571"/>
      <c r="F36" s="1571"/>
      <c r="G36" s="1571"/>
      <c r="H36" s="1571"/>
      <c r="I36" s="1571"/>
      <c r="J36" s="1571"/>
      <c r="K36" s="1571"/>
      <c r="L36" s="1571"/>
      <c r="M36" s="1571"/>
      <c r="N36" s="1571"/>
      <c r="O36" s="1571"/>
      <c r="P36" s="1571"/>
      <c r="Q36" s="1571"/>
      <c r="R36" s="1571"/>
      <c r="S36" s="1571"/>
      <c r="T36" s="1571"/>
      <c r="U36" s="1571"/>
      <c r="V36" s="1571"/>
      <c r="W36" s="1571"/>
      <c r="X36" s="1571"/>
      <c r="Y36" s="1571"/>
      <c r="Z36" s="1571"/>
      <c r="AA36" s="1571"/>
      <c r="AB36" s="1571"/>
      <c r="AC36" s="1572"/>
      <c r="AD36" s="1570" t="s">
        <v>804</v>
      </c>
      <c r="AE36" s="1571"/>
      <c r="AF36" s="1571"/>
      <c r="AG36" s="1571"/>
      <c r="AH36" s="1571"/>
      <c r="AI36" s="1571"/>
      <c r="AJ36" s="1571"/>
      <c r="AK36" s="1571"/>
      <c r="AL36" s="1571"/>
      <c r="AM36" s="1571"/>
      <c r="AN36" s="1571"/>
      <c r="AO36" s="1571"/>
      <c r="AP36" s="1571"/>
      <c r="AQ36" s="1571"/>
      <c r="AR36" s="1571"/>
      <c r="AS36" s="1571"/>
      <c r="AT36" s="1571"/>
      <c r="AU36" s="1571"/>
      <c r="AV36" s="1571"/>
      <c r="AW36" s="1571"/>
      <c r="AX36" s="1570" t="s">
        <v>803</v>
      </c>
      <c r="AY36" s="1571"/>
      <c r="AZ36" s="1571"/>
      <c r="BA36" s="1571"/>
      <c r="BB36" s="1571"/>
      <c r="BC36" s="1571"/>
      <c r="BD36" s="1571"/>
      <c r="BE36" s="1571"/>
      <c r="BF36" s="1571"/>
      <c r="BG36" s="1571"/>
      <c r="BH36" s="1571"/>
      <c r="BI36" s="1571"/>
      <c r="BJ36" s="1571"/>
      <c r="BK36" s="1571"/>
      <c r="BL36" s="1571"/>
      <c r="BM36" s="1571"/>
      <c r="BN36" s="1571"/>
      <c r="BO36" s="1571"/>
      <c r="BP36" s="1571"/>
      <c r="BQ36" s="1573"/>
      <c r="BR36" s="1574" t="s">
        <v>802</v>
      </c>
      <c r="BS36" s="1575"/>
      <c r="BT36" s="1575"/>
      <c r="BU36" s="1575"/>
      <c r="BV36" s="1575"/>
      <c r="BW36" s="1575"/>
      <c r="BX36" s="1575"/>
      <c r="BY36" s="1575"/>
      <c r="BZ36" s="1575"/>
      <c r="CA36" s="1575"/>
      <c r="CB36" s="1575"/>
      <c r="CC36" s="1575"/>
      <c r="CD36" s="1575"/>
      <c r="CE36" s="1575"/>
      <c r="CF36" s="1575"/>
      <c r="CG36" s="1575"/>
      <c r="CH36" s="1575"/>
      <c r="CI36" s="1575"/>
      <c r="CJ36" s="1575"/>
      <c r="CK36" s="1576"/>
      <c r="CL36" s="1577"/>
      <c r="CM36" s="1578"/>
      <c r="CN36" s="1578"/>
      <c r="CO36" s="1578"/>
      <c r="CP36" s="1578"/>
      <c r="CQ36" s="1578"/>
      <c r="CR36" s="1578"/>
      <c r="CS36" s="1578"/>
      <c r="CT36" s="1578"/>
      <c r="CU36" s="1578"/>
      <c r="CV36" s="1578"/>
      <c r="CW36" s="1578"/>
      <c r="CX36" s="1578"/>
      <c r="CY36" s="1578"/>
      <c r="CZ36" s="1578"/>
      <c r="DA36" s="1578"/>
      <c r="DB36" s="1578"/>
      <c r="DC36" s="1578"/>
      <c r="DD36" s="1578"/>
      <c r="DE36" s="1578"/>
      <c r="DF36" s="1578"/>
      <c r="DG36" s="1578"/>
      <c r="DH36" s="1578"/>
      <c r="DI36" s="1578"/>
      <c r="DJ36" s="1578"/>
      <c r="DK36" s="1578"/>
      <c r="DL36" s="1578"/>
      <c r="DM36" s="1578"/>
      <c r="DN36" s="1578"/>
      <c r="DO36" s="1578"/>
      <c r="DP36" s="1578"/>
      <c r="DQ36" s="1578"/>
      <c r="DR36" s="1578"/>
      <c r="DS36" s="1578"/>
      <c r="DT36" s="1578"/>
      <c r="DU36" s="1578"/>
      <c r="DV36" s="1578"/>
      <c r="DW36" s="1578"/>
      <c r="DX36" s="1578"/>
      <c r="DY36" s="1578"/>
      <c r="DZ36" s="1578"/>
      <c r="EA36" s="1578"/>
      <c r="EB36" s="1578"/>
      <c r="EC36" s="1578"/>
      <c r="ED36" s="1578"/>
      <c r="EE36" s="1578"/>
      <c r="EF36" s="1578"/>
      <c r="EG36" s="1578"/>
      <c r="EH36" s="1578"/>
      <c r="EI36" s="1578"/>
      <c r="EJ36" s="1578"/>
      <c r="EK36" s="1578"/>
    </row>
    <row r="37" spans="1:178" s="320" customFormat="1" ht="15" customHeight="1" x14ac:dyDescent="0.15">
      <c r="A37" s="328"/>
      <c r="B37" s="1653" t="s">
        <v>801</v>
      </c>
      <c r="C37" s="1653"/>
      <c r="D37" s="1653"/>
      <c r="E37" s="1653"/>
      <c r="F37" s="1653"/>
      <c r="G37" s="1653"/>
      <c r="H37" s="1653"/>
      <c r="I37" s="1653"/>
      <c r="J37" s="1653"/>
      <c r="K37" s="1653"/>
      <c r="L37" s="1653"/>
      <c r="M37" s="1653"/>
      <c r="N37" s="1653"/>
      <c r="O37" s="1653"/>
      <c r="P37" s="1653"/>
      <c r="Q37" s="1653"/>
      <c r="R37" s="1653"/>
      <c r="S37" s="1653"/>
      <c r="T37" s="327"/>
      <c r="U37" s="326"/>
      <c r="V37" s="1655" t="s">
        <v>800</v>
      </c>
      <c r="W37" s="1655"/>
      <c r="X37" s="1655"/>
      <c r="Y37" s="1655"/>
      <c r="Z37" s="1655"/>
      <c r="AA37" s="1655"/>
      <c r="AB37" s="1655"/>
      <c r="AC37" s="325"/>
      <c r="AD37" s="1656"/>
      <c r="AE37" s="1657"/>
      <c r="AF37" s="1657"/>
      <c r="AG37" s="1657"/>
      <c r="AH37" s="1657"/>
      <c r="AI37" s="1657"/>
      <c r="AJ37" s="1657"/>
      <c r="AK37" s="1657"/>
      <c r="AL37" s="1657"/>
      <c r="AM37" s="1657"/>
      <c r="AN37" s="1657"/>
      <c r="AO37" s="1657"/>
      <c r="AP37" s="1657"/>
      <c r="AQ37" s="1657"/>
      <c r="AR37" s="1657"/>
      <c r="AS37" s="1657"/>
      <c r="AT37" s="1657"/>
      <c r="AU37" s="1657"/>
      <c r="AV37" s="1657"/>
      <c r="AW37" s="1657"/>
      <c r="AX37" s="1656"/>
      <c r="AY37" s="1657"/>
      <c r="AZ37" s="1657"/>
      <c r="BA37" s="1657"/>
      <c r="BB37" s="1657"/>
      <c r="BC37" s="1657"/>
      <c r="BD37" s="1657"/>
      <c r="BE37" s="1657"/>
      <c r="BF37" s="1657"/>
      <c r="BG37" s="1657"/>
      <c r="BH37" s="1657"/>
      <c r="BI37" s="1657"/>
      <c r="BJ37" s="1657"/>
      <c r="BK37" s="1657"/>
      <c r="BL37" s="1657"/>
      <c r="BM37" s="1657"/>
      <c r="BN37" s="1657"/>
      <c r="BO37" s="1657"/>
      <c r="BP37" s="1657"/>
      <c r="BQ37" s="1658"/>
      <c r="BR37" s="1662" t="str">
        <f>IF(AX37="","",ROUND(AX37*($CK$19+CK21),0))</f>
        <v/>
      </c>
      <c r="BS37" s="1663"/>
      <c r="BT37" s="1663"/>
      <c r="BU37" s="1663"/>
      <c r="BV37" s="1663"/>
      <c r="BW37" s="1663"/>
      <c r="BX37" s="1663"/>
      <c r="BY37" s="1663"/>
      <c r="BZ37" s="1663"/>
      <c r="CA37" s="1663"/>
      <c r="CB37" s="1663"/>
      <c r="CC37" s="1663"/>
      <c r="CD37" s="1663"/>
      <c r="CE37" s="1663"/>
      <c r="CF37" s="1663"/>
      <c r="CG37" s="1663"/>
      <c r="CH37" s="1663"/>
      <c r="CI37" s="1663"/>
      <c r="CJ37" s="1663"/>
      <c r="CK37" s="1664"/>
      <c r="CL37" s="1577" t="s">
        <v>966</v>
      </c>
      <c r="CM37" s="1578"/>
      <c r="CN37" s="1578"/>
      <c r="CO37" s="1578"/>
      <c r="CP37" s="1578"/>
      <c r="CQ37" s="1578"/>
      <c r="CR37" s="1578"/>
      <c r="CS37" s="1578"/>
      <c r="CT37" s="1578"/>
      <c r="CU37" s="1578"/>
      <c r="CV37" s="1578"/>
      <c r="CW37" s="1578"/>
      <c r="CX37" s="1578"/>
      <c r="CY37" s="1578"/>
      <c r="CZ37" s="1578"/>
      <c r="DA37" s="1578"/>
      <c r="DB37" s="1578"/>
      <c r="DC37" s="1578"/>
      <c r="DD37" s="1578"/>
      <c r="DE37" s="1578"/>
      <c r="DF37" s="1578"/>
      <c r="DG37" s="1578"/>
      <c r="DH37" s="1578"/>
      <c r="DI37" s="1578"/>
      <c r="DJ37" s="1578"/>
      <c r="DK37" s="1578"/>
      <c r="DL37" s="1578"/>
      <c r="DM37" s="1578"/>
      <c r="DN37" s="1578"/>
      <c r="DO37" s="1578"/>
      <c r="DP37" s="1578"/>
      <c r="DQ37" s="1578"/>
      <c r="DR37" s="1578"/>
      <c r="DS37" s="1578"/>
      <c r="DT37" s="1578"/>
      <c r="DU37" s="1578"/>
      <c r="DV37" s="1578"/>
      <c r="DW37" s="1578"/>
      <c r="DX37" s="1578"/>
      <c r="DY37" s="1578"/>
      <c r="DZ37" s="1578"/>
      <c r="EA37" s="1578"/>
      <c r="EB37" s="1578"/>
      <c r="EC37" s="1578"/>
      <c r="ED37" s="1578"/>
      <c r="EE37" s="1578"/>
      <c r="EF37" s="1578"/>
      <c r="EG37" s="1578"/>
      <c r="EH37" s="1578"/>
      <c r="EI37" s="1578"/>
      <c r="EJ37" s="1578"/>
      <c r="EK37" s="1578"/>
    </row>
    <row r="38" spans="1:178" s="320" customFormat="1" ht="15" customHeight="1" x14ac:dyDescent="0.15">
      <c r="A38" s="324"/>
      <c r="B38" s="1654"/>
      <c r="C38" s="1654"/>
      <c r="D38" s="1654"/>
      <c r="E38" s="1654"/>
      <c r="F38" s="1654"/>
      <c r="G38" s="1654"/>
      <c r="H38" s="1654"/>
      <c r="I38" s="1654"/>
      <c r="J38" s="1654"/>
      <c r="K38" s="1654"/>
      <c r="L38" s="1654"/>
      <c r="M38" s="1654"/>
      <c r="N38" s="1654"/>
      <c r="O38" s="1654"/>
      <c r="P38" s="1654"/>
      <c r="Q38" s="1654"/>
      <c r="R38" s="1654"/>
      <c r="S38" s="1654"/>
      <c r="T38" s="323"/>
      <c r="U38" s="322"/>
      <c r="V38" s="1654" t="s">
        <v>799</v>
      </c>
      <c r="W38" s="1654"/>
      <c r="X38" s="1654"/>
      <c r="Y38" s="1654"/>
      <c r="Z38" s="1654"/>
      <c r="AA38" s="1654"/>
      <c r="AB38" s="1654"/>
      <c r="AC38" s="321"/>
      <c r="AD38" s="1665"/>
      <c r="AE38" s="1666"/>
      <c r="AF38" s="1666"/>
      <c r="AG38" s="1666"/>
      <c r="AH38" s="1666"/>
      <c r="AI38" s="1666"/>
      <c r="AJ38" s="1666"/>
      <c r="AK38" s="1666"/>
      <c r="AL38" s="1666"/>
      <c r="AM38" s="1666"/>
      <c r="AN38" s="1666"/>
      <c r="AO38" s="1666"/>
      <c r="AP38" s="1666"/>
      <c r="AQ38" s="1666"/>
      <c r="AR38" s="1666"/>
      <c r="AS38" s="1666"/>
      <c r="AT38" s="1666"/>
      <c r="AU38" s="1666"/>
      <c r="AV38" s="1666"/>
      <c r="AW38" s="1666"/>
      <c r="AX38" s="1665"/>
      <c r="AY38" s="1666"/>
      <c r="AZ38" s="1666"/>
      <c r="BA38" s="1666"/>
      <c r="BB38" s="1666"/>
      <c r="BC38" s="1666"/>
      <c r="BD38" s="1666"/>
      <c r="BE38" s="1666"/>
      <c r="BF38" s="1666"/>
      <c r="BG38" s="1666"/>
      <c r="BH38" s="1666"/>
      <c r="BI38" s="1666"/>
      <c r="BJ38" s="1666"/>
      <c r="BK38" s="1666"/>
      <c r="BL38" s="1666"/>
      <c r="BM38" s="1666"/>
      <c r="BN38" s="1666"/>
      <c r="BO38" s="1666"/>
      <c r="BP38" s="1666"/>
      <c r="BQ38" s="1667"/>
      <c r="BR38" s="1668" t="str">
        <f>IF(AX38="","",ROUND(AX38*($CK$19+CK21),0))</f>
        <v/>
      </c>
      <c r="BS38" s="1669"/>
      <c r="BT38" s="1669"/>
      <c r="BU38" s="1669"/>
      <c r="BV38" s="1669"/>
      <c r="BW38" s="1669"/>
      <c r="BX38" s="1669"/>
      <c r="BY38" s="1669"/>
      <c r="BZ38" s="1669"/>
      <c r="CA38" s="1669"/>
      <c r="CB38" s="1669"/>
      <c r="CC38" s="1669"/>
      <c r="CD38" s="1669"/>
      <c r="CE38" s="1669"/>
      <c r="CF38" s="1669"/>
      <c r="CG38" s="1669"/>
      <c r="CH38" s="1669"/>
      <c r="CI38" s="1669"/>
      <c r="CJ38" s="1669"/>
      <c r="CK38" s="1670"/>
      <c r="CL38" s="1577"/>
      <c r="CM38" s="1578"/>
      <c r="CN38" s="1578"/>
      <c r="CO38" s="1578"/>
      <c r="CP38" s="1578"/>
      <c r="CQ38" s="1578"/>
      <c r="CR38" s="1578"/>
      <c r="CS38" s="1578"/>
      <c r="CT38" s="1578"/>
      <c r="CU38" s="1578"/>
      <c r="CV38" s="1578"/>
      <c r="CW38" s="1578"/>
      <c r="CX38" s="1578"/>
      <c r="CY38" s="1578"/>
      <c r="CZ38" s="1578"/>
      <c r="DA38" s="1578"/>
      <c r="DB38" s="1578"/>
      <c r="DC38" s="1578"/>
      <c r="DD38" s="1578"/>
      <c r="DE38" s="1578"/>
      <c r="DF38" s="1578"/>
      <c r="DG38" s="1578"/>
      <c r="DH38" s="1578"/>
      <c r="DI38" s="1578"/>
      <c r="DJ38" s="1578"/>
      <c r="DK38" s="1578"/>
      <c r="DL38" s="1578"/>
      <c r="DM38" s="1578"/>
      <c r="DN38" s="1578"/>
      <c r="DO38" s="1578"/>
      <c r="DP38" s="1578"/>
      <c r="DQ38" s="1578"/>
      <c r="DR38" s="1578"/>
      <c r="DS38" s="1578"/>
      <c r="DT38" s="1578"/>
      <c r="DU38" s="1578"/>
      <c r="DV38" s="1578"/>
      <c r="DW38" s="1578"/>
      <c r="DX38" s="1578"/>
      <c r="DY38" s="1578"/>
      <c r="DZ38" s="1578"/>
      <c r="EA38" s="1578"/>
      <c r="EB38" s="1578"/>
      <c r="EC38" s="1578"/>
      <c r="ED38" s="1578"/>
      <c r="EE38" s="1578"/>
      <c r="EF38" s="1578"/>
      <c r="EG38" s="1578"/>
      <c r="EH38" s="1578"/>
      <c r="EI38" s="1578"/>
      <c r="EJ38" s="1578"/>
      <c r="EK38" s="1578"/>
    </row>
    <row r="39" spans="1:178" s="320" customFormat="1" ht="15" customHeight="1" thickBot="1" x14ac:dyDescent="0.2">
      <c r="A39" s="314"/>
      <c r="B39" s="1654" t="s">
        <v>798</v>
      </c>
      <c r="C39" s="1654"/>
      <c r="D39" s="1654"/>
      <c r="E39" s="1654"/>
      <c r="F39" s="1654"/>
      <c r="G39" s="1654"/>
      <c r="H39" s="1654"/>
      <c r="I39" s="1654"/>
      <c r="J39" s="1654"/>
      <c r="K39" s="1654"/>
      <c r="L39" s="1654"/>
      <c r="M39" s="1654"/>
      <c r="N39" s="1654"/>
      <c r="O39" s="1654"/>
      <c r="P39" s="1654"/>
      <c r="Q39" s="1654"/>
      <c r="R39" s="1654"/>
      <c r="S39" s="1654"/>
      <c r="T39" s="1654"/>
      <c r="U39" s="1654"/>
      <c r="V39" s="1654"/>
      <c r="W39" s="1654"/>
      <c r="X39" s="1654"/>
      <c r="Y39" s="1654"/>
      <c r="Z39" s="1654"/>
      <c r="AA39" s="1654"/>
      <c r="AB39" s="1654"/>
      <c r="AC39" s="321"/>
      <c r="AD39" s="1666"/>
      <c r="AE39" s="1666"/>
      <c r="AF39" s="1666"/>
      <c r="AG39" s="1666"/>
      <c r="AH39" s="1666"/>
      <c r="AI39" s="1666"/>
      <c r="AJ39" s="1666"/>
      <c r="AK39" s="1666"/>
      <c r="AL39" s="1666"/>
      <c r="AM39" s="1666"/>
      <c r="AN39" s="1666"/>
      <c r="AO39" s="1666"/>
      <c r="AP39" s="1666"/>
      <c r="AQ39" s="1666"/>
      <c r="AR39" s="1666"/>
      <c r="AS39" s="1666"/>
      <c r="AT39" s="1666"/>
      <c r="AU39" s="1666"/>
      <c r="AV39" s="1666"/>
      <c r="AW39" s="1666"/>
      <c r="AX39" s="1665"/>
      <c r="AY39" s="1666"/>
      <c r="AZ39" s="1666"/>
      <c r="BA39" s="1666"/>
      <c r="BB39" s="1666"/>
      <c r="BC39" s="1666"/>
      <c r="BD39" s="1666"/>
      <c r="BE39" s="1666"/>
      <c r="BF39" s="1666"/>
      <c r="BG39" s="1666"/>
      <c r="BH39" s="1666"/>
      <c r="BI39" s="1666"/>
      <c r="BJ39" s="1666"/>
      <c r="BK39" s="1666"/>
      <c r="BL39" s="1666"/>
      <c r="BM39" s="1666"/>
      <c r="BN39" s="1666"/>
      <c r="BO39" s="1666"/>
      <c r="BP39" s="1666"/>
      <c r="BQ39" s="1667"/>
      <c r="BR39" s="1683" t="str">
        <f>IF(AX39="","",ROUND(AX39*($CK$19+CK21),0))</f>
        <v/>
      </c>
      <c r="BS39" s="1684"/>
      <c r="BT39" s="1684"/>
      <c r="BU39" s="1684"/>
      <c r="BV39" s="1684"/>
      <c r="BW39" s="1684"/>
      <c r="BX39" s="1684"/>
      <c r="BY39" s="1684"/>
      <c r="BZ39" s="1684"/>
      <c r="CA39" s="1684"/>
      <c r="CB39" s="1684"/>
      <c r="CC39" s="1684"/>
      <c r="CD39" s="1684"/>
      <c r="CE39" s="1684"/>
      <c r="CF39" s="1684"/>
      <c r="CG39" s="1684"/>
      <c r="CH39" s="1684"/>
      <c r="CI39" s="1684"/>
      <c r="CJ39" s="1684"/>
      <c r="CK39" s="1685"/>
      <c r="CL39" s="1686" t="s">
        <v>967</v>
      </c>
      <c r="CM39" s="1687"/>
      <c r="CN39" s="1687"/>
      <c r="CO39" s="1687"/>
      <c r="CP39" s="1687"/>
      <c r="CQ39" s="1687"/>
      <c r="CR39" s="1687"/>
      <c r="CS39" s="1687"/>
      <c r="CT39" s="1687"/>
      <c r="CU39" s="1687"/>
      <c r="CV39" s="1687"/>
      <c r="CW39" s="1687"/>
      <c r="CX39" s="1687"/>
      <c r="CY39" s="1687"/>
      <c r="CZ39" s="1687"/>
      <c r="DA39" s="1687"/>
      <c r="DB39" s="1687"/>
      <c r="DC39" s="1687"/>
      <c r="DD39" s="1687"/>
      <c r="DE39" s="1687"/>
      <c r="DF39" s="1687"/>
      <c r="DG39" s="1687"/>
      <c r="DH39" s="1687"/>
      <c r="DI39" s="1687"/>
      <c r="DJ39" s="1687"/>
      <c r="DK39" s="1687"/>
      <c r="DL39" s="1687"/>
      <c r="DM39" s="1687"/>
      <c r="DN39" s="1687"/>
      <c r="DO39" s="1687"/>
      <c r="DP39" s="1687"/>
      <c r="DQ39" s="1687"/>
      <c r="DR39" s="1687"/>
      <c r="DS39" s="1687"/>
      <c r="DT39" s="1687"/>
      <c r="DU39" s="1687"/>
      <c r="DV39" s="1687"/>
      <c r="DW39" s="1687"/>
      <c r="DX39" s="1687"/>
      <c r="DY39" s="1687"/>
      <c r="DZ39" s="1687"/>
      <c r="EA39" s="1687"/>
      <c r="EB39" s="1687"/>
      <c r="EC39" s="1687"/>
      <c r="ED39" s="1687"/>
      <c r="EE39" s="1687"/>
      <c r="EF39" s="1687"/>
      <c r="EG39" s="1687"/>
      <c r="EH39" s="1687"/>
      <c r="EI39" s="1687"/>
      <c r="EJ39" s="1687"/>
      <c r="EK39" s="1687"/>
    </row>
    <row r="40" spans="1:178" s="320" customFormat="1" ht="15" customHeight="1" x14ac:dyDescent="0.15">
      <c r="A40" s="1688"/>
      <c r="B40" s="1688"/>
      <c r="C40" s="1688"/>
      <c r="D40" s="1688"/>
      <c r="E40" s="1688"/>
      <c r="F40" s="1688"/>
      <c r="G40" s="1688"/>
      <c r="H40" s="1688"/>
      <c r="I40" s="1688"/>
      <c r="J40" s="1688"/>
      <c r="K40" s="1688"/>
      <c r="L40" s="1688"/>
      <c r="M40" s="1688"/>
      <c r="N40" s="1688"/>
      <c r="O40" s="1688"/>
      <c r="P40" s="1688"/>
      <c r="Q40" s="1688"/>
      <c r="R40" s="1688"/>
      <c r="S40" s="1688"/>
      <c r="T40" s="1688"/>
      <c r="U40" s="1688"/>
      <c r="V40" s="1688"/>
      <c r="W40" s="1688"/>
      <c r="X40" s="1688"/>
      <c r="Y40" s="1688"/>
      <c r="Z40" s="1688"/>
      <c r="AA40" s="1688"/>
      <c r="AB40" s="1688"/>
      <c r="AC40" s="1688"/>
      <c r="AD40" s="1688"/>
      <c r="AE40" s="1688"/>
      <c r="AF40" s="1688"/>
      <c r="AG40" s="1688"/>
      <c r="AH40" s="1688"/>
      <c r="AI40" s="1688"/>
      <c r="AJ40" s="1688"/>
      <c r="AK40" s="1688"/>
      <c r="AL40" s="1688"/>
      <c r="AM40" s="1688"/>
      <c r="AN40" s="1688"/>
      <c r="AO40" s="1688"/>
      <c r="AP40" s="1688"/>
      <c r="AQ40" s="1688"/>
      <c r="AR40" s="1688"/>
      <c r="AS40" s="1688"/>
      <c r="AT40" s="1688"/>
      <c r="AU40" s="1688"/>
      <c r="AV40" s="1688"/>
      <c r="AW40" s="1688"/>
      <c r="AX40" s="1688"/>
      <c r="AY40" s="1688"/>
      <c r="AZ40" s="1688"/>
      <c r="BA40" s="1688"/>
      <c r="BB40" s="1688"/>
      <c r="BC40" s="1688"/>
      <c r="BD40" s="1688"/>
      <c r="BE40" s="1688"/>
      <c r="BF40" s="1688"/>
      <c r="BG40" s="1688"/>
      <c r="BH40" s="1688"/>
      <c r="BI40" s="1688"/>
      <c r="BJ40" s="1688"/>
      <c r="BK40" s="1688"/>
      <c r="BL40" s="1688"/>
      <c r="BM40" s="1688"/>
      <c r="BN40" s="1688"/>
      <c r="BO40" s="1688"/>
      <c r="BP40" s="1688"/>
      <c r="BQ40" s="1688"/>
      <c r="BR40" s="1688"/>
      <c r="BS40" s="1688"/>
      <c r="BT40" s="1688"/>
      <c r="BU40" s="1688"/>
      <c r="BV40" s="1688"/>
      <c r="BW40" s="1688"/>
      <c r="BX40" s="1688"/>
      <c r="BY40" s="1688"/>
      <c r="BZ40" s="1688"/>
      <c r="CA40" s="1688"/>
      <c r="CB40" s="1688"/>
      <c r="CC40" s="1688"/>
      <c r="CD40" s="1688"/>
      <c r="CE40" s="1688"/>
      <c r="CF40" s="1688"/>
      <c r="CG40" s="1688"/>
      <c r="CH40" s="1688"/>
      <c r="CI40" s="1688"/>
      <c r="CJ40" s="1688"/>
      <c r="CK40" s="1688"/>
      <c r="CL40" s="1688"/>
      <c r="CM40" s="1688"/>
      <c r="CN40" s="1688"/>
      <c r="CO40" s="1688"/>
      <c r="CP40" s="1688"/>
      <c r="CQ40" s="1688"/>
      <c r="CR40" s="1688"/>
      <c r="CS40" s="1688"/>
      <c r="CT40" s="1688"/>
      <c r="CU40" s="1688"/>
      <c r="CV40" s="1688"/>
      <c r="CW40" s="1688"/>
      <c r="CX40" s="1688"/>
      <c r="CY40" s="1688"/>
      <c r="CZ40" s="1688"/>
      <c r="DA40" s="1688"/>
      <c r="DB40" s="1688"/>
      <c r="DC40" s="1688"/>
      <c r="DD40" s="1688"/>
      <c r="DE40" s="1688"/>
      <c r="DF40" s="1688"/>
      <c r="DG40" s="1688"/>
      <c r="DH40" s="1688"/>
      <c r="DI40" s="1688"/>
      <c r="DJ40" s="1688"/>
      <c r="DK40" s="1688"/>
      <c r="DL40" s="1688"/>
      <c r="DM40" s="1688"/>
      <c r="DN40" s="1688"/>
      <c r="DO40" s="1688"/>
      <c r="DP40" s="1688"/>
      <c r="DQ40" s="1688"/>
      <c r="DR40" s="1688"/>
      <c r="DS40" s="1688"/>
      <c r="DT40" s="1688"/>
      <c r="DU40" s="1688"/>
      <c r="DV40" s="1688"/>
      <c r="DW40" s="1688"/>
      <c r="DX40" s="1688"/>
      <c r="DY40" s="1688"/>
      <c r="DZ40" s="1688"/>
      <c r="EA40" s="1688"/>
      <c r="EB40" s="1688"/>
      <c r="EC40" s="1688"/>
      <c r="ED40" s="1688"/>
      <c r="EE40" s="1688"/>
      <c r="EF40" s="1688"/>
      <c r="EG40" s="1688"/>
      <c r="EH40" s="1688"/>
      <c r="EI40" s="1688"/>
      <c r="EJ40" s="1688"/>
      <c r="EK40" s="1688"/>
    </row>
    <row r="41" spans="1:178" s="320" customFormat="1" ht="15" customHeight="1" thickBot="1" x14ac:dyDescent="0.2">
      <c r="A41" s="1676" t="s">
        <v>797</v>
      </c>
      <c r="B41" s="1677"/>
      <c r="C41" s="1677"/>
      <c r="D41" s="1677"/>
      <c r="E41" s="1677"/>
      <c r="F41" s="1677"/>
      <c r="G41" s="1677"/>
      <c r="H41" s="1677"/>
      <c r="I41" s="1677"/>
      <c r="J41" s="1677"/>
      <c r="K41" s="1677"/>
      <c r="L41" s="1677"/>
      <c r="M41" s="1677"/>
      <c r="N41" s="1677"/>
      <c r="O41" s="1677"/>
      <c r="P41" s="1677"/>
      <c r="Q41" s="1677"/>
      <c r="R41" s="1677"/>
      <c r="S41" s="1677"/>
      <c r="T41" s="1677"/>
      <c r="U41" s="1677"/>
      <c r="V41" s="1677"/>
      <c r="W41" s="1677"/>
      <c r="X41" s="1677"/>
      <c r="Y41" s="1677"/>
      <c r="Z41" s="1677"/>
      <c r="AA41" s="1677"/>
      <c r="AB41" s="1677"/>
      <c r="AC41" s="1677"/>
      <c r="AD41" s="1678"/>
      <c r="AE41" s="1678"/>
      <c r="AF41" s="1678"/>
      <c r="AG41" s="1678"/>
      <c r="AH41" s="1678"/>
      <c r="AI41" s="1678"/>
      <c r="AJ41" s="1678"/>
      <c r="AK41" s="1678"/>
      <c r="AL41" s="1678"/>
      <c r="AM41" s="1678"/>
      <c r="AN41" s="1678"/>
      <c r="AO41" s="1678"/>
      <c r="AP41" s="1678"/>
      <c r="AQ41" s="1678"/>
      <c r="AR41" s="1678"/>
      <c r="AS41" s="1678"/>
      <c r="AT41" s="1678"/>
      <c r="AU41" s="1678"/>
      <c r="AV41" s="1678"/>
      <c r="AW41" s="1678"/>
      <c r="AX41" s="1671" t="s">
        <v>796</v>
      </c>
      <c r="AY41" s="1672"/>
      <c r="AZ41" s="1672"/>
      <c r="BA41" s="1672"/>
      <c r="BB41" s="1672"/>
      <c r="BC41" s="1672"/>
      <c r="BD41" s="1672"/>
      <c r="BE41" s="1672"/>
      <c r="BF41" s="1672"/>
      <c r="BG41" s="1672"/>
      <c r="BH41" s="1672"/>
      <c r="BI41" s="1672"/>
      <c r="BJ41" s="1672"/>
      <c r="BK41" s="1672"/>
      <c r="BL41" s="1672"/>
      <c r="BM41" s="1672"/>
      <c r="BN41" s="1672"/>
      <c r="BO41" s="1672"/>
      <c r="BP41" s="1672"/>
      <c r="BQ41" s="1672"/>
      <c r="BR41" s="1672"/>
      <c r="BS41" s="1672"/>
      <c r="BT41" s="1672"/>
      <c r="BU41" s="1672"/>
      <c r="BV41" s="1672"/>
      <c r="BW41" s="1672"/>
      <c r="BX41" s="1672"/>
      <c r="BY41" s="1672"/>
      <c r="BZ41" s="1672"/>
      <c r="CA41" s="1672"/>
      <c r="CB41" s="1672"/>
      <c r="CC41" s="1672"/>
      <c r="CD41" s="1672"/>
      <c r="CE41" s="1672"/>
      <c r="CF41" s="1672"/>
      <c r="CG41" s="1672"/>
      <c r="CH41" s="1672"/>
      <c r="CI41" s="1672"/>
      <c r="CJ41" s="1672"/>
      <c r="CK41" s="1672"/>
      <c r="CL41" s="1672"/>
      <c r="CM41" s="1672"/>
      <c r="CN41" s="1672"/>
      <c r="CO41" s="1672"/>
      <c r="CP41" s="1672"/>
      <c r="CQ41" s="1672"/>
      <c r="CR41" s="1672"/>
      <c r="CS41" s="1672"/>
      <c r="CT41" s="1672"/>
      <c r="CU41" s="1672"/>
      <c r="CV41" s="1672"/>
      <c r="CW41" s="1672"/>
      <c r="CX41" s="1672"/>
      <c r="CY41" s="1672"/>
      <c r="CZ41" s="1672"/>
      <c r="DA41" s="1672"/>
      <c r="DB41" s="1672"/>
      <c r="DC41" s="1672"/>
      <c r="DD41" s="1672"/>
      <c r="DE41" s="1672"/>
      <c r="DF41" s="1672"/>
      <c r="DG41" s="1672"/>
      <c r="DH41" s="1672"/>
      <c r="DI41" s="1672"/>
      <c r="DJ41" s="1672"/>
      <c r="DK41" s="1672"/>
      <c r="DL41" s="1672"/>
      <c r="DM41" s="1672"/>
      <c r="DN41" s="1672"/>
      <c r="DO41" s="1672"/>
      <c r="DP41" s="1672"/>
      <c r="DQ41" s="1672"/>
      <c r="DR41" s="1672"/>
      <c r="DS41" s="1672"/>
      <c r="DT41" s="1672"/>
      <c r="DU41" s="1672"/>
      <c r="DV41" s="1672"/>
      <c r="DW41" s="1672"/>
      <c r="DX41" s="1672"/>
      <c r="DY41" s="1672"/>
      <c r="DZ41" s="1672"/>
      <c r="EA41" s="1672"/>
      <c r="EB41" s="1673"/>
    </row>
    <row r="42" spans="1:178" ht="15" customHeight="1" x14ac:dyDescent="0.15">
      <c r="A42" s="1659" t="s">
        <v>795</v>
      </c>
      <c r="B42" s="1660"/>
      <c r="C42" s="1660"/>
      <c r="D42" s="1660"/>
      <c r="E42" s="1660"/>
      <c r="F42" s="1660"/>
      <c r="G42" s="1660"/>
      <c r="H42" s="1660"/>
      <c r="I42" s="1660"/>
      <c r="J42" s="1660"/>
      <c r="K42" s="1660"/>
      <c r="L42" s="1660"/>
      <c r="M42" s="1660"/>
      <c r="N42" s="1660"/>
      <c r="O42" s="1660"/>
      <c r="P42" s="1660"/>
      <c r="Q42" s="1660"/>
      <c r="R42" s="1660"/>
      <c r="S42" s="1660"/>
      <c r="T42" s="1660"/>
      <c r="U42" s="1660"/>
      <c r="V42" s="1660"/>
      <c r="W42" s="1660"/>
      <c r="X42" s="1660"/>
      <c r="Y42" s="1660"/>
      <c r="Z42" s="1660"/>
      <c r="AA42" s="1660"/>
      <c r="AB42" s="1660"/>
      <c r="AC42" s="1661"/>
      <c r="AD42" s="1679">
        <f>'別紙1-1 計画本書（新設・増床用）'!C82</f>
        <v>0</v>
      </c>
      <c r="AE42" s="1680"/>
      <c r="AF42" s="1680"/>
      <c r="AG42" s="1680"/>
      <c r="AH42" s="1680"/>
      <c r="AI42" s="1680"/>
      <c r="AJ42" s="1680"/>
      <c r="AK42" s="1680"/>
      <c r="AL42" s="1680"/>
      <c r="AM42" s="1680"/>
      <c r="AN42" s="1680"/>
      <c r="AO42" s="1680"/>
      <c r="AP42" s="1680"/>
      <c r="AQ42" s="1680"/>
      <c r="AR42" s="1680"/>
      <c r="AS42" s="1680"/>
      <c r="AT42" s="1680"/>
      <c r="AU42" s="1680"/>
      <c r="AV42" s="1680"/>
      <c r="AW42" s="1681"/>
      <c r="AX42" s="1674" t="s">
        <v>1396</v>
      </c>
      <c r="AY42" s="1674"/>
      <c r="AZ42" s="1674"/>
      <c r="BA42" s="1674"/>
      <c r="BB42" s="1674"/>
      <c r="BC42" s="1674"/>
      <c r="BD42" s="1674"/>
      <c r="BE42" s="1674"/>
      <c r="BF42" s="1674"/>
      <c r="BG42" s="1674"/>
      <c r="BH42" s="1674"/>
      <c r="BI42" s="1674"/>
      <c r="BJ42" s="1674"/>
      <c r="BK42" s="1674"/>
      <c r="BL42" s="1674"/>
      <c r="BM42" s="1674"/>
      <c r="BN42" s="1674"/>
      <c r="BO42" s="1674"/>
      <c r="BP42" s="1674"/>
      <c r="BQ42" s="1674"/>
      <c r="BR42" s="1674"/>
      <c r="BS42" s="1674"/>
      <c r="BT42" s="1674"/>
      <c r="BU42" s="1674"/>
      <c r="BV42" s="1674"/>
      <c r="BW42" s="1674"/>
      <c r="BX42" s="1674"/>
      <c r="BY42" s="1674"/>
      <c r="BZ42" s="1674"/>
      <c r="CA42" s="1674"/>
      <c r="CB42" s="1674"/>
      <c r="CC42" s="1674"/>
      <c r="CD42" s="1674"/>
      <c r="CE42" s="1674"/>
      <c r="CF42" s="1674"/>
      <c r="CG42" s="1674"/>
      <c r="CH42" s="1674"/>
      <c r="CI42" s="1674"/>
      <c r="CJ42" s="1674"/>
      <c r="CK42" s="1674"/>
      <c r="CL42" s="1674"/>
      <c r="CM42" s="1674"/>
      <c r="CN42" s="1674"/>
      <c r="CO42" s="1674"/>
      <c r="CP42" s="1674"/>
      <c r="CQ42" s="1674"/>
      <c r="CR42" s="1674"/>
      <c r="CS42" s="1674"/>
      <c r="CT42" s="1674"/>
      <c r="CU42" s="1674"/>
      <c r="CV42" s="1674"/>
      <c r="CW42" s="1674"/>
      <c r="CX42" s="1674"/>
      <c r="CY42" s="1674"/>
      <c r="CZ42" s="1674"/>
      <c r="DA42" s="1674"/>
      <c r="DB42" s="1674"/>
      <c r="DC42" s="1674"/>
      <c r="DD42" s="1674"/>
      <c r="DE42" s="1674"/>
      <c r="DF42" s="1674"/>
      <c r="DG42" s="1674"/>
      <c r="DH42" s="1674"/>
      <c r="DI42" s="1674"/>
      <c r="DJ42" s="1674"/>
      <c r="DK42" s="1674"/>
      <c r="DL42" s="1674"/>
      <c r="DM42" s="1674"/>
      <c r="DN42" s="1674"/>
      <c r="DO42" s="1674"/>
      <c r="DP42" s="1674"/>
      <c r="DQ42" s="1674"/>
      <c r="DR42" s="1674"/>
      <c r="DS42" s="1674"/>
      <c r="DT42" s="1674"/>
      <c r="DU42" s="1674"/>
      <c r="DV42" s="1674"/>
      <c r="DW42" s="1674"/>
      <c r="DX42" s="1674"/>
      <c r="DY42" s="1674"/>
      <c r="DZ42" s="1674"/>
      <c r="EA42" s="1674"/>
      <c r="EB42" s="1675"/>
    </row>
    <row r="43" spans="1:178" ht="15" customHeight="1" thickBot="1" x14ac:dyDescent="0.2">
      <c r="A43" s="1645" t="s">
        <v>794</v>
      </c>
      <c r="B43" s="1645"/>
      <c r="C43" s="1645"/>
      <c r="D43" s="1645"/>
      <c r="E43" s="1645"/>
      <c r="F43" s="1645"/>
      <c r="G43" s="1645"/>
      <c r="H43" s="1645"/>
      <c r="I43" s="1645"/>
      <c r="J43" s="1645"/>
      <c r="K43" s="1645"/>
      <c r="L43" s="1645"/>
      <c r="M43" s="1645"/>
      <c r="N43" s="1645"/>
      <c r="O43" s="1645"/>
      <c r="P43" s="1645"/>
      <c r="Q43" s="1645"/>
      <c r="R43" s="1645"/>
      <c r="S43" s="1645"/>
      <c r="T43" s="1645"/>
      <c r="U43" s="1645"/>
      <c r="V43" s="1645"/>
      <c r="W43" s="1645"/>
      <c r="X43" s="1645"/>
      <c r="Y43" s="1645"/>
      <c r="Z43" s="1645"/>
      <c r="AA43" s="1645"/>
      <c r="AB43" s="1645"/>
      <c r="AC43" s="1646"/>
      <c r="AD43" s="1647">
        <f>'別紙1-1 計画本書（新設・増床用）'!C83</f>
        <v>0</v>
      </c>
      <c r="AE43" s="1648"/>
      <c r="AF43" s="1648"/>
      <c r="AG43" s="1648"/>
      <c r="AH43" s="1648"/>
      <c r="AI43" s="1648"/>
      <c r="AJ43" s="1648"/>
      <c r="AK43" s="1648"/>
      <c r="AL43" s="1648"/>
      <c r="AM43" s="1648"/>
      <c r="AN43" s="1648"/>
      <c r="AO43" s="1648"/>
      <c r="AP43" s="1648"/>
      <c r="AQ43" s="1648"/>
      <c r="AR43" s="1648"/>
      <c r="AS43" s="1648"/>
      <c r="AT43" s="1648"/>
      <c r="AU43" s="1648"/>
      <c r="AV43" s="1648"/>
      <c r="AW43" s="1649"/>
      <c r="AX43" s="1650" t="s">
        <v>793</v>
      </c>
      <c r="AY43" s="1651"/>
      <c r="AZ43" s="1651"/>
      <c r="BA43" s="1651"/>
      <c r="BB43" s="1651"/>
      <c r="BC43" s="1651"/>
      <c r="BD43" s="1651"/>
      <c r="BE43" s="1651"/>
      <c r="BF43" s="1651"/>
      <c r="BG43" s="1651"/>
      <c r="BH43" s="1651"/>
      <c r="BI43" s="1651"/>
      <c r="BJ43" s="1651"/>
      <c r="BK43" s="1651"/>
      <c r="BL43" s="1651"/>
      <c r="BM43" s="1651"/>
      <c r="BN43" s="1651"/>
      <c r="BO43" s="1651"/>
      <c r="BP43" s="1651"/>
      <c r="BQ43" s="1651"/>
      <c r="BR43" s="1651"/>
      <c r="BS43" s="1651"/>
      <c r="BT43" s="1651"/>
      <c r="BU43" s="1651"/>
      <c r="BV43" s="1651"/>
      <c r="BW43" s="1651"/>
      <c r="BX43" s="1651"/>
      <c r="BY43" s="1651"/>
      <c r="BZ43" s="1651"/>
      <c r="CA43" s="1651"/>
      <c r="CB43" s="1651"/>
      <c r="CC43" s="1651"/>
      <c r="CD43" s="1651"/>
      <c r="CE43" s="1651"/>
      <c r="CF43" s="1651"/>
      <c r="CG43" s="1651"/>
      <c r="CH43" s="1651"/>
      <c r="CI43" s="1651"/>
      <c r="CJ43" s="1651"/>
      <c r="CK43" s="1651"/>
      <c r="CL43" s="1651"/>
      <c r="CM43" s="1651"/>
      <c r="CN43" s="1651"/>
      <c r="CO43" s="1651"/>
      <c r="CP43" s="1651"/>
      <c r="CQ43" s="1651"/>
      <c r="CR43" s="1651"/>
      <c r="CS43" s="1651"/>
      <c r="CT43" s="1651"/>
      <c r="CU43" s="1651"/>
      <c r="CV43" s="1651"/>
      <c r="CW43" s="1651"/>
      <c r="CX43" s="1651"/>
      <c r="CY43" s="1651"/>
      <c r="CZ43" s="1651"/>
      <c r="DA43" s="1651"/>
      <c r="DB43" s="1651"/>
      <c r="DC43" s="1651"/>
      <c r="DD43" s="1651"/>
      <c r="DE43" s="1651"/>
      <c r="DF43" s="1651"/>
      <c r="DG43" s="1651"/>
      <c r="DH43" s="1651"/>
      <c r="DI43" s="1651"/>
      <c r="DJ43" s="1651"/>
      <c r="DK43" s="1651"/>
      <c r="DL43" s="1651"/>
      <c r="DM43" s="1651"/>
      <c r="DN43" s="1651"/>
      <c r="DO43" s="1651"/>
      <c r="DP43" s="1651"/>
      <c r="DQ43" s="1651"/>
      <c r="DR43" s="1651"/>
      <c r="DS43" s="1651"/>
      <c r="DT43" s="1651"/>
      <c r="DU43" s="1651"/>
      <c r="DV43" s="1651"/>
      <c r="DW43" s="1651"/>
      <c r="DX43" s="1651"/>
      <c r="DY43" s="1651"/>
      <c r="DZ43" s="1651"/>
      <c r="EA43" s="1651"/>
      <c r="EB43" s="1652"/>
    </row>
    <row r="44" spans="1:178" ht="15" customHeight="1" x14ac:dyDescent="0.15">
      <c r="A44" s="319"/>
      <c r="B44" s="319"/>
      <c r="C44" s="319"/>
      <c r="D44" s="319"/>
      <c r="E44" s="319"/>
      <c r="F44" s="319"/>
      <c r="G44" s="319"/>
      <c r="H44" s="319"/>
      <c r="I44" s="319"/>
      <c r="J44" s="319"/>
      <c r="K44" s="318"/>
      <c r="L44" s="318"/>
      <c r="M44" s="318"/>
      <c r="N44" s="318"/>
      <c r="O44" s="318"/>
      <c r="P44" s="318"/>
      <c r="Q44" s="318"/>
      <c r="R44" s="318"/>
      <c r="S44" s="318"/>
      <c r="T44" s="318"/>
      <c r="U44" s="318"/>
      <c r="V44" s="318"/>
      <c r="W44" s="318"/>
      <c r="X44" s="318"/>
      <c r="Y44" s="318"/>
      <c r="Z44" s="318"/>
      <c r="AA44" s="318"/>
      <c r="AB44" s="318"/>
      <c r="AC44" s="318"/>
      <c r="AD44" s="317"/>
      <c r="AE44" s="317"/>
      <c r="AF44" s="317"/>
      <c r="AG44" s="317"/>
      <c r="AH44" s="317"/>
      <c r="AI44" s="317"/>
      <c r="AJ44" s="317"/>
      <c r="AK44" s="317"/>
      <c r="AL44" s="317"/>
      <c r="AM44" s="317"/>
      <c r="AN44" s="317"/>
      <c r="AO44" s="317"/>
      <c r="AP44" s="317"/>
      <c r="AQ44" s="317"/>
      <c r="AR44" s="317"/>
      <c r="AS44" s="317"/>
      <c r="AT44" s="317"/>
      <c r="AU44" s="317"/>
      <c r="AV44" s="317"/>
      <c r="AW44" s="317"/>
      <c r="AX44" s="316"/>
      <c r="AY44" s="316"/>
      <c r="AZ44" s="316"/>
      <c r="BA44" s="316"/>
      <c r="BB44" s="316"/>
      <c r="BC44" s="316"/>
      <c r="BD44" s="316"/>
      <c r="BE44" s="316"/>
      <c r="BF44" s="316"/>
      <c r="BG44" s="316"/>
      <c r="BH44" s="316"/>
      <c r="BI44" s="316"/>
      <c r="BJ44" s="316"/>
      <c r="BK44" s="316"/>
      <c r="BL44" s="316"/>
      <c r="BM44" s="316"/>
      <c r="BN44" s="316"/>
      <c r="BO44" s="316"/>
      <c r="BP44" s="316"/>
      <c r="BQ44" s="316"/>
      <c r="BR44" s="316"/>
      <c r="BS44" s="316"/>
      <c r="BT44" s="316"/>
      <c r="BU44" s="316"/>
      <c r="BV44" s="316"/>
      <c r="BW44" s="316"/>
      <c r="BX44" s="316"/>
      <c r="BY44" s="316"/>
      <c r="BZ44" s="316"/>
      <c r="CA44" s="316"/>
      <c r="CB44" s="316"/>
      <c r="CC44" s="316"/>
      <c r="CD44" s="316"/>
      <c r="CE44" s="316"/>
      <c r="CF44" s="316"/>
      <c r="CG44" s="316"/>
      <c r="CH44" s="316"/>
      <c r="CI44" s="316"/>
      <c r="CJ44" s="316"/>
      <c r="CK44" s="316"/>
      <c r="CL44" s="316"/>
      <c r="CM44" s="316"/>
      <c r="CN44" s="316"/>
      <c r="CO44" s="316"/>
      <c r="CP44" s="316"/>
      <c r="CQ44" s="316"/>
      <c r="CR44" s="316"/>
      <c r="CS44" s="316"/>
      <c r="CT44" s="316"/>
      <c r="CU44" s="316"/>
      <c r="CV44" s="316"/>
      <c r="CW44" s="316"/>
      <c r="CX44" s="316"/>
      <c r="CY44" s="316"/>
      <c r="CZ44" s="316"/>
      <c r="DA44" s="316"/>
      <c r="DB44" s="316"/>
      <c r="DC44" s="316"/>
      <c r="DD44" s="316"/>
      <c r="DE44" s="316"/>
      <c r="DF44" s="316"/>
      <c r="DG44" s="316"/>
      <c r="DH44" s="316"/>
      <c r="DI44" s="316"/>
      <c r="DJ44" s="316"/>
      <c r="DK44" s="316"/>
      <c r="DL44" s="316"/>
      <c r="DM44" s="316"/>
      <c r="DN44" s="316"/>
      <c r="DO44" s="316"/>
      <c r="DP44" s="316"/>
      <c r="DQ44" s="316"/>
      <c r="DR44" s="316"/>
      <c r="DS44" s="316"/>
      <c r="DT44" s="316"/>
      <c r="DU44" s="316"/>
      <c r="DV44" s="316"/>
      <c r="DW44" s="316"/>
      <c r="DX44" s="316"/>
      <c r="DY44" s="316"/>
      <c r="DZ44" s="316"/>
      <c r="EA44" s="316"/>
      <c r="EB44" s="316"/>
    </row>
    <row r="45" spans="1:178" s="311" customFormat="1" ht="15" customHeight="1" thickBot="1" x14ac:dyDescent="0.2">
      <c r="A45" s="1613" t="s">
        <v>792</v>
      </c>
      <c r="B45" s="1613"/>
      <c r="C45" s="1613"/>
      <c r="D45" s="1613"/>
      <c r="E45" s="1613"/>
      <c r="F45" s="1613"/>
      <c r="G45" s="1613"/>
      <c r="H45" s="1613"/>
      <c r="I45" s="1614" t="s">
        <v>791</v>
      </c>
      <c r="J45" s="1614"/>
      <c r="K45" s="1614"/>
      <c r="L45" s="1614"/>
      <c r="M45" s="1614"/>
      <c r="N45" s="1614"/>
      <c r="O45" s="1614"/>
      <c r="P45" s="1614"/>
      <c r="Q45" s="1614"/>
      <c r="R45" s="1614"/>
      <c r="S45" s="1614"/>
      <c r="T45" s="1614"/>
      <c r="U45" s="1614"/>
      <c r="V45" s="1614"/>
      <c r="W45" s="1614"/>
      <c r="X45" s="1614"/>
      <c r="Y45" s="1614"/>
      <c r="Z45" s="1614"/>
      <c r="AA45" s="1614"/>
      <c r="AB45" s="1614"/>
      <c r="AC45" s="1614"/>
      <c r="AD45" s="1614"/>
      <c r="AE45" s="1614"/>
      <c r="AF45" s="1614"/>
      <c r="AG45" s="1614"/>
      <c r="AH45" s="1614"/>
      <c r="AI45" s="1614"/>
      <c r="AJ45" s="1614"/>
      <c r="AK45" s="1613"/>
      <c r="AL45" s="1613"/>
      <c r="AM45" s="1613"/>
      <c r="AN45" s="1613"/>
      <c r="AO45" s="1613"/>
      <c r="AP45" s="1613"/>
      <c r="AQ45" s="1613"/>
      <c r="AR45" s="1613"/>
      <c r="AS45" s="1613"/>
      <c r="AT45" s="1613"/>
      <c r="AU45" s="1613"/>
      <c r="AV45" s="1613"/>
      <c r="AW45" s="1613"/>
      <c r="AX45" s="1613"/>
      <c r="AY45" s="1613"/>
      <c r="AZ45" s="1613"/>
      <c r="BA45" s="1613"/>
      <c r="BB45" s="1613"/>
      <c r="BC45" s="1613"/>
      <c r="BD45" s="1613"/>
      <c r="BE45" s="1613"/>
      <c r="BF45" s="1613"/>
      <c r="BG45" s="1613"/>
      <c r="BH45" s="1613"/>
      <c r="BI45" s="1613"/>
      <c r="BJ45" s="1613"/>
      <c r="BK45" s="1613"/>
      <c r="BL45" s="1613"/>
      <c r="BM45" s="1613"/>
      <c r="BN45" s="1613"/>
      <c r="BO45" s="1613"/>
      <c r="BP45" s="1613"/>
      <c r="BQ45" s="1613"/>
      <c r="BR45" s="1613"/>
      <c r="BS45" s="1613"/>
      <c r="BT45" s="1613"/>
      <c r="BU45" s="1613"/>
      <c r="BV45" s="1613"/>
      <c r="BW45" s="1613"/>
      <c r="BX45" s="1613"/>
      <c r="BY45" s="1613"/>
      <c r="BZ45" s="1613"/>
      <c r="CA45" s="1613"/>
      <c r="CB45" s="1613"/>
      <c r="CC45" s="1613"/>
      <c r="CD45" s="1613"/>
      <c r="CE45" s="1613"/>
      <c r="CF45" s="1613"/>
      <c r="CG45" s="1613"/>
      <c r="CH45" s="1613"/>
      <c r="CI45" s="1613"/>
      <c r="CJ45" s="1613"/>
      <c r="CK45" s="1613"/>
      <c r="CL45" s="1613"/>
      <c r="CM45" s="1613"/>
      <c r="CN45" s="1613"/>
      <c r="CO45" s="1613"/>
      <c r="CP45" s="1613"/>
      <c r="CQ45" s="1613"/>
      <c r="CR45" s="1613"/>
      <c r="CS45" s="1613"/>
      <c r="CT45" s="1613"/>
      <c r="CU45" s="1613"/>
      <c r="CV45" s="1613"/>
      <c r="CW45" s="1613"/>
      <c r="CX45" s="1613"/>
      <c r="CY45" s="1613"/>
      <c r="CZ45" s="1613"/>
      <c r="DA45" s="1613"/>
      <c r="DB45" s="1613"/>
      <c r="DC45" s="1613"/>
      <c r="DD45" s="1613"/>
      <c r="DE45" s="1613"/>
      <c r="DF45" s="1613"/>
      <c r="DG45" s="1613"/>
      <c r="DH45" s="1613"/>
      <c r="DI45" s="1613"/>
      <c r="DJ45" s="1613"/>
      <c r="DK45" s="1613"/>
      <c r="DL45" s="1613"/>
      <c r="DM45" s="1613"/>
      <c r="DN45" s="1613"/>
      <c r="DO45" s="1613"/>
      <c r="DP45" s="1613"/>
      <c r="DQ45" s="1613"/>
      <c r="DR45" s="1613"/>
      <c r="DS45" s="1613"/>
      <c r="DT45" s="1613"/>
      <c r="DU45" s="1613"/>
      <c r="DV45" s="1613"/>
      <c r="DW45" s="1613"/>
      <c r="DX45" s="1613"/>
      <c r="DY45" s="1613"/>
      <c r="DZ45" s="1613"/>
      <c r="EA45" s="1613"/>
      <c r="EB45" s="1613"/>
      <c r="EC45" s="1613"/>
      <c r="ED45" s="1613"/>
      <c r="EE45" s="1613"/>
      <c r="EF45" s="1613"/>
      <c r="EG45" s="1613"/>
      <c r="EH45" s="1613"/>
      <c r="EI45" s="1613"/>
      <c r="EJ45" s="1613"/>
      <c r="EK45" s="1613"/>
      <c r="EL45" s="312"/>
      <c r="EM45" s="312"/>
      <c r="EN45" s="312"/>
      <c r="EO45" s="312"/>
      <c r="EP45" s="312"/>
      <c r="EQ45" s="312"/>
      <c r="ER45" s="312"/>
      <c r="ES45" s="312"/>
      <c r="ET45" s="312"/>
      <c r="EU45" s="312"/>
      <c r="EV45" s="312"/>
      <c r="EW45" s="312"/>
      <c r="EX45" s="312"/>
      <c r="EY45" s="312"/>
      <c r="EZ45" s="312"/>
      <c r="FA45" s="312"/>
      <c r="FB45" s="312"/>
      <c r="FC45" s="312"/>
      <c r="FD45" s="312"/>
      <c r="FE45" s="312"/>
      <c r="FF45" s="312"/>
      <c r="FG45" s="312"/>
      <c r="FH45" s="312"/>
      <c r="FI45" s="312"/>
      <c r="FJ45" s="312"/>
      <c r="FK45" s="312"/>
      <c r="FL45" s="312"/>
      <c r="FM45" s="312"/>
      <c r="FN45" s="312"/>
      <c r="FO45" s="312"/>
      <c r="FP45" s="312"/>
      <c r="FQ45" s="312"/>
      <c r="FR45" s="312"/>
      <c r="FS45" s="312"/>
      <c r="FT45" s="312"/>
      <c r="FU45" s="312"/>
      <c r="FV45" s="312"/>
    </row>
    <row r="46" spans="1:178" ht="15" customHeight="1" x14ac:dyDescent="0.15">
      <c r="A46" s="1570" t="s">
        <v>784</v>
      </c>
      <c r="B46" s="1571"/>
      <c r="C46" s="1571"/>
      <c r="D46" s="1571"/>
      <c r="E46" s="1571"/>
      <c r="F46" s="1571"/>
      <c r="G46" s="1571"/>
      <c r="H46" s="1571"/>
      <c r="I46" s="1571"/>
      <c r="J46" s="1571"/>
      <c r="K46" s="1571"/>
      <c r="L46" s="1571"/>
      <c r="M46" s="1571"/>
      <c r="N46" s="1571"/>
      <c r="O46" s="1571"/>
      <c r="P46" s="1571"/>
      <c r="Q46" s="1571"/>
      <c r="R46" s="1571"/>
      <c r="S46" s="1571"/>
      <c r="T46" s="1571"/>
      <c r="U46" s="1571"/>
      <c r="V46" s="1571"/>
      <c r="W46" s="1571"/>
      <c r="X46" s="1571"/>
      <c r="Y46" s="1571"/>
      <c r="Z46" s="1571"/>
      <c r="AA46" s="1571"/>
      <c r="AB46" s="1571"/>
      <c r="AC46" s="1571"/>
      <c r="AD46" s="1571"/>
      <c r="AE46" s="1571"/>
      <c r="AF46" s="1571"/>
      <c r="AG46" s="1571"/>
      <c r="AH46" s="1571"/>
      <c r="AI46" s="1572"/>
      <c r="AJ46" s="1640" t="s">
        <v>783</v>
      </c>
      <c r="AK46" s="1599"/>
      <c r="AL46" s="1599"/>
      <c r="AM46" s="1599"/>
      <c r="AN46" s="1599"/>
      <c r="AO46" s="1599"/>
      <c r="AP46" s="1599"/>
      <c r="AQ46" s="1599"/>
      <c r="AR46" s="1599"/>
      <c r="AS46" s="1599"/>
      <c r="AT46" s="1599"/>
      <c r="AU46" s="1599"/>
      <c r="AV46" s="1599"/>
      <c r="AW46" s="1599"/>
      <c r="AX46" s="1599"/>
      <c r="AY46" s="1599"/>
      <c r="AZ46" s="1599"/>
      <c r="BA46" s="1599"/>
      <c r="BB46" s="1599"/>
      <c r="BC46" s="1599"/>
      <c r="BD46" s="1600"/>
      <c r="BE46" s="1682" t="s">
        <v>782</v>
      </c>
      <c r="BF46" s="1682"/>
      <c r="BG46" s="1682"/>
      <c r="BH46" s="1682"/>
      <c r="BI46" s="1682"/>
      <c r="BJ46" s="1682"/>
      <c r="BK46" s="1682"/>
      <c r="BL46" s="1682"/>
      <c r="BM46" s="1682"/>
      <c r="BN46" s="1682"/>
      <c r="BO46" s="1682"/>
      <c r="BP46" s="1682"/>
      <c r="BQ46" s="1682"/>
      <c r="BR46" s="1682"/>
      <c r="BS46" s="1682"/>
      <c r="BT46" s="1682"/>
      <c r="BU46" s="1682"/>
      <c r="BV46" s="1640" t="s">
        <v>781</v>
      </c>
      <c r="BW46" s="1599"/>
      <c r="BX46" s="1599"/>
      <c r="BY46" s="1599"/>
      <c r="BZ46" s="1599"/>
      <c r="CA46" s="1599"/>
      <c r="CB46" s="1599"/>
      <c r="CC46" s="1599"/>
      <c r="CD46" s="1599"/>
      <c r="CE46" s="1599"/>
      <c r="CF46" s="1599"/>
      <c r="CG46" s="1599"/>
      <c r="CH46" s="1599"/>
      <c r="CI46" s="1599"/>
      <c r="CJ46" s="1599"/>
      <c r="CK46" s="1599"/>
      <c r="CL46" s="1599"/>
      <c r="CM46" s="1599"/>
      <c r="CN46" s="1599"/>
      <c r="CO46" s="1599"/>
      <c r="CP46" s="1641"/>
      <c r="CQ46" s="1642" t="s">
        <v>790</v>
      </c>
      <c r="CR46" s="1643"/>
      <c r="CS46" s="1643"/>
      <c r="CT46" s="1643"/>
      <c r="CU46" s="1643"/>
      <c r="CV46" s="1643"/>
      <c r="CW46" s="1643"/>
      <c r="CX46" s="1643"/>
      <c r="CY46" s="1643"/>
      <c r="CZ46" s="1643"/>
      <c r="DA46" s="1643"/>
      <c r="DB46" s="1643"/>
      <c r="DC46" s="1643"/>
      <c r="DD46" s="1643"/>
      <c r="DE46" s="1643"/>
      <c r="DF46" s="1643"/>
      <c r="DG46" s="1643"/>
      <c r="DH46" s="1643"/>
      <c r="DI46" s="1643"/>
      <c r="DJ46" s="1643"/>
      <c r="DK46" s="1644"/>
      <c r="DL46" s="1619"/>
      <c r="DM46" s="1612"/>
      <c r="DN46" s="1612"/>
      <c r="DO46" s="1612"/>
      <c r="DP46" s="1612"/>
      <c r="DQ46" s="1612"/>
      <c r="DR46" s="1612"/>
      <c r="DS46" s="1612"/>
      <c r="DT46" s="1612"/>
      <c r="DU46" s="1612"/>
      <c r="DV46" s="1612"/>
      <c r="DW46" s="1612"/>
      <c r="DX46" s="1612"/>
      <c r="DY46" s="1612"/>
      <c r="DZ46" s="1612"/>
      <c r="EA46" s="1612"/>
      <c r="EB46" s="1612"/>
      <c r="EC46" s="1612"/>
      <c r="ED46" s="1612"/>
      <c r="EE46" s="1612"/>
      <c r="EF46" s="1612"/>
      <c r="EG46" s="1612"/>
      <c r="EH46" s="1612"/>
      <c r="EI46" s="1612"/>
      <c r="EJ46" s="1612"/>
      <c r="EK46" s="1612"/>
    </row>
    <row r="47" spans="1:178" ht="15" customHeight="1" x14ac:dyDescent="0.15">
      <c r="A47" s="308"/>
      <c r="B47" s="1628" t="s">
        <v>789</v>
      </c>
      <c r="C47" s="1628"/>
      <c r="D47" s="1628"/>
      <c r="E47" s="1628"/>
      <c r="F47" s="1628"/>
      <c r="G47" s="1628"/>
      <c r="H47" s="1628"/>
      <c r="I47" s="1628"/>
      <c r="J47" s="1628"/>
      <c r="K47" s="1628"/>
      <c r="L47" s="1628"/>
      <c r="M47" s="1628"/>
      <c r="N47" s="1628"/>
      <c r="O47" s="1628"/>
      <c r="P47" s="1628"/>
      <c r="Q47" s="1628"/>
      <c r="R47" s="1628"/>
      <c r="S47" s="1628"/>
      <c r="T47" s="1628"/>
      <c r="U47" s="1628" t="s">
        <v>776</v>
      </c>
      <c r="V47" s="1628"/>
      <c r="W47" s="1628"/>
      <c r="X47" s="1628"/>
      <c r="Y47" s="1628"/>
      <c r="Z47" s="1628"/>
      <c r="AA47" s="1628"/>
      <c r="AB47" s="1628"/>
      <c r="AC47" s="1628"/>
      <c r="AD47" s="1628"/>
      <c r="AE47" s="1628"/>
      <c r="AF47" s="1628"/>
      <c r="AG47" s="1628"/>
      <c r="AH47" s="1628"/>
      <c r="AI47" s="315"/>
      <c r="AJ47" s="1615"/>
      <c r="AK47" s="1616"/>
      <c r="AL47" s="1616"/>
      <c r="AM47" s="1616"/>
      <c r="AN47" s="1616"/>
      <c r="AO47" s="1616"/>
      <c r="AP47" s="1616"/>
      <c r="AQ47" s="1616"/>
      <c r="AR47" s="1616"/>
      <c r="AS47" s="1616"/>
      <c r="AT47" s="1616"/>
      <c r="AU47" s="1616"/>
      <c r="AV47" s="1616"/>
      <c r="AW47" s="1616"/>
      <c r="AX47" s="1616"/>
      <c r="AY47" s="1616"/>
      <c r="AZ47" s="1616"/>
      <c r="BA47" s="1616"/>
      <c r="BB47" s="1616"/>
      <c r="BC47" s="1616"/>
      <c r="BD47" s="1617"/>
      <c r="BE47" s="1618"/>
      <c r="BF47" s="1618"/>
      <c r="BG47" s="1618"/>
      <c r="BH47" s="1618"/>
      <c r="BI47" s="1618"/>
      <c r="BJ47" s="1618"/>
      <c r="BK47" s="1618"/>
      <c r="BL47" s="1618"/>
      <c r="BM47" s="1618"/>
      <c r="BN47" s="1618"/>
      <c r="BO47" s="1618"/>
      <c r="BP47" s="1618"/>
      <c r="BQ47" s="1618"/>
      <c r="BR47" s="1618"/>
      <c r="BS47" s="1618"/>
      <c r="BT47" s="1618"/>
      <c r="BU47" s="1618"/>
      <c r="BV47" s="1605" t="str">
        <f>IF(AJ47="","",ROUND(AJ47/BE47,0))</f>
        <v/>
      </c>
      <c r="BW47" s="1606"/>
      <c r="BX47" s="1606"/>
      <c r="BY47" s="1606"/>
      <c r="BZ47" s="1606"/>
      <c r="CA47" s="1606"/>
      <c r="CB47" s="1606"/>
      <c r="CC47" s="1606"/>
      <c r="CD47" s="1606"/>
      <c r="CE47" s="1606"/>
      <c r="CF47" s="1606"/>
      <c r="CG47" s="1606"/>
      <c r="CH47" s="1606"/>
      <c r="CI47" s="1606"/>
      <c r="CJ47" s="1606"/>
      <c r="CK47" s="1606"/>
      <c r="CL47" s="1606"/>
      <c r="CM47" s="1606"/>
      <c r="CN47" s="1606"/>
      <c r="CO47" s="1606"/>
      <c r="CP47" s="1607"/>
      <c r="CQ47" s="1608" t="str">
        <f>IF(AJ47="","",ROUND(BV47*($CK$19+CK21),0))</f>
        <v/>
      </c>
      <c r="CR47" s="1606"/>
      <c r="CS47" s="1606"/>
      <c r="CT47" s="1606"/>
      <c r="CU47" s="1606"/>
      <c r="CV47" s="1606"/>
      <c r="CW47" s="1606"/>
      <c r="CX47" s="1606"/>
      <c r="CY47" s="1606"/>
      <c r="CZ47" s="1606"/>
      <c r="DA47" s="1606"/>
      <c r="DB47" s="1606"/>
      <c r="DC47" s="1606"/>
      <c r="DD47" s="1606"/>
      <c r="DE47" s="1606"/>
      <c r="DF47" s="1606"/>
      <c r="DG47" s="1606"/>
      <c r="DH47" s="1606"/>
      <c r="DI47" s="1606"/>
      <c r="DJ47" s="1606"/>
      <c r="DK47" s="1607"/>
      <c r="DL47" s="1619"/>
      <c r="DM47" s="1612"/>
      <c r="DN47" s="1612"/>
      <c r="DO47" s="1612"/>
      <c r="DP47" s="1612"/>
      <c r="DQ47" s="1612"/>
      <c r="DR47" s="1612"/>
      <c r="DS47" s="1612"/>
      <c r="DT47" s="1612"/>
      <c r="DU47" s="1612"/>
      <c r="DV47" s="1612"/>
      <c r="DW47" s="1612"/>
      <c r="DX47" s="1612"/>
      <c r="DY47" s="1612"/>
      <c r="DZ47" s="1612"/>
      <c r="EA47" s="1612"/>
      <c r="EB47" s="1612"/>
      <c r="EC47" s="1612"/>
      <c r="ED47" s="1612"/>
      <c r="EE47" s="1612"/>
      <c r="EF47" s="1612"/>
      <c r="EG47" s="1612"/>
      <c r="EH47" s="1612"/>
      <c r="EI47" s="1612"/>
      <c r="EJ47" s="1612"/>
      <c r="EK47" s="1612"/>
    </row>
    <row r="48" spans="1:178" ht="15" customHeight="1" x14ac:dyDescent="0.15">
      <c r="A48" s="308"/>
      <c r="B48" s="1628" t="s">
        <v>788</v>
      </c>
      <c r="C48" s="1628"/>
      <c r="D48" s="1628"/>
      <c r="E48" s="1628"/>
      <c r="F48" s="1628"/>
      <c r="G48" s="1628"/>
      <c r="H48" s="1628"/>
      <c r="I48" s="1628"/>
      <c r="J48" s="1628"/>
      <c r="K48" s="1628"/>
      <c r="L48" s="1628"/>
      <c r="M48" s="1628"/>
      <c r="N48" s="1628"/>
      <c r="O48" s="1628"/>
      <c r="P48" s="1628"/>
      <c r="Q48" s="1628"/>
      <c r="R48" s="1628"/>
      <c r="S48" s="1628"/>
      <c r="T48" s="1628"/>
      <c r="U48" s="1628" t="s">
        <v>776</v>
      </c>
      <c r="V48" s="1628"/>
      <c r="W48" s="1628"/>
      <c r="X48" s="1628"/>
      <c r="Y48" s="1628"/>
      <c r="Z48" s="1628"/>
      <c r="AA48" s="1628"/>
      <c r="AB48" s="1628"/>
      <c r="AC48" s="1628"/>
      <c r="AD48" s="1628"/>
      <c r="AE48" s="1628"/>
      <c r="AF48" s="1628"/>
      <c r="AG48" s="1628"/>
      <c r="AH48" s="1628"/>
      <c r="AI48" s="315"/>
      <c r="AJ48" s="1615"/>
      <c r="AK48" s="1616"/>
      <c r="AL48" s="1616"/>
      <c r="AM48" s="1616"/>
      <c r="AN48" s="1616"/>
      <c r="AO48" s="1616"/>
      <c r="AP48" s="1616"/>
      <c r="AQ48" s="1616"/>
      <c r="AR48" s="1616"/>
      <c r="AS48" s="1616"/>
      <c r="AT48" s="1616"/>
      <c r="AU48" s="1616"/>
      <c r="AV48" s="1616"/>
      <c r="AW48" s="1616"/>
      <c r="AX48" s="1616"/>
      <c r="AY48" s="1616"/>
      <c r="AZ48" s="1616"/>
      <c r="BA48" s="1616"/>
      <c r="BB48" s="1616"/>
      <c r="BC48" s="1616"/>
      <c r="BD48" s="1617"/>
      <c r="BE48" s="1624"/>
      <c r="BF48" s="1624"/>
      <c r="BG48" s="1624"/>
      <c r="BH48" s="1624"/>
      <c r="BI48" s="1624"/>
      <c r="BJ48" s="1624"/>
      <c r="BK48" s="1624"/>
      <c r="BL48" s="1624"/>
      <c r="BM48" s="1624"/>
      <c r="BN48" s="1624"/>
      <c r="BO48" s="1624"/>
      <c r="BP48" s="1624"/>
      <c r="BQ48" s="1624"/>
      <c r="BR48" s="1624"/>
      <c r="BS48" s="1624"/>
      <c r="BT48" s="1624"/>
      <c r="BU48" s="1624"/>
      <c r="BV48" s="1605" t="str">
        <f>IF(AJ48="","",ROUND(AJ48/BE48,0))</f>
        <v/>
      </c>
      <c r="BW48" s="1606"/>
      <c r="BX48" s="1606"/>
      <c r="BY48" s="1606"/>
      <c r="BZ48" s="1606"/>
      <c r="CA48" s="1606"/>
      <c r="CB48" s="1606"/>
      <c r="CC48" s="1606"/>
      <c r="CD48" s="1606"/>
      <c r="CE48" s="1606"/>
      <c r="CF48" s="1606"/>
      <c r="CG48" s="1606"/>
      <c r="CH48" s="1606"/>
      <c r="CI48" s="1606"/>
      <c r="CJ48" s="1606"/>
      <c r="CK48" s="1606"/>
      <c r="CL48" s="1606"/>
      <c r="CM48" s="1606"/>
      <c r="CN48" s="1606"/>
      <c r="CO48" s="1606"/>
      <c r="CP48" s="1607"/>
      <c r="CQ48" s="1608" t="str">
        <f>IF(AJ48="","",ROUND(BV48*($CK$19+CK21),0))</f>
        <v/>
      </c>
      <c r="CR48" s="1606"/>
      <c r="CS48" s="1606"/>
      <c r="CT48" s="1606"/>
      <c r="CU48" s="1606"/>
      <c r="CV48" s="1606"/>
      <c r="CW48" s="1606"/>
      <c r="CX48" s="1606"/>
      <c r="CY48" s="1606"/>
      <c r="CZ48" s="1606"/>
      <c r="DA48" s="1606"/>
      <c r="DB48" s="1606"/>
      <c r="DC48" s="1606"/>
      <c r="DD48" s="1606"/>
      <c r="DE48" s="1606"/>
      <c r="DF48" s="1606"/>
      <c r="DG48" s="1606"/>
      <c r="DH48" s="1606"/>
      <c r="DI48" s="1606"/>
      <c r="DJ48" s="1606"/>
      <c r="DK48" s="1607"/>
      <c r="DL48" s="1619"/>
      <c r="DM48" s="1612"/>
      <c r="DN48" s="1612"/>
      <c r="DO48" s="1612"/>
      <c r="DP48" s="1612"/>
      <c r="DQ48" s="1612"/>
      <c r="DR48" s="1612"/>
      <c r="DS48" s="1612"/>
      <c r="DT48" s="1612"/>
      <c r="DU48" s="1612"/>
      <c r="DV48" s="1612"/>
      <c r="DW48" s="1612"/>
      <c r="DX48" s="1612"/>
      <c r="DY48" s="1612"/>
      <c r="DZ48" s="1612"/>
      <c r="EA48" s="1612"/>
      <c r="EB48" s="1612"/>
      <c r="EC48" s="1612"/>
      <c r="ED48" s="1612"/>
      <c r="EE48" s="1612"/>
      <c r="EF48" s="1612"/>
      <c r="EG48" s="1612"/>
      <c r="EH48" s="1612"/>
      <c r="EI48" s="1612"/>
      <c r="EJ48" s="1612"/>
      <c r="EK48" s="1612"/>
    </row>
    <row r="49" spans="1:178" ht="15" customHeight="1" thickBot="1" x14ac:dyDescent="0.2">
      <c r="A49" s="314"/>
      <c r="B49" s="1620" t="s">
        <v>787</v>
      </c>
      <c r="C49" s="1620"/>
      <c r="D49" s="1620"/>
      <c r="E49" s="1620"/>
      <c r="F49" s="1620"/>
      <c r="G49" s="1620"/>
      <c r="H49" s="1620"/>
      <c r="I49" s="1620"/>
      <c r="J49" s="1620"/>
      <c r="K49" s="1620"/>
      <c r="L49" s="1620"/>
      <c r="M49" s="1620"/>
      <c r="N49" s="1620"/>
      <c r="O49" s="1620"/>
      <c r="P49" s="1620"/>
      <c r="Q49" s="1620"/>
      <c r="R49" s="1620"/>
      <c r="S49" s="1620"/>
      <c r="T49" s="1620"/>
      <c r="U49" s="1620" t="s">
        <v>776</v>
      </c>
      <c r="V49" s="1620"/>
      <c r="W49" s="1620"/>
      <c r="X49" s="1620"/>
      <c r="Y49" s="1620"/>
      <c r="Z49" s="1620"/>
      <c r="AA49" s="1620"/>
      <c r="AB49" s="1620"/>
      <c r="AC49" s="1620"/>
      <c r="AD49" s="1620"/>
      <c r="AE49" s="1620"/>
      <c r="AF49" s="1620"/>
      <c r="AG49" s="1620"/>
      <c r="AH49" s="1620"/>
      <c r="AI49" s="313"/>
      <c r="AJ49" s="1621"/>
      <c r="AK49" s="1622"/>
      <c r="AL49" s="1622"/>
      <c r="AM49" s="1622"/>
      <c r="AN49" s="1622"/>
      <c r="AO49" s="1622"/>
      <c r="AP49" s="1622"/>
      <c r="AQ49" s="1622"/>
      <c r="AR49" s="1622"/>
      <c r="AS49" s="1622"/>
      <c r="AT49" s="1622"/>
      <c r="AU49" s="1622"/>
      <c r="AV49" s="1622"/>
      <c r="AW49" s="1622"/>
      <c r="AX49" s="1622"/>
      <c r="AY49" s="1622"/>
      <c r="AZ49" s="1622"/>
      <c r="BA49" s="1622"/>
      <c r="BB49" s="1622"/>
      <c r="BC49" s="1622"/>
      <c r="BD49" s="1623"/>
      <c r="BE49" s="1624"/>
      <c r="BF49" s="1624"/>
      <c r="BG49" s="1624"/>
      <c r="BH49" s="1624"/>
      <c r="BI49" s="1624"/>
      <c r="BJ49" s="1624"/>
      <c r="BK49" s="1624"/>
      <c r="BL49" s="1624"/>
      <c r="BM49" s="1624"/>
      <c r="BN49" s="1624"/>
      <c r="BO49" s="1624"/>
      <c r="BP49" s="1624"/>
      <c r="BQ49" s="1624"/>
      <c r="BR49" s="1624"/>
      <c r="BS49" s="1624"/>
      <c r="BT49" s="1624"/>
      <c r="BU49" s="1624"/>
      <c r="BV49" s="1625" t="str">
        <f>IF(AJ49="","",ROUND(AJ49/BE49,0))</f>
        <v/>
      </c>
      <c r="BW49" s="1626"/>
      <c r="BX49" s="1626"/>
      <c r="BY49" s="1626"/>
      <c r="BZ49" s="1626"/>
      <c r="CA49" s="1626"/>
      <c r="CB49" s="1626"/>
      <c r="CC49" s="1626"/>
      <c r="CD49" s="1626"/>
      <c r="CE49" s="1626"/>
      <c r="CF49" s="1626"/>
      <c r="CG49" s="1626"/>
      <c r="CH49" s="1626"/>
      <c r="CI49" s="1626"/>
      <c r="CJ49" s="1626"/>
      <c r="CK49" s="1626"/>
      <c r="CL49" s="1626"/>
      <c r="CM49" s="1626"/>
      <c r="CN49" s="1626"/>
      <c r="CO49" s="1626"/>
      <c r="CP49" s="1627"/>
      <c r="CQ49" s="1609" t="str">
        <f>IF(AJ49="","",ROUND(BV49*($CK$19+CK21),0))</f>
        <v/>
      </c>
      <c r="CR49" s="1610"/>
      <c r="CS49" s="1610"/>
      <c r="CT49" s="1610"/>
      <c r="CU49" s="1610"/>
      <c r="CV49" s="1610"/>
      <c r="CW49" s="1610"/>
      <c r="CX49" s="1610"/>
      <c r="CY49" s="1610"/>
      <c r="CZ49" s="1610"/>
      <c r="DA49" s="1610"/>
      <c r="DB49" s="1610"/>
      <c r="DC49" s="1610"/>
      <c r="DD49" s="1610"/>
      <c r="DE49" s="1610"/>
      <c r="DF49" s="1610"/>
      <c r="DG49" s="1610"/>
      <c r="DH49" s="1610"/>
      <c r="DI49" s="1610"/>
      <c r="DJ49" s="1610"/>
      <c r="DK49" s="1611"/>
      <c r="DL49" s="1619"/>
      <c r="DM49" s="1612"/>
      <c r="DN49" s="1612"/>
      <c r="DO49" s="1612"/>
      <c r="DP49" s="1612"/>
      <c r="DQ49" s="1612"/>
      <c r="DR49" s="1612"/>
      <c r="DS49" s="1612"/>
      <c r="DT49" s="1612"/>
      <c r="DU49" s="1612"/>
      <c r="DV49" s="1612"/>
      <c r="DW49" s="1612"/>
      <c r="DX49" s="1612"/>
      <c r="DY49" s="1612"/>
      <c r="DZ49" s="1612"/>
      <c r="EA49" s="1612"/>
      <c r="EB49" s="1612"/>
      <c r="EC49" s="1612"/>
      <c r="ED49" s="1612"/>
      <c r="EE49" s="1612"/>
      <c r="EF49" s="1612"/>
      <c r="EG49" s="1612"/>
      <c r="EH49" s="1612"/>
      <c r="EI49" s="1612"/>
      <c r="EJ49" s="1612"/>
      <c r="EK49" s="1612"/>
    </row>
    <row r="50" spans="1:178" ht="15" customHeight="1" x14ac:dyDescent="0.15">
      <c r="A50" s="1612"/>
      <c r="B50" s="1612"/>
      <c r="C50" s="1612"/>
      <c r="D50" s="1612"/>
      <c r="E50" s="1612"/>
      <c r="F50" s="1612"/>
      <c r="G50" s="1612"/>
      <c r="H50" s="1612"/>
      <c r="I50" s="1612"/>
      <c r="J50" s="1612"/>
      <c r="K50" s="1612"/>
      <c r="L50" s="1612"/>
      <c r="M50" s="1612"/>
      <c r="N50" s="1612"/>
      <c r="O50" s="1612"/>
      <c r="P50" s="1612"/>
      <c r="Q50" s="1612"/>
      <c r="R50" s="1612"/>
      <c r="S50" s="1612"/>
      <c r="T50" s="1612"/>
      <c r="U50" s="1612"/>
      <c r="V50" s="1612"/>
      <c r="W50" s="1612"/>
      <c r="X50" s="1612"/>
      <c r="Y50" s="1612"/>
      <c r="Z50" s="1612"/>
      <c r="AA50" s="1612"/>
      <c r="AB50" s="1612"/>
      <c r="AC50" s="1612"/>
      <c r="AD50" s="1612"/>
      <c r="AE50" s="1612"/>
      <c r="AF50" s="1612"/>
      <c r="AG50" s="1612"/>
      <c r="AH50" s="1612"/>
      <c r="AI50" s="1612"/>
      <c r="AJ50" s="1612"/>
      <c r="AK50" s="1612"/>
      <c r="AL50" s="1612"/>
      <c r="AM50" s="1612"/>
      <c r="AN50" s="1612"/>
      <c r="AO50" s="1612"/>
      <c r="AP50" s="1612"/>
      <c r="AQ50" s="1612"/>
      <c r="AR50" s="1612"/>
      <c r="AS50" s="1612"/>
      <c r="AT50" s="1612"/>
      <c r="AU50" s="1612"/>
      <c r="AV50" s="1612"/>
      <c r="AW50" s="1612"/>
      <c r="AX50" s="1612"/>
      <c r="AY50" s="1612"/>
      <c r="AZ50" s="1612"/>
      <c r="BA50" s="1612"/>
      <c r="BB50" s="1612"/>
      <c r="BC50" s="1612"/>
      <c r="BD50" s="1612"/>
      <c r="BE50" s="1612"/>
      <c r="BF50" s="1612"/>
      <c r="BG50" s="1612"/>
      <c r="BH50" s="1612"/>
      <c r="BI50" s="1612"/>
      <c r="BJ50" s="1612"/>
      <c r="BK50" s="1612"/>
      <c r="BL50" s="1612"/>
      <c r="BM50" s="1612"/>
      <c r="BN50" s="1612"/>
      <c r="BO50" s="1612"/>
      <c r="BP50" s="1612"/>
      <c r="BQ50" s="1612"/>
      <c r="BR50" s="1612"/>
      <c r="BS50" s="1612"/>
      <c r="BT50" s="1612"/>
      <c r="BU50" s="1612"/>
      <c r="BV50" s="1612"/>
      <c r="BW50" s="1612"/>
      <c r="BX50" s="1612"/>
      <c r="BY50" s="1612"/>
      <c r="BZ50" s="1612"/>
      <c r="CA50" s="1612"/>
      <c r="CB50" s="1612"/>
      <c r="CC50" s="1612"/>
      <c r="CD50" s="1612"/>
      <c r="CE50" s="1612"/>
      <c r="CF50" s="1612"/>
      <c r="CG50" s="1612"/>
      <c r="CH50" s="1612"/>
      <c r="CI50" s="1612"/>
      <c r="CJ50" s="1612"/>
      <c r="CK50" s="1612"/>
      <c r="CL50" s="1612"/>
      <c r="CM50" s="1612"/>
      <c r="CN50" s="1612"/>
      <c r="CO50" s="1612"/>
      <c r="CP50" s="1612"/>
      <c r="CQ50" s="1612"/>
      <c r="CR50" s="1612"/>
      <c r="CS50" s="1612"/>
      <c r="CT50" s="1612"/>
      <c r="CU50" s="1612"/>
      <c r="CV50" s="1612"/>
      <c r="CW50" s="1612"/>
      <c r="CX50" s="1612"/>
      <c r="CY50" s="1612"/>
      <c r="CZ50" s="1612"/>
      <c r="DA50" s="1612"/>
      <c r="DB50" s="1612"/>
      <c r="DC50" s="1612"/>
      <c r="DD50" s="1612"/>
      <c r="DE50" s="1612"/>
      <c r="DF50" s="1612"/>
      <c r="DG50" s="1612"/>
      <c r="DH50" s="1612"/>
      <c r="DI50" s="1612"/>
      <c r="DJ50" s="1612"/>
      <c r="DK50" s="1612"/>
      <c r="DL50" s="1612"/>
      <c r="DM50" s="1612"/>
      <c r="DN50" s="1612"/>
      <c r="DO50" s="1612"/>
      <c r="DP50" s="1612"/>
      <c r="DQ50" s="1612"/>
      <c r="DR50" s="1612"/>
      <c r="DS50" s="1612"/>
      <c r="DT50" s="1612"/>
      <c r="DU50" s="1612"/>
      <c r="DV50" s="1612"/>
      <c r="DW50" s="1612"/>
      <c r="DX50" s="1612"/>
      <c r="DY50" s="1612"/>
      <c r="DZ50" s="1612"/>
      <c r="EA50" s="1612"/>
      <c r="EB50" s="1612"/>
      <c r="EC50" s="1612"/>
      <c r="ED50" s="1612"/>
      <c r="EE50" s="1612"/>
      <c r="EF50" s="1612"/>
      <c r="EG50" s="1612"/>
      <c r="EH50" s="1612"/>
      <c r="EI50" s="1612"/>
      <c r="EJ50" s="1612"/>
      <c r="EK50" s="1612"/>
    </row>
    <row r="51" spans="1:178" s="311" customFormat="1" ht="15" customHeight="1" thickBot="1" x14ac:dyDescent="0.2">
      <c r="A51" s="1613" t="s">
        <v>786</v>
      </c>
      <c r="B51" s="1613"/>
      <c r="C51" s="1613"/>
      <c r="D51" s="1613"/>
      <c r="E51" s="1613"/>
      <c r="F51" s="1613"/>
      <c r="G51" s="1613"/>
      <c r="H51" s="1613"/>
      <c r="I51" s="1614" t="s">
        <v>785</v>
      </c>
      <c r="J51" s="1614"/>
      <c r="K51" s="1614"/>
      <c r="L51" s="1614"/>
      <c r="M51" s="1614"/>
      <c r="N51" s="1614"/>
      <c r="O51" s="1614"/>
      <c r="P51" s="1614"/>
      <c r="Q51" s="1614"/>
      <c r="R51" s="1614"/>
      <c r="S51" s="1614"/>
      <c r="T51" s="1614"/>
      <c r="U51" s="1614"/>
      <c r="V51" s="1614"/>
      <c r="W51" s="1614"/>
      <c r="X51" s="1614"/>
      <c r="Y51" s="1614"/>
      <c r="Z51" s="1614"/>
      <c r="AA51" s="1614"/>
      <c r="AB51" s="1614"/>
      <c r="AC51" s="1614"/>
      <c r="AD51" s="1614"/>
      <c r="AE51" s="1614"/>
      <c r="AF51" s="1614"/>
      <c r="AG51" s="1614"/>
      <c r="AH51" s="1614"/>
      <c r="AI51" s="1614"/>
      <c r="AJ51" s="1614"/>
      <c r="AK51" s="1613"/>
      <c r="AL51" s="1613"/>
      <c r="AM51" s="1613"/>
      <c r="AN51" s="1613"/>
      <c r="AO51" s="1613"/>
      <c r="AP51" s="1613"/>
      <c r="AQ51" s="1613"/>
      <c r="AR51" s="1613"/>
      <c r="AS51" s="1613"/>
      <c r="AT51" s="1613"/>
      <c r="AU51" s="1613"/>
      <c r="AV51" s="1613"/>
      <c r="AW51" s="1613"/>
      <c r="AX51" s="1613"/>
      <c r="AY51" s="1613"/>
      <c r="AZ51" s="1613"/>
      <c r="BA51" s="1613"/>
      <c r="BB51" s="1613"/>
      <c r="BC51" s="1613"/>
      <c r="BD51" s="1613"/>
      <c r="BE51" s="1613"/>
      <c r="BF51" s="1613"/>
      <c r="BG51" s="1613"/>
      <c r="BH51" s="1613"/>
      <c r="BI51" s="1613"/>
      <c r="BJ51" s="1613"/>
      <c r="BK51" s="1613"/>
      <c r="BL51" s="1613"/>
      <c r="BM51" s="1613"/>
      <c r="BN51" s="1613"/>
      <c r="BO51" s="1613"/>
      <c r="BP51" s="1613"/>
      <c r="BQ51" s="1613"/>
      <c r="BR51" s="1613"/>
      <c r="BS51" s="1613"/>
      <c r="BT51" s="1613"/>
      <c r="BU51" s="1613"/>
      <c r="BV51" s="1613"/>
      <c r="BW51" s="1613"/>
      <c r="BX51" s="1613"/>
      <c r="BY51" s="1613"/>
      <c r="BZ51" s="1613"/>
      <c r="CA51" s="1613"/>
      <c r="CB51" s="1613"/>
      <c r="CC51" s="1613"/>
      <c r="CD51" s="1613"/>
      <c r="CE51" s="1613"/>
      <c r="CF51" s="1613"/>
      <c r="CG51" s="1613"/>
      <c r="CH51" s="1613"/>
      <c r="CI51" s="1613"/>
      <c r="CJ51" s="1613"/>
      <c r="CK51" s="1613"/>
      <c r="CL51" s="1613"/>
      <c r="CM51" s="1613"/>
      <c r="CN51" s="1613"/>
      <c r="CO51" s="1613"/>
      <c r="CP51" s="1613"/>
      <c r="CQ51" s="1613"/>
      <c r="CR51" s="1613"/>
      <c r="CS51" s="1613"/>
      <c r="CT51" s="1613"/>
      <c r="CU51" s="1613"/>
      <c r="CV51" s="1613"/>
      <c r="CW51" s="1613"/>
      <c r="CX51" s="1613"/>
      <c r="CY51" s="1613"/>
      <c r="CZ51" s="1613"/>
      <c r="DA51" s="1613"/>
      <c r="DB51" s="1613"/>
      <c r="DC51" s="1613"/>
      <c r="DD51" s="1613"/>
      <c r="DE51" s="1613"/>
      <c r="DF51" s="1613"/>
      <c r="DG51" s="1613"/>
      <c r="DH51" s="1613"/>
      <c r="DI51" s="1613"/>
      <c r="DJ51" s="1613"/>
      <c r="DK51" s="1613"/>
      <c r="DL51" s="1613"/>
      <c r="DM51" s="1613"/>
      <c r="DN51" s="1613"/>
      <c r="DO51" s="1613"/>
      <c r="DP51" s="1613"/>
      <c r="DQ51" s="1613"/>
      <c r="DR51" s="1613"/>
      <c r="DS51" s="1613"/>
      <c r="DT51" s="1613"/>
      <c r="DU51" s="1613"/>
      <c r="DV51" s="1613"/>
      <c r="DW51" s="1613"/>
      <c r="DX51" s="1613"/>
      <c r="DY51" s="1613"/>
      <c r="DZ51" s="1613"/>
      <c r="EA51" s="1613"/>
      <c r="EB51" s="1613"/>
      <c r="EC51" s="1613"/>
      <c r="ED51" s="1613"/>
      <c r="EE51" s="1613"/>
      <c r="EF51" s="1613"/>
      <c r="EG51" s="1613"/>
      <c r="EH51" s="1613"/>
      <c r="EI51" s="1613"/>
      <c r="EJ51" s="1613"/>
      <c r="EK51" s="1613"/>
      <c r="EL51" s="312"/>
      <c r="EM51" s="312"/>
      <c r="EN51" s="312"/>
      <c r="EO51" s="312"/>
      <c r="EP51" s="312"/>
      <c r="EQ51" s="312"/>
      <c r="ER51" s="312"/>
      <c r="ES51" s="312"/>
      <c r="ET51" s="312"/>
      <c r="EU51" s="312"/>
      <c r="EV51" s="312"/>
      <c r="EW51" s="312"/>
      <c r="EX51" s="312"/>
      <c r="EY51" s="312"/>
      <c r="EZ51" s="312"/>
      <c r="FA51" s="312"/>
      <c r="FB51" s="312"/>
      <c r="FC51" s="312"/>
      <c r="FD51" s="312"/>
      <c r="FE51" s="312"/>
      <c r="FF51" s="312"/>
      <c r="FG51" s="312"/>
      <c r="FH51" s="312"/>
      <c r="FI51" s="312"/>
      <c r="FJ51" s="312"/>
      <c r="FK51" s="312"/>
      <c r="FL51" s="312"/>
      <c r="FM51" s="312"/>
      <c r="FN51" s="312"/>
      <c r="FO51" s="312"/>
      <c r="FP51" s="312"/>
      <c r="FQ51" s="312"/>
      <c r="FR51" s="312"/>
      <c r="FS51" s="312"/>
      <c r="FT51" s="312"/>
      <c r="FU51" s="312"/>
      <c r="FV51" s="312"/>
    </row>
    <row r="52" spans="1:178" ht="15" customHeight="1" x14ac:dyDescent="0.15">
      <c r="A52" s="1570" t="s">
        <v>784</v>
      </c>
      <c r="B52" s="1571"/>
      <c r="C52" s="1571"/>
      <c r="D52" s="1571"/>
      <c r="E52" s="1571"/>
      <c r="F52" s="1571"/>
      <c r="G52" s="1571"/>
      <c r="H52" s="1571"/>
      <c r="I52" s="1571"/>
      <c r="J52" s="1571"/>
      <c r="K52" s="1571"/>
      <c r="L52" s="1571"/>
      <c r="M52" s="1571"/>
      <c r="N52" s="1571"/>
      <c r="O52" s="1571"/>
      <c r="P52" s="1571"/>
      <c r="Q52" s="1571"/>
      <c r="R52" s="1571"/>
      <c r="S52" s="1571"/>
      <c r="T52" s="1571"/>
      <c r="U52" s="1571"/>
      <c r="V52" s="1571"/>
      <c r="W52" s="1571"/>
      <c r="X52" s="1571"/>
      <c r="Y52" s="1571"/>
      <c r="Z52" s="1571"/>
      <c r="AA52" s="1571"/>
      <c r="AB52" s="1571"/>
      <c r="AC52" s="1571"/>
      <c r="AD52" s="1571"/>
      <c r="AE52" s="1571"/>
      <c r="AF52" s="1571"/>
      <c r="AG52" s="1571"/>
      <c r="AH52" s="1571"/>
      <c r="AI52" s="1572"/>
      <c r="AJ52" s="1640" t="s">
        <v>783</v>
      </c>
      <c r="AK52" s="1599"/>
      <c r="AL52" s="1599"/>
      <c r="AM52" s="1599"/>
      <c r="AN52" s="1599"/>
      <c r="AO52" s="1599"/>
      <c r="AP52" s="1599"/>
      <c r="AQ52" s="1599"/>
      <c r="AR52" s="1599"/>
      <c r="AS52" s="1599"/>
      <c r="AT52" s="1599"/>
      <c r="AU52" s="1599"/>
      <c r="AV52" s="1599"/>
      <c r="AW52" s="1599"/>
      <c r="AX52" s="1599"/>
      <c r="AY52" s="1599"/>
      <c r="AZ52" s="1599"/>
      <c r="BA52" s="1599"/>
      <c r="BB52" s="1599"/>
      <c r="BC52" s="1599"/>
      <c r="BD52" s="1600"/>
      <c r="BE52" s="1599" t="s">
        <v>782</v>
      </c>
      <c r="BF52" s="1599"/>
      <c r="BG52" s="1599"/>
      <c r="BH52" s="1599"/>
      <c r="BI52" s="1599"/>
      <c r="BJ52" s="1599"/>
      <c r="BK52" s="1599"/>
      <c r="BL52" s="1599"/>
      <c r="BM52" s="1599"/>
      <c r="BN52" s="1599"/>
      <c r="BO52" s="1599"/>
      <c r="BP52" s="1599"/>
      <c r="BQ52" s="1599"/>
      <c r="BR52" s="1599"/>
      <c r="BS52" s="1599"/>
      <c r="BT52" s="1599"/>
      <c r="BU52" s="1599"/>
      <c r="BV52" s="1640" t="s">
        <v>781</v>
      </c>
      <c r="BW52" s="1599"/>
      <c r="BX52" s="1599"/>
      <c r="BY52" s="1599"/>
      <c r="BZ52" s="1599"/>
      <c r="CA52" s="1599"/>
      <c r="CB52" s="1599"/>
      <c r="CC52" s="1599"/>
      <c r="CD52" s="1599"/>
      <c r="CE52" s="1599"/>
      <c r="CF52" s="1599"/>
      <c r="CG52" s="1599"/>
      <c r="CH52" s="1599"/>
      <c r="CI52" s="1599"/>
      <c r="CJ52" s="1599"/>
      <c r="CK52" s="1599"/>
      <c r="CL52" s="1599"/>
      <c r="CM52" s="1599"/>
      <c r="CN52" s="1599"/>
      <c r="CO52" s="1599"/>
      <c r="CP52" s="1641"/>
      <c r="CQ52" s="1642" t="s">
        <v>780</v>
      </c>
      <c r="CR52" s="1643"/>
      <c r="CS52" s="1643"/>
      <c r="CT52" s="1643"/>
      <c r="CU52" s="1643"/>
      <c r="CV52" s="1643"/>
      <c r="CW52" s="1643"/>
      <c r="CX52" s="1643"/>
      <c r="CY52" s="1643"/>
      <c r="CZ52" s="1643"/>
      <c r="DA52" s="1643"/>
      <c r="DB52" s="1643"/>
      <c r="DC52" s="1643"/>
      <c r="DD52" s="1643"/>
      <c r="DE52" s="1643"/>
      <c r="DF52" s="1643"/>
      <c r="DG52" s="1643"/>
      <c r="DH52" s="1643"/>
      <c r="DI52" s="1643"/>
      <c r="DJ52" s="1643"/>
      <c r="DK52" s="1644"/>
      <c r="DL52" s="1619"/>
      <c r="DM52" s="1612"/>
      <c r="DN52" s="1612"/>
      <c r="DO52" s="1612"/>
      <c r="DP52" s="1612"/>
      <c r="DQ52" s="1612"/>
      <c r="DR52" s="1612"/>
      <c r="DS52" s="1612"/>
      <c r="DT52" s="1612"/>
      <c r="DU52" s="1612"/>
      <c r="DV52" s="1612"/>
      <c r="DW52" s="1612"/>
      <c r="DX52" s="1612"/>
      <c r="DY52" s="1612"/>
      <c r="DZ52" s="1612"/>
      <c r="EA52" s="1612"/>
      <c r="EB52" s="1612"/>
      <c r="EC52" s="1612"/>
      <c r="ED52" s="1612"/>
      <c r="EE52" s="1612"/>
      <c r="EF52" s="1612"/>
      <c r="EG52" s="1612"/>
      <c r="EH52" s="1612"/>
      <c r="EI52" s="1612"/>
      <c r="EJ52" s="1612"/>
      <c r="EK52" s="1612"/>
    </row>
    <row r="53" spans="1:178" ht="18" customHeight="1" x14ac:dyDescent="0.15">
      <c r="A53" s="308"/>
      <c r="B53" s="1629" t="s">
        <v>779</v>
      </c>
      <c r="C53" s="1629"/>
      <c r="D53" s="1629"/>
      <c r="E53" s="1629"/>
      <c r="F53" s="1629"/>
      <c r="G53" s="1629"/>
      <c r="H53" s="1629"/>
      <c r="I53" s="1629"/>
      <c r="J53" s="1629"/>
      <c r="K53" s="1629"/>
      <c r="L53" s="1629"/>
      <c r="M53" s="1629"/>
      <c r="N53" s="1629"/>
      <c r="O53" s="1629"/>
      <c r="P53" s="1629"/>
      <c r="Q53" s="307"/>
      <c r="R53" s="307"/>
      <c r="S53" s="1629" t="s">
        <v>776</v>
      </c>
      <c r="T53" s="1629"/>
      <c r="U53" s="1629"/>
      <c r="V53" s="1629"/>
      <c r="W53" s="1629"/>
      <c r="X53" s="1629"/>
      <c r="Y53" s="1629"/>
      <c r="Z53" s="1629"/>
      <c r="AA53" s="1629"/>
      <c r="AB53" s="1629"/>
      <c r="AC53" s="1629"/>
      <c r="AD53" s="1629"/>
      <c r="AE53" s="1629"/>
      <c r="AF53" s="1629"/>
      <c r="AG53" s="1629"/>
      <c r="AH53" s="1629"/>
      <c r="AI53" s="306"/>
      <c r="AJ53" s="1615"/>
      <c r="AK53" s="1616"/>
      <c r="AL53" s="1616"/>
      <c r="AM53" s="1616"/>
      <c r="AN53" s="1616"/>
      <c r="AO53" s="1616"/>
      <c r="AP53" s="1616"/>
      <c r="AQ53" s="1616"/>
      <c r="AR53" s="1616"/>
      <c r="AS53" s="1616"/>
      <c r="AT53" s="1616"/>
      <c r="AU53" s="1616"/>
      <c r="AV53" s="1616"/>
      <c r="AW53" s="1616"/>
      <c r="AX53" s="1616"/>
      <c r="AY53" s="1616"/>
      <c r="AZ53" s="1616"/>
      <c r="BA53" s="1616"/>
      <c r="BB53" s="1616"/>
      <c r="BC53" s="1616"/>
      <c r="BD53" s="1617"/>
      <c r="BE53" s="1604">
        <v>1</v>
      </c>
      <c r="BF53" s="1604"/>
      <c r="BG53" s="1604"/>
      <c r="BH53" s="1604"/>
      <c r="BI53" s="1604"/>
      <c r="BJ53" s="1604"/>
      <c r="BK53" s="1604"/>
      <c r="BL53" s="1604"/>
      <c r="BM53" s="1604"/>
      <c r="BN53" s="1604"/>
      <c r="BO53" s="1604"/>
      <c r="BP53" s="1604"/>
      <c r="BQ53" s="1604"/>
      <c r="BR53" s="1604"/>
      <c r="BS53" s="1604"/>
      <c r="BT53" s="1604"/>
      <c r="BU53" s="1604"/>
      <c r="BV53" s="1605" t="str">
        <f>IF(AJ53="","",ROUND(AJ53/BE53,0))</f>
        <v/>
      </c>
      <c r="BW53" s="1606"/>
      <c r="BX53" s="1606"/>
      <c r="BY53" s="1606"/>
      <c r="BZ53" s="1606"/>
      <c r="CA53" s="1606"/>
      <c r="CB53" s="1606"/>
      <c r="CC53" s="1606"/>
      <c r="CD53" s="1606"/>
      <c r="CE53" s="1606"/>
      <c r="CF53" s="1606"/>
      <c r="CG53" s="1606"/>
      <c r="CH53" s="1606"/>
      <c r="CI53" s="1606"/>
      <c r="CJ53" s="1606"/>
      <c r="CK53" s="1606"/>
      <c r="CL53" s="1606"/>
      <c r="CM53" s="1606"/>
      <c r="CN53" s="1606"/>
      <c r="CO53" s="1606"/>
      <c r="CP53" s="1607"/>
      <c r="CQ53" s="1608" t="str">
        <f>IF(AJ53="","",ROUND(BV53*($CK$19+CK21),0))</f>
        <v/>
      </c>
      <c r="CR53" s="1606"/>
      <c r="CS53" s="1606"/>
      <c r="CT53" s="1606"/>
      <c r="CU53" s="1606"/>
      <c r="CV53" s="1606"/>
      <c r="CW53" s="1606"/>
      <c r="CX53" s="1606"/>
      <c r="CY53" s="1606"/>
      <c r="CZ53" s="1606"/>
      <c r="DA53" s="1606"/>
      <c r="DB53" s="1606"/>
      <c r="DC53" s="1606"/>
      <c r="DD53" s="1606"/>
      <c r="DE53" s="1606"/>
      <c r="DF53" s="1606"/>
      <c r="DG53" s="1606"/>
      <c r="DH53" s="1606"/>
      <c r="DI53" s="1606"/>
      <c r="DJ53" s="1606"/>
      <c r="DK53" s="1607"/>
      <c r="DL53" s="1619"/>
      <c r="DM53" s="1612"/>
      <c r="DN53" s="1612"/>
      <c r="DO53" s="1612"/>
      <c r="DP53" s="1612"/>
      <c r="DQ53" s="1612"/>
      <c r="DR53" s="1612"/>
      <c r="DS53" s="1612"/>
      <c r="DT53" s="1612"/>
      <c r="DU53" s="1612"/>
      <c r="DV53" s="1612"/>
      <c r="DW53" s="1612"/>
      <c r="DX53" s="1612"/>
      <c r="DY53" s="1612"/>
      <c r="DZ53" s="1612"/>
      <c r="EA53" s="1612"/>
      <c r="EB53" s="1612"/>
      <c r="EC53" s="1612"/>
      <c r="ED53" s="1612"/>
      <c r="EE53" s="1612"/>
      <c r="EF53" s="1612"/>
      <c r="EG53" s="1612"/>
      <c r="EH53" s="1612"/>
      <c r="EI53" s="1612"/>
      <c r="EJ53" s="1612"/>
      <c r="EK53" s="1612"/>
    </row>
    <row r="54" spans="1:178" ht="18" customHeight="1" x14ac:dyDescent="0.15">
      <c r="A54" s="310"/>
      <c r="B54" s="1629" t="s">
        <v>778</v>
      </c>
      <c r="C54" s="1629"/>
      <c r="D54" s="1629"/>
      <c r="E54" s="1629"/>
      <c r="F54" s="1629"/>
      <c r="G54" s="1629"/>
      <c r="H54" s="1629"/>
      <c r="I54" s="1629"/>
      <c r="J54" s="1629"/>
      <c r="K54" s="1629"/>
      <c r="L54" s="1629"/>
      <c r="M54" s="1629"/>
      <c r="N54" s="1629"/>
      <c r="O54" s="1629"/>
      <c r="P54" s="1629"/>
      <c r="Q54" s="307"/>
      <c r="R54" s="307"/>
      <c r="S54" s="1629" t="s">
        <v>776</v>
      </c>
      <c r="T54" s="1629"/>
      <c r="U54" s="1629"/>
      <c r="V54" s="1629"/>
      <c r="W54" s="1629"/>
      <c r="X54" s="1629"/>
      <c r="Y54" s="1629"/>
      <c r="Z54" s="1629"/>
      <c r="AA54" s="1629"/>
      <c r="AB54" s="1629"/>
      <c r="AC54" s="1629"/>
      <c r="AD54" s="1629"/>
      <c r="AE54" s="1629"/>
      <c r="AF54" s="1629"/>
      <c r="AG54" s="1629"/>
      <c r="AH54" s="1629"/>
      <c r="AI54" s="309"/>
      <c r="AJ54" s="1630"/>
      <c r="AK54" s="1631"/>
      <c r="AL54" s="1631"/>
      <c r="AM54" s="1631"/>
      <c r="AN54" s="1631"/>
      <c r="AO54" s="1631"/>
      <c r="AP54" s="1631"/>
      <c r="AQ54" s="1631"/>
      <c r="AR54" s="1631"/>
      <c r="AS54" s="1631"/>
      <c r="AT54" s="1631"/>
      <c r="AU54" s="1631"/>
      <c r="AV54" s="1631"/>
      <c r="AW54" s="1631"/>
      <c r="AX54" s="1631"/>
      <c r="AY54" s="1631"/>
      <c r="AZ54" s="1631"/>
      <c r="BA54" s="1631"/>
      <c r="BB54" s="1631"/>
      <c r="BC54" s="1631"/>
      <c r="BD54" s="1632"/>
      <c r="BE54" s="1633">
        <v>1</v>
      </c>
      <c r="BF54" s="1633"/>
      <c r="BG54" s="1633"/>
      <c r="BH54" s="1633"/>
      <c r="BI54" s="1633"/>
      <c r="BJ54" s="1633"/>
      <c r="BK54" s="1633"/>
      <c r="BL54" s="1633"/>
      <c r="BM54" s="1633"/>
      <c r="BN54" s="1633"/>
      <c r="BO54" s="1633"/>
      <c r="BP54" s="1633"/>
      <c r="BQ54" s="1633"/>
      <c r="BR54" s="1633"/>
      <c r="BS54" s="1633"/>
      <c r="BT54" s="1633"/>
      <c r="BU54" s="1633"/>
      <c r="BV54" s="1625" t="str">
        <f>IF(AJ54="","",ROUND(AJ54/BE54,0))</f>
        <v/>
      </c>
      <c r="BW54" s="1626"/>
      <c r="BX54" s="1626"/>
      <c r="BY54" s="1626"/>
      <c r="BZ54" s="1626"/>
      <c r="CA54" s="1626"/>
      <c r="CB54" s="1626"/>
      <c r="CC54" s="1626"/>
      <c r="CD54" s="1626"/>
      <c r="CE54" s="1626"/>
      <c r="CF54" s="1626"/>
      <c r="CG54" s="1626"/>
      <c r="CH54" s="1626"/>
      <c r="CI54" s="1626"/>
      <c r="CJ54" s="1626"/>
      <c r="CK54" s="1626"/>
      <c r="CL54" s="1626"/>
      <c r="CM54" s="1626"/>
      <c r="CN54" s="1626"/>
      <c r="CO54" s="1626"/>
      <c r="CP54" s="1627"/>
      <c r="CQ54" s="1634" t="str">
        <f>IF(AJ54="","",ROUND(BV54*($CK$19+CK21),0))</f>
        <v/>
      </c>
      <c r="CR54" s="1635"/>
      <c r="CS54" s="1635"/>
      <c r="CT54" s="1635"/>
      <c r="CU54" s="1635"/>
      <c r="CV54" s="1635"/>
      <c r="CW54" s="1635"/>
      <c r="CX54" s="1635"/>
      <c r="CY54" s="1635"/>
      <c r="CZ54" s="1635"/>
      <c r="DA54" s="1635"/>
      <c r="DB54" s="1635"/>
      <c r="DC54" s="1635"/>
      <c r="DD54" s="1635"/>
      <c r="DE54" s="1635"/>
      <c r="DF54" s="1635"/>
      <c r="DG54" s="1635"/>
      <c r="DH54" s="1635"/>
      <c r="DI54" s="1635"/>
      <c r="DJ54" s="1635"/>
      <c r="DK54" s="1636"/>
      <c r="DL54" s="1619"/>
      <c r="DM54" s="1612"/>
      <c r="DN54" s="1612"/>
      <c r="DO54" s="1612"/>
      <c r="DP54" s="1612"/>
      <c r="DQ54" s="1612"/>
      <c r="DR54" s="1612"/>
      <c r="DS54" s="1612"/>
      <c r="DT54" s="1612"/>
      <c r="DU54" s="1612"/>
      <c r="DV54" s="1612"/>
      <c r="DW54" s="1612"/>
      <c r="DX54" s="1612"/>
      <c r="DY54" s="1612"/>
      <c r="DZ54" s="1612"/>
      <c r="EA54" s="1612"/>
      <c r="EB54" s="1612"/>
      <c r="EC54" s="1612"/>
      <c r="ED54" s="1612"/>
      <c r="EE54" s="1612"/>
      <c r="EF54" s="1612"/>
      <c r="EG54" s="1612"/>
      <c r="EH54" s="1612"/>
      <c r="EI54" s="1612"/>
      <c r="EJ54" s="1612"/>
      <c r="EK54" s="1612"/>
    </row>
    <row r="55" spans="1:178" ht="18" customHeight="1" thickBot="1" x14ac:dyDescent="0.2">
      <c r="A55" s="308"/>
      <c r="B55" s="1629" t="s">
        <v>777</v>
      </c>
      <c r="C55" s="1629"/>
      <c r="D55" s="1629"/>
      <c r="E55" s="1629"/>
      <c r="F55" s="1629"/>
      <c r="G55" s="1629"/>
      <c r="H55" s="1629"/>
      <c r="I55" s="1629"/>
      <c r="J55" s="1629"/>
      <c r="K55" s="1629"/>
      <c r="L55" s="1629"/>
      <c r="M55" s="1629"/>
      <c r="N55" s="1629"/>
      <c r="O55" s="1629"/>
      <c r="P55" s="1629"/>
      <c r="Q55" s="307"/>
      <c r="R55" s="307"/>
      <c r="S55" s="1629" t="s">
        <v>776</v>
      </c>
      <c r="T55" s="1629"/>
      <c r="U55" s="1629"/>
      <c r="V55" s="1629"/>
      <c r="W55" s="1629"/>
      <c r="X55" s="1629"/>
      <c r="Y55" s="1629"/>
      <c r="Z55" s="1629"/>
      <c r="AA55" s="1629"/>
      <c r="AB55" s="1629"/>
      <c r="AC55" s="1629"/>
      <c r="AD55" s="1629"/>
      <c r="AE55" s="1629"/>
      <c r="AF55" s="1629"/>
      <c r="AG55" s="1629"/>
      <c r="AH55" s="1629"/>
      <c r="AI55" s="306"/>
      <c r="AJ55" s="1615"/>
      <c r="AK55" s="1616"/>
      <c r="AL55" s="1616"/>
      <c r="AM55" s="1616"/>
      <c r="AN55" s="1616"/>
      <c r="AO55" s="1616"/>
      <c r="AP55" s="1616"/>
      <c r="AQ55" s="1616"/>
      <c r="AR55" s="1616"/>
      <c r="AS55" s="1616"/>
      <c r="AT55" s="1616"/>
      <c r="AU55" s="1616"/>
      <c r="AV55" s="1616"/>
      <c r="AW55" s="1616"/>
      <c r="AX55" s="1616"/>
      <c r="AY55" s="1616"/>
      <c r="AZ55" s="1616"/>
      <c r="BA55" s="1616"/>
      <c r="BB55" s="1616"/>
      <c r="BC55" s="1616"/>
      <c r="BD55" s="1617"/>
      <c r="BE55" s="1604">
        <v>1</v>
      </c>
      <c r="BF55" s="1604"/>
      <c r="BG55" s="1604"/>
      <c r="BH55" s="1604"/>
      <c r="BI55" s="1604"/>
      <c r="BJ55" s="1604"/>
      <c r="BK55" s="1604"/>
      <c r="BL55" s="1604"/>
      <c r="BM55" s="1604"/>
      <c r="BN55" s="1604"/>
      <c r="BO55" s="1604"/>
      <c r="BP55" s="1604"/>
      <c r="BQ55" s="1604"/>
      <c r="BR55" s="1604"/>
      <c r="BS55" s="1604"/>
      <c r="BT55" s="1604"/>
      <c r="BU55" s="1604"/>
      <c r="BV55" s="1625" t="str">
        <f>IF(AJ55="","",ROUND(AJ55/BE55,0))</f>
        <v/>
      </c>
      <c r="BW55" s="1626"/>
      <c r="BX55" s="1626"/>
      <c r="BY55" s="1626"/>
      <c r="BZ55" s="1626"/>
      <c r="CA55" s="1626"/>
      <c r="CB55" s="1626"/>
      <c r="CC55" s="1626"/>
      <c r="CD55" s="1626"/>
      <c r="CE55" s="1626"/>
      <c r="CF55" s="1626"/>
      <c r="CG55" s="1626"/>
      <c r="CH55" s="1626"/>
      <c r="CI55" s="1626"/>
      <c r="CJ55" s="1626"/>
      <c r="CK55" s="1626"/>
      <c r="CL55" s="1626"/>
      <c r="CM55" s="1626"/>
      <c r="CN55" s="1626"/>
      <c r="CO55" s="1626"/>
      <c r="CP55" s="1627"/>
      <c r="CQ55" s="1637" t="str">
        <f>IF(AJ55="","",ROUND(BV55*($CK$19+CK21),0))</f>
        <v/>
      </c>
      <c r="CR55" s="1638"/>
      <c r="CS55" s="1638"/>
      <c r="CT55" s="1638"/>
      <c r="CU55" s="1638"/>
      <c r="CV55" s="1638"/>
      <c r="CW55" s="1638"/>
      <c r="CX55" s="1638"/>
      <c r="CY55" s="1638"/>
      <c r="CZ55" s="1638"/>
      <c r="DA55" s="1638"/>
      <c r="DB55" s="1638"/>
      <c r="DC55" s="1638"/>
      <c r="DD55" s="1638"/>
      <c r="DE55" s="1638"/>
      <c r="DF55" s="1638"/>
      <c r="DG55" s="1638"/>
      <c r="DH55" s="1638"/>
      <c r="DI55" s="1638"/>
      <c r="DJ55" s="1638"/>
      <c r="DK55" s="1639"/>
      <c r="DL55" s="1619"/>
      <c r="DM55" s="1612"/>
      <c r="DN55" s="1612"/>
      <c r="DO55" s="1612"/>
      <c r="DP55" s="1612"/>
      <c r="DQ55" s="1612"/>
      <c r="DR55" s="1612"/>
      <c r="DS55" s="1612"/>
      <c r="DT55" s="1612"/>
      <c r="DU55" s="1612"/>
      <c r="DV55" s="1612"/>
      <c r="DW55" s="1612"/>
      <c r="DX55" s="1612"/>
      <c r="DY55" s="1612"/>
      <c r="DZ55" s="1612"/>
      <c r="EA55" s="1612"/>
      <c r="EB55" s="1612"/>
      <c r="EC55" s="1612"/>
      <c r="ED55" s="1612"/>
      <c r="EE55" s="1612"/>
      <c r="EF55" s="1612"/>
      <c r="EG55" s="1612"/>
      <c r="EH55" s="1612"/>
      <c r="EI55" s="1612"/>
      <c r="EJ55" s="1612"/>
      <c r="EK55" s="1612"/>
    </row>
    <row r="56" spans="1:178" ht="18" customHeight="1" x14ac:dyDescent="0.15"/>
    <row r="57" spans="1:178" ht="18" customHeight="1" x14ac:dyDescent="0.15"/>
    <row r="58" spans="1:178" ht="18" customHeight="1" x14ac:dyDescent="0.15"/>
    <row r="59" spans="1:178" ht="18" customHeight="1" x14ac:dyDescent="0.15"/>
    <row r="60" spans="1:178" ht="18" customHeight="1" x14ac:dyDescent="0.15"/>
    <row r="61" spans="1:178" ht="18" customHeight="1" x14ac:dyDescent="0.15"/>
    <row r="62" spans="1:178" ht="18" customHeight="1" x14ac:dyDescent="0.15"/>
    <row r="63" spans="1:178" ht="18" customHeight="1" x14ac:dyDescent="0.15"/>
    <row r="64" spans="1:178"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row r="71" ht="18" customHeight="1" x14ac:dyDescent="0.15"/>
    <row r="72" ht="18" customHeight="1" x14ac:dyDescent="0.15"/>
    <row r="73" ht="18" customHeight="1" x14ac:dyDescent="0.15"/>
    <row r="74" ht="18" customHeight="1" x14ac:dyDescent="0.15"/>
    <row r="75" ht="18" customHeight="1" x14ac:dyDescent="0.15"/>
    <row r="76" ht="18" customHeight="1" x14ac:dyDescent="0.15"/>
    <row r="77" ht="18" customHeight="1" x14ac:dyDescent="0.15"/>
    <row r="78" ht="18" customHeight="1" x14ac:dyDescent="0.15"/>
  </sheetData>
  <mergeCells count="273">
    <mergeCell ref="A1:EK1"/>
    <mergeCell ref="B2:K2"/>
    <mergeCell ref="M2:BL2"/>
    <mergeCell ref="BN2:BZ2"/>
    <mergeCell ref="CB2:CQ2"/>
    <mergeCell ref="CR2:DE2"/>
    <mergeCell ref="DF2:DU2"/>
    <mergeCell ref="DV2:EK2"/>
    <mergeCell ref="A3:EK3"/>
    <mergeCell ref="U5:U6"/>
    <mergeCell ref="V5:X6"/>
    <mergeCell ref="Y5:AU5"/>
    <mergeCell ref="AV5:AY6"/>
    <mergeCell ref="AZ5:BS5"/>
    <mergeCell ref="DI5:DQ6"/>
    <mergeCell ref="DR5:DU6"/>
    <mergeCell ref="DV5:EJ6"/>
    <mergeCell ref="EK5:EK6"/>
    <mergeCell ref="CR6:DD6"/>
    <mergeCell ref="BT5:BV6"/>
    <mergeCell ref="BW5:BZ6"/>
    <mergeCell ref="CA5:CM5"/>
    <mergeCell ref="CN5:CQ6"/>
    <mergeCell ref="CR5:DD5"/>
    <mergeCell ref="CN9:CQ10"/>
    <mergeCell ref="V10:BV10"/>
    <mergeCell ref="CA10:CM10"/>
    <mergeCell ref="CR10:DD10"/>
    <mergeCell ref="U11:EK11"/>
    <mergeCell ref="A4:A7"/>
    <mergeCell ref="B4:S7"/>
    <mergeCell ref="T4:T7"/>
    <mergeCell ref="U4:EK4"/>
    <mergeCell ref="EK9:EK10"/>
    <mergeCell ref="U7:EK7"/>
    <mergeCell ref="A8:A11"/>
    <mergeCell ref="B8:S11"/>
    <mergeCell ref="T8:T11"/>
    <mergeCell ref="U8:EK8"/>
    <mergeCell ref="U9:U10"/>
    <mergeCell ref="V9:BV9"/>
    <mergeCell ref="BW9:BZ10"/>
    <mergeCell ref="CA9:CM9"/>
    <mergeCell ref="DE5:DH6"/>
    <mergeCell ref="CR9:DD9"/>
    <mergeCell ref="DE9:DH10"/>
    <mergeCell ref="DI9:DQ10"/>
    <mergeCell ref="DR9:DU10"/>
    <mergeCell ref="DV9:EJ10"/>
    <mergeCell ref="Y6:AU6"/>
    <mergeCell ref="AZ6:BS6"/>
    <mergeCell ref="CA6:CM6"/>
    <mergeCell ref="A20:BF20"/>
    <mergeCell ref="BG20:BT20"/>
    <mergeCell ref="BU20:CJ20"/>
    <mergeCell ref="CK20:CY20"/>
    <mergeCell ref="CZ20:EK20"/>
    <mergeCell ref="U15:EK15"/>
    <mergeCell ref="A16:EK16"/>
    <mergeCell ref="DV13:EJ14"/>
    <mergeCell ref="EK13:EK14"/>
    <mergeCell ref="V14:BV14"/>
    <mergeCell ref="CA14:CM14"/>
    <mergeCell ref="CR14:DD14"/>
    <mergeCell ref="BW13:BZ14"/>
    <mergeCell ref="CA13:CM13"/>
    <mergeCell ref="CN13:CQ14"/>
    <mergeCell ref="CR13:DD13"/>
    <mergeCell ref="DE13:DH14"/>
    <mergeCell ref="A12:A15"/>
    <mergeCell ref="B12:S15"/>
    <mergeCell ref="T12:T15"/>
    <mergeCell ref="U12:EK12"/>
    <mergeCell ref="U13:U14"/>
    <mergeCell ref="V13:BV13"/>
    <mergeCell ref="DR13:DU14"/>
    <mergeCell ref="A17:DA17"/>
    <mergeCell ref="DB17:DU18"/>
    <mergeCell ref="DV17:EJ18"/>
    <mergeCell ref="B18:V18"/>
    <mergeCell ref="X18:AR18"/>
    <mergeCell ref="AS18:BF18"/>
    <mergeCell ref="BG18:BT18"/>
    <mergeCell ref="BU18:CJ18"/>
    <mergeCell ref="DI13:DQ14"/>
    <mergeCell ref="CK18:CY18"/>
    <mergeCell ref="CZ18:DA18"/>
    <mergeCell ref="A22:N22"/>
    <mergeCell ref="O22:AC22"/>
    <mergeCell ref="AD22:AM22"/>
    <mergeCell ref="AN22:BB22"/>
    <mergeCell ref="BC22:BF22"/>
    <mergeCell ref="BG22:BT22"/>
    <mergeCell ref="BU22:CJ22"/>
    <mergeCell ref="CK22:CY22"/>
    <mergeCell ref="CZ22:EK22"/>
    <mergeCell ref="A21:N21"/>
    <mergeCell ref="O21:AC21"/>
    <mergeCell ref="AD21:AM21"/>
    <mergeCell ref="AN21:BB21"/>
    <mergeCell ref="BC21:BF21"/>
    <mergeCell ref="BG21:BT21"/>
    <mergeCell ref="BU21:CJ21"/>
    <mergeCell ref="CK21:CY21"/>
    <mergeCell ref="CZ21:EK21"/>
    <mergeCell ref="BG24:BT24"/>
    <mergeCell ref="BU24:CJ24"/>
    <mergeCell ref="CK24:CY24"/>
    <mergeCell ref="A25:H25"/>
    <mergeCell ref="I25:AJ25"/>
    <mergeCell ref="AK25:EK25"/>
    <mergeCell ref="CV31:DO31"/>
    <mergeCell ref="A26:EK26"/>
    <mergeCell ref="A27:D27"/>
    <mergeCell ref="F27:Y27"/>
    <mergeCell ref="AA27:AU27"/>
    <mergeCell ref="AV27:AY27"/>
    <mergeCell ref="BA27:BT27"/>
    <mergeCell ref="BV27:CP27"/>
    <mergeCell ref="CQ27:CT27"/>
    <mergeCell ref="CV27:DO27"/>
    <mergeCell ref="DQ27:EK27"/>
    <mergeCell ref="F28:Y28"/>
    <mergeCell ref="AA28:AU28"/>
    <mergeCell ref="AV28:AY32"/>
    <mergeCell ref="BA28:BT28"/>
    <mergeCell ref="BV28:CP28"/>
    <mergeCell ref="J31:Y31"/>
    <mergeCell ref="DQ31:EK31"/>
    <mergeCell ref="A23:N23"/>
    <mergeCell ref="O23:AC23"/>
    <mergeCell ref="AD23:AM23"/>
    <mergeCell ref="AN23:BB23"/>
    <mergeCell ref="BC23:BF23"/>
    <mergeCell ref="BG23:BT23"/>
    <mergeCell ref="BU23:CJ23"/>
    <mergeCell ref="CK23:CY23"/>
    <mergeCell ref="CZ23:EK23"/>
    <mergeCell ref="J29:Y29"/>
    <mergeCell ref="AA29:AU29"/>
    <mergeCell ref="AZ29:BC31"/>
    <mergeCell ref="BE29:BT29"/>
    <mergeCell ref="BV29:CP29"/>
    <mergeCell ref="CV29:DO29"/>
    <mergeCell ref="DQ29:EK29"/>
    <mergeCell ref="J30:Y30"/>
    <mergeCell ref="AA30:AU30"/>
    <mergeCell ref="BE30:BT30"/>
    <mergeCell ref="BV30:CP30"/>
    <mergeCell ref="CV30:DO30"/>
    <mergeCell ref="DQ30:EK30"/>
    <mergeCell ref="CQ28:CT32"/>
    <mergeCell ref="CV28:DO28"/>
    <mergeCell ref="DQ28:EK28"/>
    <mergeCell ref="BR39:CK39"/>
    <mergeCell ref="CL39:EK39"/>
    <mergeCell ref="A40:EK40"/>
    <mergeCell ref="CL37:EK37"/>
    <mergeCell ref="E33:Z33"/>
    <mergeCell ref="AA33:AU33"/>
    <mergeCell ref="AV33:AY33"/>
    <mergeCell ref="AZ33:BU33"/>
    <mergeCell ref="BV33:CP33"/>
    <mergeCell ref="CQ33:CT33"/>
    <mergeCell ref="CU33:DP33"/>
    <mergeCell ref="DQ33:EK33"/>
    <mergeCell ref="A34:EK34"/>
    <mergeCell ref="CQ48:DK48"/>
    <mergeCell ref="DL48:EK48"/>
    <mergeCell ref="B47:T47"/>
    <mergeCell ref="U47:AH47"/>
    <mergeCell ref="AJ46:BD46"/>
    <mergeCell ref="BE46:BU46"/>
    <mergeCell ref="BV46:CP46"/>
    <mergeCell ref="CQ46:DK46"/>
    <mergeCell ref="DL46:EK46"/>
    <mergeCell ref="A46:AI46"/>
    <mergeCell ref="A45:H45"/>
    <mergeCell ref="I45:AJ45"/>
    <mergeCell ref="AK45:EK45"/>
    <mergeCell ref="A43:AC43"/>
    <mergeCell ref="AD43:AW43"/>
    <mergeCell ref="AX43:EB43"/>
    <mergeCell ref="CL38:EK38"/>
    <mergeCell ref="B37:S38"/>
    <mergeCell ref="V37:AB37"/>
    <mergeCell ref="AD37:AW37"/>
    <mergeCell ref="AX37:BQ37"/>
    <mergeCell ref="A42:AC42"/>
    <mergeCell ref="V38:AB38"/>
    <mergeCell ref="B39:AB39"/>
    <mergeCell ref="BR37:CK37"/>
    <mergeCell ref="AD38:AW38"/>
    <mergeCell ref="AX38:BQ38"/>
    <mergeCell ref="BR38:CK38"/>
    <mergeCell ref="AX41:EB41"/>
    <mergeCell ref="AX42:EB42"/>
    <mergeCell ref="A41:AW41"/>
    <mergeCell ref="AD42:AW42"/>
    <mergeCell ref="AD39:AW39"/>
    <mergeCell ref="AX39:BQ39"/>
    <mergeCell ref="S54:AH54"/>
    <mergeCell ref="AJ54:BD54"/>
    <mergeCell ref="BE54:BU54"/>
    <mergeCell ref="BV54:CP54"/>
    <mergeCell ref="CQ54:DK54"/>
    <mergeCell ref="DL54:EK54"/>
    <mergeCell ref="DL52:EK52"/>
    <mergeCell ref="DL55:EK55"/>
    <mergeCell ref="B55:P55"/>
    <mergeCell ref="S55:AH55"/>
    <mergeCell ref="AJ55:BD55"/>
    <mergeCell ref="BE55:BU55"/>
    <mergeCell ref="BV55:CP55"/>
    <mergeCell ref="CQ55:DK55"/>
    <mergeCell ref="DL53:EK53"/>
    <mergeCell ref="B54:P54"/>
    <mergeCell ref="A52:AI52"/>
    <mergeCell ref="AJ52:BD52"/>
    <mergeCell ref="BE52:BU52"/>
    <mergeCell ref="BV52:CP52"/>
    <mergeCell ref="CQ52:DK52"/>
    <mergeCell ref="B53:P53"/>
    <mergeCell ref="S53:AH53"/>
    <mergeCell ref="AJ53:BD53"/>
    <mergeCell ref="BE53:BU53"/>
    <mergeCell ref="BV53:CP53"/>
    <mergeCell ref="CQ53:DK53"/>
    <mergeCell ref="CQ49:DK49"/>
    <mergeCell ref="A50:EK50"/>
    <mergeCell ref="A51:H51"/>
    <mergeCell ref="I51:AJ51"/>
    <mergeCell ref="AK51:EK51"/>
    <mergeCell ref="AJ47:BD47"/>
    <mergeCell ref="BE47:BU47"/>
    <mergeCell ref="BV47:CP47"/>
    <mergeCell ref="CQ47:DK47"/>
    <mergeCell ref="DL49:EK49"/>
    <mergeCell ref="B49:T49"/>
    <mergeCell ref="U49:AH49"/>
    <mergeCell ref="AJ49:BD49"/>
    <mergeCell ref="BE49:BU49"/>
    <mergeCell ref="BV49:CP49"/>
    <mergeCell ref="DL47:EK47"/>
    <mergeCell ref="B48:T48"/>
    <mergeCell ref="U48:AH48"/>
    <mergeCell ref="AJ48:BD48"/>
    <mergeCell ref="BE48:BU48"/>
    <mergeCell ref="BV48:CP48"/>
    <mergeCell ref="BG19:BT19"/>
    <mergeCell ref="BU19:CJ19"/>
    <mergeCell ref="CK19:CY19"/>
    <mergeCell ref="X19:AR19"/>
    <mergeCell ref="A36:AC36"/>
    <mergeCell ref="AD36:AW36"/>
    <mergeCell ref="AX36:BQ36"/>
    <mergeCell ref="BR36:CK36"/>
    <mergeCell ref="CL36:EK36"/>
    <mergeCell ref="A28:D32"/>
    <mergeCell ref="AA31:AU31"/>
    <mergeCell ref="BE31:BT31"/>
    <mergeCell ref="BV31:CP31"/>
    <mergeCell ref="E32:Z32"/>
    <mergeCell ref="AA32:AU32"/>
    <mergeCell ref="E29:H31"/>
    <mergeCell ref="A19:W19"/>
    <mergeCell ref="AZ32:BU32"/>
    <mergeCell ref="BV32:CP32"/>
    <mergeCell ref="CU32:DP32"/>
    <mergeCell ref="A35:CK35"/>
    <mergeCell ref="CL35:EK35"/>
    <mergeCell ref="A33:D33"/>
    <mergeCell ref="DQ32:EK32"/>
  </mergeCells>
  <phoneticPr fontId="2"/>
  <dataValidations count="3">
    <dataValidation type="list" imeMode="on" allowBlank="1" showInputMessage="1" showErrorMessage="1" sqref="CB2:CQ2" xr:uid="{00000000-0002-0000-2C00-000000000000}">
      <formula1>"新設法人,既設法人"</formula1>
    </dataValidation>
    <dataValidation imeMode="on" allowBlank="1" showInputMessage="1" showErrorMessage="1" sqref="AJ56:DK65533 AJ46:DK46 AJ52:DK52 V46:AH46 T46 DL52:IV65533 I51:AK51 A45:C45 AK45 FW45:IV45 V50:AH50 AJ50:DK50 A52:AI65533 FW51:IV51 A51:C51 I45:AI45 AD40:AX41 AZ2:BS5 EO1:GE19 EM1:EM19 F26:Z32 EN1 FW25:IV25 I25:AK25 BV26:CP26 B23:N24 EL1:EL24 GF1:IV24 AD21:AD23 F34:AC41 BG15:BT24 AS15:BF19 DB20:EJ23 CZ15:DA23 A42:A44 AE22:AM23 BW2:BZ17 BU15:BV17 CR15:CY17 CB3:CM5 CA15:CM17 AV26:BU36 Y2:AU5 A25:C25 O21 V15:AR17 DR3:DU17 DI15:DQ17 DB15:DD17 DF3:DH17 DE2:DE17 AA26:AU26 AD34:AU36 BV34:CK36 DQ26:EK26 AN21 DV15:EJ16 DV11:EJ12 DI11:DQ12 CR11:DD13 CA11:CM13 V11:BV13 DV7:EJ8 DI7:DQ8 CR7:DD9 CA7:CM9 V2:X9 Y7:AU9 AV2:AY9 AZ7:BS9 BT2:BV9 DV3:EJ4 DI3:DQ4 CR2:DD5 EK3:EK23 EN3:EN5 A26:E41 BU18:CY18 V18:W18 CL34:CP40 CQ26:DP40 AY40:CK40 DQ34:EK40 EN7:EN40 EL26:EM40 B2:U18 EO26:IV40 EC41:IB43 A1:A24 EC44:IV44 AX41:AX44 CA2:CA5 CN3:CQ17 AI46:AI50 U46:U50 A46:S50 T49:T50 DL46:IV50" xr:uid="{00000000-0002-0000-2C00-000001000000}"/>
    <dataValidation imeMode="off" allowBlank="1" showInputMessage="1" showErrorMessage="1" sqref="Y18:AR18 AJ53:DK55 DF2:EK2 CA6:CM6 AD37:CK39 AN22:BB23 BU19:CY24 DQ27:EK33 BV27:CP33 AA27:AU33 DV17:EJ17 O22:O23 DV13:EJ14 DI13:DQ14 CR14:DD14 CA14:CM14 V14:BV14 DV9:EJ10 DI9:DQ10 CR10:DD10 CA10:CM10 V10:BV10 DV5:EJ6 DI5:DQ6 CR6:DD6 P23:AC23 AZ6:BS6 Y6:AU6 AE42:AW42 X18:X19 AJ47:DK49 AD42:AD44" xr:uid="{00000000-0002-0000-2C00-000002000000}"/>
  </dataValidations>
  <printOptions horizontalCentered="1"/>
  <pageMargins left="0.70866141732283472" right="0.70866141732283472" top="0.74803149606299213" bottom="0.74803149606299213" header="0.31496062992125984" footer="0.31496062992125984"/>
  <pageSetup paperSize="9" scale="97" firstPageNumber="86" orientation="portrait" useFirstPageNumber="1" r:id="rId1"/>
  <headerFooter alignWithMargins="0">
    <oddHeader>&amp;L(様式14)</oddHeader>
    <oddFooter>&amp;C&amp;P</oddFooter>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V78"/>
  <sheetViews>
    <sheetView view="pageLayout" topLeftCell="A40" zoomScaleNormal="100" zoomScaleSheetLayoutView="115" workbookViewId="0">
      <selection activeCell="V17" sqref="V17:V18"/>
    </sheetView>
  </sheetViews>
  <sheetFormatPr defaultColWidth="0.625" defaultRowHeight="12.75" customHeight="1" x14ac:dyDescent="0.15"/>
  <cols>
    <col min="1" max="18" width="0.625" style="305" customWidth="1"/>
    <col min="19" max="19" width="1" style="305" customWidth="1"/>
    <col min="20" max="47" width="0.625" style="305" customWidth="1"/>
    <col min="48" max="48" width="1.875" style="305" customWidth="1"/>
    <col min="49" max="68" width="0.625" style="305" customWidth="1"/>
    <col min="69" max="69" width="1.5" style="305" customWidth="1"/>
    <col min="70" max="70" width="0.625" style="305" customWidth="1"/>
    <col min="71" max="71" width="1.125" style="305" customWidth="1"/>
    <col min="72" max="141" width="0.625" style="305" customWidth="1"/>
    <col min="142" max="188" width="6.875" style="305" customWidth="1"/>
    <col min="189" max="196" width="7.125" style="305" customWidth="1"/>
    <col min="197" max="16384" width="0.625" style="305"/>
  </cols>
  <sheetData>
    <row r="1" spans="1:141" ht="31.5" customHeight="1" thickBot="1" x14ac:dyDescent="0.2">
      <c r="A1" s="1827" t="s">
        <v>856</v>
      </c>
      <c r="B1" s="1827"/>
      <c r="C1" s="1827"/>
      <c r="D1" s="1827"/>
      <c r="E1" s="1827"/>
      <c r="F1" s="1827"/>
      <c r="G1" s="1827"/>
      <c r="H1" s="1827"/>
      <c r="I1" s="1827"/>
      <c r="J1" s="1827"/>
      <c r="K1" s="1827"/>
      <c r="L1" s="1827"/>
      <c r="M1" s="1827"/>
      <c r="N1" s="1827"/>
      <c r="O1" s="1827"/>
      <c r="P1" s="1827"/>
      <c r="Q1" s="1827"/>
      <c r="R1" s="1827"/>
      <c r="S1" s="1827"/>
      <c r="T1" s="1827"/>
      <c r="U1" s="1827"/>
      <c r="V1" s="1827"/>
      <c r="W1" s="1827"/>
      <c r="X1" s="1827"/>
      <c r="Y1" s="1827"/>
      <c r="Z1" s="1827"/>
      <c r="AA1" s="1827"/>
      <c r="AB1" s="1827"/>
      <c r="AC1" s="1827"/>
      <c r="AD1" s="1827"/>
      <c r="AE1" s="1827"/>
      <c r="AF1" s="1827"/>
      <c r="AG1" s="1827"/>
      <c r="AH1" s="1827"/>
      <c r="AI1" s="1827"/>
      <c r="AJ1" s="1827"/>
      <c r="AK1" s="1827"/>
      <c r="AL1" s="1827"/>
      <c r="AM1" s="1827"/>
      <c r="AN1" s="1827"/>
      <c r="AO1" s="1827"/>
      <c r="AP1" s="1827"/>
      <c r="AQ1" s="1827"/>
      <c r="AR1" s="1827"/>
      <c r="AS1" s="1827"/>
      <c r="AT1" s="1827"/>
      <c r="AU1" s="1827"/>
      <c r="AV1" s="1827"/>
      <c r="AW1" s="1827"/>
      <c r="AX1" s="1827"/>
      <c r="AY1" s="1827"/>
      <c r="AZ1" s="1827"/>
      <c r="BA1" s="1827"/>
      <c r="BB1" s="1827"/>
      <c r="BC1" s="1827"/>
      <c r="BD1" s="1827"/>
      <c r="BE1" s="1827"/>
      <c r="BF1" s="1827"/>
      <c r="BG1" s="1827"/>
      <c r="BH1" s="1827"/>
      <c r="BI1" s="1827"/>
      <c r="BJ1" s="1827"/>
      <c r="BK1" s="1827"/>
      <c r="BL1" s="1827"/>
      <c r="BM1" s="1827"/>
      <c r="BN1" s="1827"/>
      <c r="BO1" s="1827"/>
      <c r="BP1" s="1827"/>
      <c r="BQ1" s="1827"/>
      <c r="BR1" s="1827"/>
      <c r="BS1" s="1827"/>
      <c r="BT1" s="1827"/>
      <c r="BU1" s="1827"/>
      <c r="BV1" s="1827"/>
      <c r="BW1" s="1827"/>
      <c r="BX1" s="1827"/>
      <c r="BY1" s="1827"/>
      <c r="BZ1" s="1827"/>
      <c r="CA1" s="1827"/>
      <c r="CB1" s="1827"/>
      <c r="CC1" s="1827"/>
      <c r="CD1" s="1827"/>
      <c r="CE1" s="1827"/>
      <c r="CF1" s="1827"/>
      <c r="CG1" s="1827"/>
      <c r="CH1" s="1827"/>
      <c r="CI1" s="1827"/>
      <c r="CJ1" s="1827"/>
      <c r="CK1" s="1827"/>
      <c r="CL1" s="1827"/>
      <c r="CM1" s="1827"/>
      <c r="CN1" s="1827"/>
      <c r="CO1" s="1827"/>
      <c r="CP1" s="1827"/>
      <c r="CQ1" s="1827"/>
      <c r="CR1" s="1827"/>
      <c r="CS1" s="1827"/>
      <c r="CT1" s="1827"/>
      <c r="CU1" s="1827"/>
      <c r="CV1" s="1827"/>
      <c r="CW1" s="1827"/>
      <c r="CX1" s="1827"/>
      <c r="CY1" s="1827"/>
      <c r="CZ1" s="1827"/>
      <c r="DA1" s="1827"/>
      <c r="DB1" s="1827"/>
      <c r="DC1" s="1827"/>
      <c r="DD1" s="1827"/>
      <c r="DE1" s="1827"/>
      <c r="DF1" s="1827"/>
      <c r="DG1" s="1827"/>
      <c r="DH1" s="1827"/>
      <c r="DI1" s="1827"/>
      <c r="DJ1" s="1827"/>
      <c r="DK1" s="1827"/>
      <c r="DL1" s="1827"/>
      <c r="DM1" s="1827"/>
      <c r="DN1" s="1827"/>
      <c r="DO1" s="1827"/>
      <c r="DP1" s="1827"/>
      <c r="DQ1" s="1827"/>
      <c r="DR1" s="1827"/>
      <c r="DS1" s="1827"/>
      <c r="DT1" s="1827"/>
      <c r="DU1" s="1827"/>
      <c r="DV1" s="1827"/>
      <c r="DW1" s="1827"/>
      <c r="DX1" s="1827"/>
      <c r="DY1" s="1827"/>
      <c r="DZ1" s="1827"/>
      <c r="EA1" s="1827"/>
      <c r="EB1" s="1827"/>
      <c r="EC1" s="1827"/>
      <c r="ED1" s="1827"/>
      <c r="EE1" s="1827"/>
      <c r="EF1" s="1827"/>
      <c r="EG1" s="1827"/>
      <c r="EH1" s="1827"/>
      <c r="EI1" s="1827"/>
      <c r="EJ1" s="1827"/>
      <c r="EK1" s="1827"/>
    </row>
    <row r="2" spans="1:141" ht="27" customHeight="1" thickBot="1" x14ac:dyDescent="0.2">
      <c r="A2" s="352"/>
      <c r="B2" s="1828" t="s">
        <v>855</v>
      </c>
      <c r="C2" s="1828"/>
      <c r="D2" s="1828"/>
      <c r="E2" s="1828"/>
      <c r="F2" s="1828"/>
      <c r="G2" s="1828"/>
      <c r="H2" s="1828"/>
      <c r="I2" s="1828"/>
      <c r="J2" s="1828"/>
      <c r="K2" s="1828"/>
      <c r="L2" s="351"/>
      <c r="M2" s="1842" t="s">
        <v>863</v>
      </c>
      <c r="N2" s="1843"/>
      <c r="O2" s="1843"/>
      <c r="P2" s="1843"/>
      <c r="Q2" s="1843"/>
      <c r="R2" s="1843"/>
      <c r="S2" s="1843"/>
      <c r="T2" s="1843"/>
      <c r="U2" s="1843"/>
      <c r="V2" s="1843"/>
      <c r="W2" s="1843"/>
      <c r="X2" s="1843"/>
      <c r="Y2" s="1843"/>
      <c r="Z2" s="1843"/>
      <c r="AA2" s="1843"/>
      <c r="AB2" s="1843"/>
      <c r="AC2" s="1843"/>
      <c r="AD2" s="1843"/>
      <c r="AE2" s="1843"/>
      <c r="AF2" s="1843"/>
      <c r="AG2" s="1843"/>
      <c r="AH2" s="1843"/>
      <c r="AI2" s="1843"/>
      <c r="AJ2" s="1843"/>
      <c r="AK2" s="1843"/>
      <c r="AL2" s="1843"/>
      <c r="AM2" s="1843"/>
      <c r="AN2" s="1843"/>
      <c r="AO2" s="1843"/>
      <c r="AP2" s="1843"/>
      <c r="AQ2" s="1843"/>
      <c r="AR2" s="1843"/>
      <c r="AS2" s="1843"/>
      <c r="AT2" s="1843"/>
      <c r="AU2" s="1843"/>
      <c r="AV2" s="1843"/>
      <c r="AW2" s="1843"/>
      <c r="AX2" s="1843"/>
      <c r="AY2" s="1843"/>
      <c r="AZ2" s="1843"/>
      <c r="BA2" s="1843"/>
      <c r="BB2" s="1843"/>
      <c r="BC2" s="1843"/>
      <c r="BD2" s="1843"/>
      <c r="BE2" s="1843"/>
      <c r="BF2" s="1843"/>
      <c r="BG2" s="1843"/>
      <c r="BH2" s="1843"/>
      <c r="BI2" s="1843"/>
      <c r="BJ2" s="1843"/>
      <c r="BK2" s="1843"/>
      <c r="BL2" s="1843"/>
      <c r="BM2" s="350"/>
      <c r="BN2" s="1831" t="s">
        <v>854</v>
      </c>
      <c r="BO2" s="1831"/>
      <c r="BP2" s="1831"/>
      <c r="BQ2" s="1831"/>
      <c r="BR2" s="1831"/>
      <c r="BS2" s="1831"/>
      <c r="BT2" s="1831"/>
      <c r="BU2" s="1831"/>
      <c r="BV2" s="1831"/>
      <c r="BW2" s="1831"/>
      <c r="BX2" s="1831"/>
      <c r="BY2" s="1831"/>
      <c r="BZ2" s="1831"/>
      <c r="CA2" s="349"/>
      <c r="CB2" s="1832"/>
      <c r="CC2" s="1833"/>
      <c r="CD2" s="1833"/>
      <c r="CE2" s="1833"/>
      <c r="CF2" s="1833"/>
      <c r="CG2" s="1833"/>
      <c r="CH2" s="1833"/>
      <c r="CI2" s="1833"/>
      <c r="CJ2" s="1833"/>
      <c r="CK2" s="1833"/>
      <c r="CL2" s="1833"/>
      <c r="CM2" s="1833"/>
      <c r="CN2" s="1833"/>
      <c r="CO2" s="1833"/>
      <c r="CP2" s="1833"/>
      <c r="CQ2" s="1833"/>
      <c r="CR2" s="1834" t="s">
        <v>853</v>
      </c>
      <c r="CS2" s="1835"/>
      <c r="CT2" s="1835"/>
      <c r="CU2" s="1835"/>
      <c r="CV2" s="1835"/>
      <c r="CW2" s="1835"/>
      <c r="CX2" s="1835"/>
      <c r="CY2" s="1835"/>
      <c r="CZ2" s="1835"/>
      <c r="DA2" s="1835"/>
      <c r="DB2" s="1835"/>
      <c r="DC2" s="1835"/>
      <c r="DD2" s="1835"/>
      <c r="DE2" s="1835"/>
      <c r="DF2" s="1836">
        <f>ROUND(DV17*365/12,0)</f>
        <v>49123</v>
      </c>
      <c r="DG2" s="1837"/>
      <c r="DH2" s="1837"/>
      <c r="DI2" s="1837"/>
      <c r="DJ2" s="1837"/>
      <c r="DK2" s="1837"/>
      <c r="DL2" s="1837"/>
      <c r="DM2" s="1837"/>
      <c r="DN2" s="1837"/>
      <c r="DO2" s="1837"/>
      <c r="DP2" s="1837"/>
      <c r="DQ2" s="1837"/>
      <c r="DR2" s="1837"/>
      <c r="DS2" s="1837"/>
      <c r="DT2" s="1837"/>
      <c r="DU2" s="1838"/>
      <c r="DV2" s="1839">
        <f>ROUND(DF2*1,-3)</f>
        <v>49000</v>
      </c>
      <c r="DW2" s="1840"/>
      <c r="DX2" s="1840"/>
      <c r="DY2" s="1840"/>
      <c r="DZ2" s="1840"/>
      <c r="EA2" s="1840"/>
      <c r="EB2" s="1840"/>
      <c r="EC2" s="1840"/>
      <c r="ED2" s="1840"/>
      <c r="EE2" s="1840"/>
      <c r="EF2" s="1840"/>
      <c r="EG2" s="1840"/>
      <c r="EH2" s="1840"/>
      <c r="EI2" s="1840"/>
      <c r="EJ2" s="1840"/>
      <c r="EK2" s="1841"/>
    </row>
    <row r="3" spans="1:141" ht="3.75" customHeight="1" x14ac:dyDescent="0.15">
      <c r="A3" s="1810"/>
      <c r="B3" s="1810"/>
      <c r="C3" s="1810"/>
      <c r="D3" s="1810"/>
      <c r="E3" s="1810"/>
      <c r="F3" s="1810"/>
      <c r="G3" s="1810"/>
      <c r="H3" s="1810"/>
      <c r="I3" s="1810"/>
      <c r="J3" s="1810"/>
      <c r="K3" s="1810"/>
      <c r="L3" s="1810"/>
      <c r="M3" s="1810"/>
      <c r="N3" s="1810"/>
      <c r="O3" s="1810"/>
      <c r="P3" s="1810"/>
      <c r="Q3" s="1810"/>
      <c r="R3" s="1810"/>
      <c r="S3" s="1810"/>
      <c r="T3" s="1810"/>
      <c r="U3" s="1810"/>
      <c r="V3" s="1810"/>
      <c r="W3" s="1810"/>
      <c r="X3" s="1810"/>
      <c r="Y3" s="1810"/>
      <c r="Z3" s="1810"/>
      <c r="AA3" s="1810"/>
      <c r="AB3" s="1810"/>
      <c r="AC3" s="1810"/>
      <c r="AD3" s="1810"/>
      <c r="AE3" s="1810"/>
      <c r="AF3" s="1810"/>
      <c r="AG3" s="1810"/>
      <c r="AH3" s="1810"/>
      <c r="AI3" s="1810"/>
      <c r="AJ3" s="1810"/>
      <c r="AK3" s="1810"/>
      <c r="AL3" s="1810"/>
      <c r="AM3" s="1810"/>
      <c r="AN3" s="1810"/>
      <c r="AO3" s="1810"/>
      <c r="AP3" s="1810"/>
      <c r="AQ3" s="1810"/>
      <c r="AR3" s="1810"/>
      <c r="AS3" s="1810"/>
      <c r="AT3" s="1810"/>
      <c r="AU3" s="1810"/>
      <c r="AV3" s="1810"/>
      <c r="AW3" s="1810"/>
      <c r="AX3" s="1810"/>
      <c r="AY3" s="1810"/>
      <c r="AZ3" s="1810"/>
      <c r="BA3" s="1810"/>
      <c r="BB3" s="1810"/>
      <c r="BC3" s="1810"/>
      <c r="BD3" s="1810"/>
      <c r="BE3" s="1810"/>
      <c r="BF3" s="1810"/>
      <c r="BG3" s="1810"/>
      <c r="BH3" s="1810"/>
      <c r="BI3" s="1810"/>
      <c r="BJ3" s="1810"/>
      <c r="BK3" s="1810"/>
      <c r="BL3" s="1810"/>
      <c r="BM3" s="1810"/>
      <c r="BN3" s="1810"/>
      <c r="BO3" s="1810"/>
      <c r="BP3" s="1810"/>
      <c r="BQ3" s="1810"/>
      <c r="BR3" s="1810"/>
      <c r="BS3" s="1810"/>
      <c r="BT3" s="1810"/>
      <c r="BU3" s="1810"/>
      <c r="BV3" s="1810"/>
      <c r="BW3" s="1810"/>
      <c r="BX3" s="1810"/>
      <c r="BY3" s="1810"/>
      <c r="BZ3" s="1810"/>
      <c r="CA3" s="1810"/>
      <c r="CB3" s="1810"/>
      <c r="CC3" s="1810"/>
      <c r="CD3" s="1810"/>
      <c r="CE3" s="1810"/>
      <c r="CF3" s="1810"/>
      <c r="CG3" s="1810"/>
      <c r="CH3" s="1810"/>
      <c r="CI3" s="1810"/>
      <c r="CJ3" s="1810"/>
      <c r="CK3" s="1810"/>
      <c r="CL3" s="1810"/>
      <c r="CM3" s="1810"/>
      <c r="CN3" s="1810"/>
      <c r="CO3" s="1810"/>
      <c r="CP3" s="1810"/>
      <c r="CQ3" s="1810"/>
      <c r="CR3" s="1810"/>
      <c r="CS3" s="1810"/>
      <c r="CT3" s="1810"/>
      <c r="CU3" s="1810"/>
      <c r="CV3" s="1810"/>
      <c r="CW3" s="1810"/>
      <c r="CX3" s="1810"/>
      <c r="CY3" s="1810"/>
      <c r="CZ3" s="1810"/>
      <c r="DA3" s="1810"/>
      <c r="DB3" s="1810"/>
      <c r="DC3" s="1810"/>
      <c r="DD3" s="1810"/>
      <c r="DE3" s="1810"/>
      <c r="DF3" s="1810"/>
      <c r="DG3" s="1810"/>
      <c r="DH3" s="1810"/>
      <c r="DI3" s="1810"/>
      <c r="DJ3" s="1810"/>
      <c r="DK3" s="1810"/>
      <c r="DL3" s="1810"/>
      <c r="DM3" s="1810"/>
      <c r="DN3" s="1810"/>
      <c r="DO3" s="1810"/>
      <c r="DP3" s="1810"/>
      <c r="DQ3" s="1810"/>
      <c r="DR3" s="1810"/>
      <c r="DS3" s="1810"/>
      <c r="DT3" s="1810"/>
      <c r="DU3" s="1810"/>
      <c r="DV3" s="1810"/>
      <c r="DW3" s="1810"/>
      <c r="DX3" s="1810"/>
      <c r="DY3" s="1810"/>
      <c r="DZ3" s="1810"/>
      <c r="EA3" s="1810"/>
      <c r="EB3" s="1810"/>
      <c r="EC3" s="1810"/>
      <c r="ED3" s="1810"/>
      <c r="EE3" s="1810"/>
      <c r="EF3" s="1810"/>
      <c r="EG3" s="1810"/>
      <c r="EH3" s="1810"/>
      <c r="EI3" s="1810"/>
      <c r="EJ3" s="1810"/>
      <c r="EK3" s="1810"/>
    </row>
    <row r="4" spans="1:141" s="340" customFormat="1" ht="3.75" customHeight="1" x14ac:dyDescent="0.15">
      <c r="A4" s="1819"/>
      <c r="B4" s="1729" t="s">
        <v>852</v>
      </c>
      <c r="C4" s="1729"/>
      <c r="D4" s="1729"/>
      <c r="E4" s="1729"/>
      <c r="F4" s="1729"/>
      <c r="G4" s="1729"/>
      <c r="H4" s="1729"/>
      <c r="I4" s="1729"/>
      <c r="J4" s="1729"/>
      <c r="K4" s="1729"/>
      <c r="L4" s="1729"/>
      <c r="M4" s="1729"/>
      <c r="N4" s="1729"/>
      <c r="O4" s="1729"/>
      <c r="P4" s="1729"/>
      <c r="Q4" s="1729"/>
      <c r="R4" s="1729"/>
      <c r="S4" s="1729"/>
      <c r="T4" s="1824"/>
      <c r="U4" s="1766"/>
      <c r="V4" s="1767"/>
      <c r="W4" s="1767"/>
      <c r="X4" s="1767"/>
      <c r="Y4" s="1767"/>
      <c r="Z4" s="1767"/>
      <c r="AA4" s="1767"/>
      <c r="AB4" s="1767"/>
      <c r="AC4" s="1767"/>
      <c r="AD4" s="1767"/>
      <c r="AE4" s="1767"/>
      <c r="AF4" s="1767"/>
      <c r="AG4" s="1767"/>
      <c r="AH4" s="1767"/>
      <c r="AI4" s="1767"/>
      <c r="AJ4" s="1767"/>
      <c r="AK4" s="1767"/>
      <c r="AL4" s="1767"/>
      <c r="AM4" s="1767"/>
      <c r="AN4" s="1767"/>
      <c r="AO4" s="1767"/>
      <c r="AP4" s="1767"/>
      <c r="AQ4" s="1767"/>
      <c r="AR4" s="1767"/>
      <c r="AS4" s="1767"/>
      <c r="AT4" s="1767"/>
      <c r="AU4" s="1767"/>
      <c r="AV4" s="1767"/>
      <c r="AW4" s="1767"/>
      <c r="AX4" s="1767"/>
      <c r="AY4" s="1767"/>
      <c r="AZ4" s="1767"/>
      <c r="BA4" s="1767"/>
      <c r="BB4" s="1767"/>
      <c r="BC4" s="1767"/>
      <c r="BD4" s="1767"/>
      <c r="BE4" s="1767"/>
      <c r="BF4" s="1767"/>
      <c r="BG4" s="1767"/>
      <c r="BH4" s="1767"/>
      <c r="BI4" s="1767"/>
      <c r="BJ4" s="1767"/>
      <c r="BK4" s="1767"/>
      <c r="BL4" s="1767"/>
      <c r="BM4" s="1767"/>
      <c r="BN4" s="1767"/>
      <c r="BO4" s="1767"/>
      <c r="BP4" s="1767"/>
      <c r="BQ4" s="1767"/>
      <c r="BR4" s="1767"/>
      <c r="BS4" s="1767"/>
      <c r="BT4" s="1767"/>
      <c r="BU4" s="1767"/>
      <c r="BV4" s="1767"/>
      <c r="BW4" s="1767"/>
      <c r="BX4" s="1767"/>
      <c r="BY4" s="1767"/>
      <c r="BZ4" s="1767"/>
      <c r="CA4" s="1767"/>
      <c r="CB4" s="1767"/>
      <c r="CC4" s="1767"/>
      <c r="CD4" s="1767"/>
      <c r="CE4" s="1767"/>
      <c r="CF4" s="1767"/>
      <c r="CG4" s="1767"/>
      <c r="CH4" s="1767"/>
      <c r="CI4" s="1767"/>
      <c r="CJ4" s="1767"/>
      <c r="CK4" s="1767"/>
      <c r="CL4" s="1767"/>
      <c r="CM4" s="1767"/>
      <c r="CN4" s="1767"/>
      <c r="CO4" s="1767"/>
      <c r="CP4" s="1767"/>
      <c r="CQ4" s="1767"/>
      <c r="CR4" s="1767"/>
      <c r="CS4" s="1767"/>
      <c r="CT4" s="1767"/>
      <c r="CU4" s="1767"/>
      <c r="CV4" s="1767"/>
      <c r="CW4" s="1767"/>
      <c r="CX4" s="1767"/>
      <c r="CY4" s="1767"/>
      <c r="CZ4" s="1767"/>
      <c r="DA4" s="1767"/>
      <c r="DB4" s="1767"/>
      <c r="DC4" s="1767"/>
      <c r="DD4" s="1767"/>
      <c r="DE4" s="1767"/>
      <c r="DF4" s="1767"/>
      <c r="DG4" s="1767"/>
      <c r="DH4" s="1767"/>
      <c r="DI4" s="1767"/>
      <c r="DJ4" s="1767"/>
      <c r="DK4" s="1767"/>
      <c r="DL4" s="1767"/>
      <c r="DM4" s="1767"/>
      <c r="DN4" s="1767"/>
      <c r="DO4" s="1767"/>
      <c r="DP4" s="1767"/>
      <c r="DQ4" s="1767"/>
      <c r="DR4" s="1767"/>
      <c r="DS4" s="1767"/>
      <c r="DT4" s="1767"/>
      <c r="DU4" s="1767"/>
      <c r="DV4" s="1767"/>
      <c r="DW4" s="1767"/>
      <c r="DX4" s="1767"/>
      <c r="DY4" s="1767"/>
      <c r="DZ4" s="1767"/>
      <c r="EA4" s="1767"/>
      <c r="EB4" s="1767"/>
      <c r="EC4" s="1767"/>
      <c r="ED4" s="1767"/>
      <c r="EE4" s="1767"/>
      <c r="EF4" s="1767"/>
      <c r="EG4" s="1767"/>
      <c r="EH4" s="1767"/>
      <c r="EI4" s="1767"/>
      <c r="EJ4" s="1767"/>
      <c r="EK4" s="1768"/>
    </row>
    <row r="5" spans="1:141" s="340" customFormat="1" ht="15" customHeight="1" x14ac:dyDescent="0.15">
      <c r="A5" s="1820"/>
      <c r="B5" s="1822"/>
      <c r="C5" s="1822"/>
      <c r="D5" s="1822"/>
      <c r="E5" s="1822"/>
      <c r="F5" s="1822"/>
      <c r="G5" s="1822"/>
      <c r="H5" s="1822"/>
      <c r="I5" s="1822"/>
      <c r="J5" s="1822"/>
      <c r="K5" s="1822"/>
      <c r="L5" s="1822"/>
      <c r="M5" s="1822"/>
      <c r="N5" s="1822"/>
      <c r="O5" s="1822"/>
      <c r="P5" s="1822"/>
      <c r="Q5" s="1822"/>
      <c r="R5" s="1822"/>
      <c r="S5" s="1822"/>
      <c r="T5" s="1825"/>
      <c r="U5" s="1769"/>
      <c r="V5" s="1773" t="s">
        <v>871</v>
      </c>
      <c r="W5" s="1773"/>
      <c r="X5" s="1773"/>
      <c r="Y5" s="1770" t="s">
        <v>850</v>
      </c>
      <c r="Z5" s="1771"/>
      <c r="AA5" s="1771"/>
      <c r="AB5" s="1771"/>
      <c r="AC5" s="1771"/>
      <c r="AD5" s="1771"/>
      <c r="AE5" s="1771"/>
      <c r="AF5" s="1771"/>
      <c r="AG5" s="1771"/>
      <c r="AH5" s="1771"/>
      <c r="AI5" s="1771"/>
      <c r="AJ5" s="1771"/>
      <c r="AK5" s="1771"/>
      <c r="AL5" s="1771"/>
      <c r="AM5" s="1771"/>
      <c r="AN5" s="1771"/>
      <c r="AO5" s="1771"/>
      <c r="AP5" s="1771"/>
      <c r="AQ5" s="1771"/>
      <c r="AR5" s="1771"/>
      <c r="AS5" s="1771"/>
      <c r="AT5" s="1771"/>
      <c r="AU5" s="1772"/>
      <c r="AV5" s="1773" t="s">
        <v>870</v>
      </c>
      <c r="AW5" s="1773"/>
      <c r="AX5" s="1773"/>
      <c r="AY5" s="1773"/>
      <c r="AZ5" s="1770" t="s">
        <v>848</v>
      </c>
      <c r="BA5" s="1771"/>
      <c r="BB5" s="1771"/>
      <c r="BC5" s="1771"/>
      <c r="BD5" s="1771"/>
      <c r="BE5" s="1771"/>
      <c r="BF5" s="1771"/>
      <c r="BG5" s="1771"/>
      <c r="BH5" s="1771"/>
      <c r="BI5" s="1771"/>
      <c r="BJ5" s="1771"/>
      <c r="BK5" s="1771"/>
      <c r="BL5" s="1771"/>
      <c r="BM5" s="1771"/>
      <c r="BN5" s="1771"/>
      <c r="BO5" s="1771"/>
      <c r="BP5" s="1771"/>
      <c r="BQ5" s="1771"/>
      <c r="BR5" s="1771"/>
      <c r="BS5" s="1772"/>
      <c r="BT5" s="1773" t="s">
        <v>869</v>
      </c>
      <c r="BU5" s="1773"/>
      <c r="BV5" s="1773"/>
      <c r="BW5" s="1773" t="s">
        <v>862</v>
      </c>
      <c r="BX5" s="1773"/>
      <c r="BY5" s="1773"/>
      <c r="BZ5" s="1773"/>
      <c r="CA5" s="1770" t="s">
        <v>782</v>
      </c>
      <c r="CB5" s="1771"/>
      <c r="CC5" s="1771"/>
      <c r="CD5" s="1771"/>
      <c r="CE5" s="1771"/>
      <c r="CF5" s="1771"/>
      <c r="CG5" s="1771"/>
      <c r="CH5" s="1771"/>
      <c r="CI5" s="1771"/>
      <c r="CJ5" s="1771"/>
      <c r="CK5" s="1771"/>
      <c r="CL5" s="1771"/>
      <c r="CM5" s="1772"/>
      <c r="CN5" s="1773" t="s">
        <v>868</v>
      </c>
      <c r="CO5" s="1773"/>
      <c r="CP5" s="1773"/>
      <c r="CQ5" s="1773"/>
      <c r="CR5" s="1770" t="s">
        <v>825</v>
      </c>
      <c r="CS5" s="1771"/>
      <c r="CT5" s="1771"/>
      <c r="CU5" s="1771"/>
      <c r="CV5" s="1771"/>
      <c r="CW5" s="1771"/>
      <c r="CX5" s="1771"/>
      <c r="CY5" s="1771"/>
      <c r="CZ5" s="1771"/>
      <c r="DA5" s="1771"/>
      <c r="DB5" s="1771"/>
      <c r="DC5" s="1771"/>
      <c r="DD5" s="1772"/>
      <c r="DE5" s="1773" t="s">
        <v>862</v>
      </c>
      <c r="DF5" s="1773"/>
      <c r="DG5" s="1773"/>
      <c r="DH5" s="1773"/>
      <c r="DI5" s="1795">
        <v>365</v>
      </c>
      <c r="DJ5" s="1795"/>
      <c r="DK5" s="1795"/>
      <c r="DL5" s="1795"/>
      <c r="DM5" s="1795"/>
      <c r="DN5" s="1795"/>
      <c r="DO5" s="1795"/>
      <c r="DP5" s="1795"/>
      <c r="DQ5" s="1795"/>
      <c r="DR5" s="1773" t="s">
        <v>867</v>
      </c>
      <c r="DS5" s="1773"/>
      <c r="DT5" s="1773"/>
      <c r="DU5" s="1774"/>
      <c r="DV5" s="1798">
        <f>IF(CR6=0,"",ROUND((Y6-AZ6)/CA6/CR6/DI5,0))</f>
        <v>768</v>
      </c>
      <c r="DW5" s="1799"/>
      <c r="DX5" s="1799"/>
      <c r="DY5" s="1799"/>
      <c r="DZ5" s="1799"/>
      <c r="EA5" s="1799"/>
      <c r="EB5" s="1799"/>
      <c r="EC5" s="1799"/>
      <c r="ED5" s="1799"/>
      <c r="EE5" s="1799"/>
      <c r="EF5" s="1799"/>
      <c r="EG5" s="1799"/>
      <c r="EH5" s="1799"/>
      <c r="EI5" s="1799"/>
      <c r="EJ5" s="1800"/>
      <c r="EK5" s="1812"/>
    </row>
    <row r="6" spans="1:141" s="340" customFormat="1" ht="15" customHeight="1" x14ac:dyDescent="0.15">
      <c r="A6" s="1820"/>
      <c r="B6" s="1822"/>
      <c r="C6" s="1822"/>
      <c r="D6" s="1822"/>
      <c r="E6" s="1822"/>
      <c r="F6" s="1822"/>
      <c r="G6" s="1822"/>
      <c r="H6" s="1822"/>
      <c r="I6" s="1822"/>
      <c r="J6" s="1822"/>
      <c r="K6" s="1822"/>
      <c r="L6" s="1822"/>
      <c r="M6" s="1822"/>
      <c r="N6" s="1822"/>
      <c r="O6" s="1822"/>
      <c r="P6" s="1822"/>
      <c r="Q6" s="1822"/>
      <c r="R6" s="1822"/>
      <c r="S6" s="1822"/>
      <c r="T6" s="1825"/>
      <c r="U6" s="1769"/>
      <c r="V6" s="1773"/>
      <c r="W6" s="1773"/>
      <c r="X6" s="1773"/>
      <c r="Y6" s="1803">
        <f>AA33+BV33+DQ33+BR37+BR39</f>
        <v>1306625030</v>
      </c>
      <c r="Z6" s="1804"/>
      <c r="AA6" s="1804"/>
      <c r="AB6" s="1804"/>
      <c r="AC6" s="1804"/>
      <c r="AD6" s="1804"/>
      <c r="AE6" s="1804"/>
      <c r="AF6" s="1804"/>
      <c r="AG6" s="1804"/>
      <c r="AH6" s="1804"/>
      <c r="AI6" s="1804"/>
      <c r="AJ6" s="1804"/>
      <c r="AK6" s="1804"/>
      <c r="AL6" s="1804"/>
      <c r="AM6" s="1804"/>
      <c r="AN6" s="1804"/>
      <c r="AO6" s="1804"/>
      <c r="AP6" s="1804"/>
      <c r="AQ6" s="1804"/>
      <c r="AR6" s="1804"/>
      <c r="AS6" s="1804"/>
      <c r="AT6" s="1804"/>
      <c r="AU6" s="1805"/>
      <c r="AV6" s="1773"/>
      <c r="AW6" s="1773"/>
      <c r="AX6" s="1773"/>
      <c r="AY6" s="1773"/>
      <c r="AZ6" s="1803">
        <f>SUM(AD42:AW43)</f>
        <v>439400000</v>
      </c>
      <c r="BA6" s="1804"/>
      <c r="BB6" s="1804"/>
      <c r="BC6" s="1804"/>
      <c r="BD6" s="1804"/>
      <c r="BE6" s="1804"/>
      <c r="BF6" s="1804"/>
      <c r="BG6" s="1804"/>
      <c r="BH6" s="1804"/>
      <c r="BI6" s="1804"/>
      <c r="BJ6" s="1804"/>
      <c r="BK6" s="1804"/>
      <c r="BL6" s="1804"/>
      <c r="BM6" s="1804"/>
      <c r="BN6" s="1804"/>
      <c r="BO6" s="1804"/>
      <c r="BP6" s="1804"/>
      <c r="BQ6" s="1804"/>
      <c r="BR6" s="1804"/>
      <c r="BS6" s="1805"/>
      <c r="BT6" s="1773"/>
      <c r="BU6" s="1773"/>
      <c r="BV6" s="1773"/>
      <c r="BW6" s="1773"/>
      <c r="BX6" s="1773"/>
      <c r="BY6" s="1773"/>
      <c r="BZ6" s="1773"/>
      <c r="CA6" s="1844">
        <v>30</v>
      </c>
      <c r="CB6" s="1845"/>
      <c r="CC6" s="1845"/>
      <c r="CD6" s="1845"/>
      <c r="CE6" s="1845"/>
      <c r="CF6" s="1845"/>
      <c r="CG6" s="1845"/>
      <c r="CH6" s="1845"/>
      <c r="CI6" s="1845"/>
      <c r="CJ6" s="1845"/>
      <c r="CK6" s="1845"/>
      <c r="CL6" s="1845"/>
      <c r="CM6" s="1846"/>
      <c r="CN6" s="1773"/>
      <c r="CO6" s="1773"/>
      <c r="CP6" s="1773"/>
      <c r="CQ6" s="1773"/>
      <c r="CR6" s="1816">
        <f>SUM(AN22:BB23)</f>
        <v>103.1</v>
      </c>
      <c r="CS6" s="1817"/>
      <c r="CT6" s="1817"/>
      <c r="CU6" s="1817"/>
      <c r="CV6" s="1817"/>
      <c r="CW6" s="1817"/>
      <c r="CX6" s="1817"/>
      <c r="CY6" s="1817"/>
      <c r="CZ6" s="1817"/>
      <c r="DA6" s="1817"/>
      <c r="DB6" s="1817"/>
      <c r="DC6" s="1817"/>
      <c r="DD6" s="1818"/>
      <c r="DE6" s="1773"/>
      <c r="DF6" s="1773"/>
      <c r="DG6" s="1773"/>
      <c r="DH6" s="1773"/>
      <c r="DI6" s="1795"/>
      <c r="DJ6" s="1795"/>
      <c r="DK6" s="1795"/>
      <c r="DL6" s="1795"/>
      <c r="DM6" s="1795"/>
      <c r="DN6" s="1795"/>
      <c r="DO6" s="1795"/>
      <c r="DP6" s="1795"/>
      <c r="DQ6" s="1795"/>
      <c r="DR6" s="1773"/>
      <c r="DS6" s="1773"/>
      <c r="DT6" s="1773"/>
      <c r="DU6" s="1774"/>
      <c r="DV6" s="1801"/>
      <c r="DW6" s="1669"/>
      <c r="DX6" s="1669"/>
      <c r="DY6" s="1669"/>
      <c r="DZ6" s="1669"/>
      <c r="EA6" s="1669"/>
      <c r="EB6" s="1669"/>
      <c r="EC6" s="1669"/>
      <c r="ED6" s="1669"/>
      <c r="EE6" s="1669"/>
      <c r="EF6" s="1669"/>
      <c r="EG6" s="1669"/>
      <c r="EH6" s="1669"/>
      <c r="EI6" s="1669"/>
      <c r="EJ6" s="1802"/>
      <c r="EK6" s="1812"/>
    </row>
    <row r="7" spans="1:141" s="340" customFormat="1" ht="3.75" customHeight="1" x14ac:dyDescent="0.15">
      <c r="A7" s="1821"/>
      <c r="B7" s="1823"/>
      <c r="C7" s="1823"/>
      <c r="D7" s="1823"/>
      <c r="E7" s="1823"/>
      <c r="F7" s="1823"/>
      <c r="G7" s="1823"/>
      <c r="H7" s="1823"/>
      <c r="I7" s="1823"/>
      <c r="J7" s="1823"/>
      <c r="K7" s="1823"/>
      <c r="L7" s="1823"/>
      <c r="M7" s="1823"/>
      <c r="N7" s="1823"/>
      <c r="O7" s="1823"/>
      <c r="P7" s="1823"/>
      <c r="Q7" s="1823"/>
      <c r="R7" s="1823"/>
      <c r="S7" s="1823"/>
      <c r="T7" s="1826"/>
      <c r="U7" s="1809"/>
      <c r="V7" s="1810"/>
      <c r="W7" s="1810"/>
      <c r="X7" s="1810"/>
      <c r="Y7" s="1810"/>
      <c r="Z7" s="1810"/>
      <c r="AA7" s="1810"/>
      <c r="AB7" s="1810"/>
      <c r="AC7" s="1810"/>
      <c r="AD7" s="1810"/>
      <c r="AE7" s="1810"/>
      <c r="AF7" s="1810"/>
      <c r="AG7" s="1810"/>
      <c r="AH7" s="1810"/>
      <c r="AI7" s="1810"/>
      <c r="AJ7" s="1810"/>
      <c r="AK7" s="1810"/>
      <c r="AL7" s="1810"/>
      <c r="AM7" s="1810"/>
      <c r="AN7" s="1810"/>
      <c r="AO7" s="1810"/>
      <c r="AP7" s="1810"/>
      <c r="AQ7" s="1810"/>
      <c r="AR7" s="1810"/>
      <c r="AS7" s="1810"/>
      <c r="AT7" s="1810"/>
      <c r="AU7" s="1810"/>
      <c r="AV7" s="1810"/>
      <c r="AW7" s="1810"/>
      <c r="AX7" s="1810"/>
      <c r="AY7" s="1810"/>
      <c r="AZ7" s="1810"/>
      <c r="BA7" s="1810"/>
      <c r="BB7" s="1810"/>
      <c r="BC7" s="1810"/>
      <c r="BD7" s="1810"/>
      <c r="BE7" s="1810"/>
      <c r="BF7" s="1810"/>
      <c r="BG7" s="1810"/>
      <c r="BH7" s="1810"/>
      <c r="BI7" s="1810"/>
      <c r="BJ7" s="1810"/>
      <c r="BK7" s="1810"/>
      <c r="BL7" s="1810"/>
      <c r="BM7" s="1810"/>
      <c r="BN7" s="1810"/>
      <c r="BO7" s="1810"/>
      <c r="BP7" s="1810"/>
      <c r="BQ7" s="1810"/>
      <c r="BR7" s="1810"/>
      <c r="BS7" s="1810"/>
      <c r="BT7" s="1810"/>
      <c r="BU7" s="1810"/>
      <c r="BV7" s="1810"/>
      <c r="BW7" s="1810"/>
      <c r="BX7" s="1810"/>
      <c r="BY7" s="1810"/>
      <c r="BZ7" s="1810"/>
      <c r="CA7" s="1810"/>
      <c r="CB7" s="1810"/>
      <c r="CC7" s="1810"/>
      <c r="CD7" s="1810"/>
      <c r="CE7" s="1810"/>
      <c r="CF7" s="1810"/>
      <c r="CG7" s="1810"/>
      <c r="CH7" s="1810"/>
      <c r="CI7" s="1810"/>
      <c r="CJ7" s="1810"/>
      <c r="CK7" s="1810"/>
      <c r="CL7" s="1810"/>
      <c r="CM7" s="1810"/>
      <c r="CN7" s="1810"/>
      <c r="CO7" s="1810"/>
      <c r="CP7" s="1810"/>
      <c r="CQ7" s="1810"/>
      <c r="CR7" s="1810"/>
      <c r="CS7" s="1810"/>
      <c r="CT7" s="1810"/>
      <c r="CU7" s="1810"/>
      <c r="CV7" s="1810"/>
      <c r="CW7" s="1810"/>
      <c r="CX7" s="1810"/>
      <c r="CY7" s="1810"/>
      <c r="CZ7" s="1810"/>
      <c r="DA7" s="1810"/>
      <c r="DB7" s="1810"/>
      <c r="DC7" s="1810"/>
      <c r="DD7" s="1810"/>
      <c r="DE7" s="1810"/>
      <c r="DF7" s="1810"/>
      <c r="DG7" s="1810"/>
      <c r="DH7" s="1810"/>
      <c r="DI7" s="1810"/>
      <c r="DJ7" s="1810"/>
      <c r="DK7" s="1810"/>
      <c r="DL7" s="1810"/>
      <c r="DM7" s="1810"/>
      <c r="DN7" s="1810"/>
      <c r="DO7" s="1810"/>
      <c r="DP7" s="1810"/>
      <c r="DQ7" s="1810"/>
      <c r="DR7" s="1810"/>
      <c r="DS7" s="1810"/>
      <c r="DT7" s="1810"/>
      <c r="DU7" s="1810"/>
      <c r="DV7" s="1810"/>
      <c r="DW7" s="1810"/>
      <c r="DX7" s="1810"/>
      <c r="DY7" s="1810"/>
      <c r="DZ7" s="1810"/>
      <c r="EA7" s="1810"/>
      <c r="EB7" s="1810"/>
      <c r="EC7" s="1810"/>
      <c r="ED7" s="1810"/>
      <c r="EE7" s="1810"/>
      <c r="EF7" s="1810"/>
      <c r="EG7" s="1810"/>
      <c r="EH7" s="1810"/>
      <c r="EI7" s="1810"/>
      <c r="EJ7" s="1810"/>
      <c r="EK7" s="1811"/>
    </row>
    <row r="8" spans="1:141" s="340" customFormat="1" ht="3.75" customHeight="1" x14ac:dyDescent="0.15">
      <c r="A8" s="1819"/>
      <c r="B8" s="1729" t="s">
        <v>842</v>
      </c>
      <c r="C8" s="1729"/>
      <c r="D8" s="1729"/>
      <c r="E8" s="1729"/>
      <c r="F8" s="1729"/>
      <c r="G8" s="1729"/>
      <c r="H8" s="1729"/>
      <c r="I8" s="1729"/>
      <c r="J8" s="1729"/>
      <c r="K8" s="1729"/>
      <c r="L8" s="1729"/>
      <c r="M8" s="1729"/>
      <c r="N8" s="1729"/>
      <c r="O8" s="1729"/>
      <c r="P8" s="1729"/>
      <c r="Q8" s="1729"/>
      <c r="R8" s="1729"/>
      <c r="S8" s="1729"/>
      <c r="T8" s="1824"/>
      <c r="U8" s="1766"/>
      <c r="V8" s="1767"/>
      <c r="W8" s="1767"/>
      <c r="X8" s="1767"/>
      <c r="Y8" s="1767"/>
      <c r="Z8" s="1767"/>
      <c r="AA8" s="1767"/>
      <c r="AB8" s="1767"/>
      <c r="AC8" s="1767"/>
      <c r="AD8" s="1767"/>
      <c r="AE8" s="1767"/>
      <c r="AF8" s="1767"/>
      <c r="AG8" s="1767"/>
      <c r="AH8" s="1767"/>
      <c r="AI8" s="1767"/>
      <c r="AJ8" s="1767"/>
      <c r="AK8" s="1767"/>
      <c r="AL8" s="1767"/>
      <c r="AM8" s="1767"/>
      <c r="AN8" s="1767"/>
      <c r="AO8" s="1767"/>
      <c r="AP8" s="1767"/>
      <c r="AQ8" s="1767"/>
      <c r="AR8" s="1767"/>
      <c r="AS8" s="1767"/>
      <c r="AT8" s="1767"/>
      <c r="AU8" s="1767"/>
      <c r="AV8" s="1767"/>
      <c r="AW8" s="1767"/>
      <c r="AX8" s="1767"/>
      <c r="AY8" s="1767"/>
      <c r="AZ8" s="1767"/>
      <c r="BA8" s="1767"/>
      <c r="BB8" s="1767"/>
      <c r="BC8" s="1767"/>
      <c r="BD8" s="1767"/>
      <c r="BE8" s="1767"/>
      <c r="BF8" s="1767"/>
      <c r="BG8" s="1767"/>
      <c r="BH8" s="1767"/>
      <c r="BI8" s="1767"/>
      <c r="BJ8" s="1767"/>
      <c r="BK8" s="1767"/>
      <c r="BL8" s="1767"/>
      <c r="BM8" s="1767"/>
      <c r="BN8" s="1767"/>
      <c r="BO8" s="1767"/>
      <c r="BP8" s="1767"/>
      <c r="BQ8" s="1767"/>
      <c r="BR8" s="1767"/>
      <c r="BS8" s="1767"/>
      <c r="BT8" s="1767"/>
      <c r="BU8" s="1767"/>
      <c r="BV8" s="1767"/>
      <c r="BW8" s="1767"/>
      <c r="BX8" s="1767"/>
      <c r="BY8" s="1767"/>
      <c r="BZ8" s="1767"/>
      <c r="CA8" s="1767"/>
      <c r="CB8" s="1767"/>
      <c r="CC8" s="1767"/>
      <c r="CD8" s="1767"/>
      <c r="CE8" s="1767"/>
      <c r="CF8" s="1767"/>
      <c r="CG8" s="1767"/>
      <c r="CH8" s="1767"/>
      <c r="CI8" s="1767"/>
      <c r="CJ8" s="1767"/>
      <c r="CK8" s="1767"/>
      <c r="CL8" s="1767"/>
      <c r="CM8" s="1767"/>
      <c r="CN8" s="1767"/>
      <c r="CO8" s="1767"/>
      <c r="CP8" s="1767"/>
      <c r="CQ8" s="1767"/>
      <c r="CR8" s="1767"/>
      <c r="CS8" s="1767"/>
      <c r="CT8" s="1767"/>
      <c r="CU8" s="1767"/>
      <c r="CV8" s="1767"/>
      <c r="CW8" s="1767"/>
      <c r="CX8" s="1767"/>
      <c r="CY8" s="1767"/>
      <c r="CZ8" s="1767"/>
      <c r="DA8" s="1767"/>
      <c r="DB8" s="1767"/>
      <c r="DC8" s="1767"/>
      <c r="DD8" s="1767"/>
      <c r="DE8" s="1767"/>
      <c r="DF8" s="1767"/>
      <c r="DG8" s="1767"/>
      <c r="DH8" s="1767"/>
      <c r="DI8" s="1767"/>
      <c r="DJ8" s="1767"/>
      <c r="DK8" s="1767"/>
      <c r="DL8" s="1767"/>
      <c r="DM8" s="1767"/>
      <c r="DN8" s="1767"/>
      <c r="DO8" s="1767"/>
      <c r="DP8" s="1767"/>
      <c r="DQ8" s="1767"/>
      <c r="DR8" s="1767"/>
      <c r="DS8" s="1767"/>
      <c r="DT8" s="1767"/>
      <c r="DU8" s="1767"/>
      <c r="DV8" s="1767"/>
      <c r="DW8" s="1767"/>
      <c r="DX8" s="1767"/>
      <c r="DY8" s="1767"/>
      <c r="DZ8" s="1767"/>
      <c r="EA8" s="1767"/>
      <c r="EB8" s="1767"/>
      <c r="EC8" s="1767"/>
      <c r="ED8" s="1767"/>
      <c r="EE8" s="1767"/>
      <c r="EF8" s="1767"/>
      <c r="EG8" s="1767"/>
      <c r="EH8" s="1767"/>
      <c r="EI8" s="1767"/>
      <c r="EJ8" s="1767"/>
      <c r="EK8" s="1768"/>
    </row>
    <row r="9" spans="1:141" s="340" customFormat="1" ht="15" customHeight="1" x14ac:dyDescent="0.15">
      <c r="A9" s="1820"/>
      <c r="B9" s="1822"/>
      <c r="C9" s="1822"/>
      <c r="D9" s="1822"/>
      <c r="E9" s="1822"/>
      <c r="F9" s="1822"/>
      <c r="G9" s="1822"/>
      <c r="H9" s="1822"/>
      <c r="I9" s="1822"/>
      <c r="J9" s="1822"/>
      <c r="K9" s="1822"/>
      <c r="L9" s="1822"/>
      <c r="M9" s="1822"/>
      <c r="N9" s="1822"/>
      <c r="O9" s="1822"/>
      <c r="P9" s="1822"/>
      <c r="Q9" s="1822"/>
      <c r="R9" s="1822"/>
      <c r="S9" s="1822"/>
      <c r="T9" s="1825"/>
      <c r="U9" s="1769"/>
      <c r="V9" s="1770" t="s">
        <v>841</v>
      </c>
      <c r="W9" s="1771"/>
      <c r="X9" s="1771"/>
      <c r="Y9" s="1771"/>
      <c r="Z9" s="1771"/>
      <c r="AA9" s="1771"/>
      <c r="AB9" s="1771"/>
      <c r="AC9" s="1771"/>
      <c r="AD9" s="1771"/>
      <c r="AE9" s="1771"/>
      <c r="AF9" s="1771"/>
      <c r="AG9" s="1771"/>
      <c r="AH9" s="1771"/>
      <c r="AI9" s="1771"/>
      <c r="AJ9" s="1771"/>
      <c r="AK9" s="1771"/>
      <c r="AL9" s="1771"/>
      <c r="AM9" s="1771"/>
      <c r="AN9" s="1771"/>
      <c r="AO9" s="1771"/>
      <c r="AP9" s="1771"/>
      <c r="AQ9" s="1771"/>
      <c r="AR9" s="1771"/>
      <c r="AS9" s="1771"/>
      <c r="AT9" s="1771"/>
      <c r="AU9" s="1771"/>
      <c r="AV9" s="1771"/>
      <c r="AW9" s="1771"/>
      <c r="AX9" s="1771"/>
      <c r="AY9" s="1771"/>
      <c r="AZ9" s="1771"/>
      <c r="BA9" s="1771"/>
      <c r="BB9" s="1771"/>
      <c r="BC9" s="1771"/>
      <c r="BD9" s="1771"/>
      <c r="BE9" s="1771"/>
      <c r="BF9" s="1771"/>
      <c r="BG9" s="1771"/>
      <c r="BH9" s="1771"/>
      <c r="BI9" s="1771"/>
      <c r="BJ9" s="1771"/>
      <c r="BK9" s="1771"/>
      <c r="BL9" s="1771"/>
      <c r="BM9" s="1771"/>
      <c r="BN9" s="1771"/>
      <c r="BO9" s="1771"/>
      <c r="BP9" s="1771"/>
      <c r="BQ9" s="1771"/>
      <c r="BR9" s="1771"/>
      <c r="BS9" s="1771"/>
      <c r="BT9" s="1771"/>
      <c r="BU9" s="1771"/>
      <c r="BV9" s="1772"/>
      <c r="BW9" s="1773" t="s">
        <v>861</v>
      </c>
      <c r="BX9" s="1773"/>
      <c r="BY9" s="1773"/>
      <c r="BZ9" s="1773"/>
      <c r="CA9" s="1770" t="s">
        <v>782</v>
      </c>
      <c r="CB9" s="1771"/>
      <c r="CC9" s="1771"/>
      <c r="CD9" s="1771"/>
      <c r="CE9" s="1771"/>
      <c r="CF9" s="1771"/>
      <c r="CG9" s="1771"/>
      <c r="CH9" s="1771"/>
      <c r="CI9" s="1771"/>
      <c r="CJ9" s="1771"/>
      <c r="CK9" s="1771"/>
      <c r="CL9" s="1771"/>
      <c r="CM9" s="1772"/>
      <c r="CN9" s="1773" t="s">
        <v>862</v>
      </c>
      <c r="CO9" s="1773"/>
      <c r="CP9" s="1773"/>
      <c r="CQ9" s="1773"/>
      <c r="CR9" s="1770" t="s">
        <v>825</v>
      </c>
      <c r="CS9" s="1771"/>
      <c r="CT9" s="1771"/>
      <c r="CU9" s="1771"/>
      <c r="CV9" s="1771"/>
      <c r="CW9" s="1771"/>
      <c r="CX9" s="1771"/>
      <c r="CY9" s="1771"/>
      <c r="CZ9" s="1771"/>
      <c r="DA9" s="1771"/>
      <c r="DB9" s="1771"/>
      <c r="DC9" s="1771"/>
      <c r="DD9" s="1772"/>
      <c r="DE9" s="1773" t="s">
        <v>862</v>
      </c>
      <c r="DF9" s="1773"/>
      <c r="DG9" s="1773"/>
      <c r="DH9" s="1773"/>
      <c r="DI9" s="1795">
        <v>365</v>
      </c>
      <c r="DJ9" s="1795"/>
      <c r="DK9" s="1795"/>
      <c r="DL9" s="1795"/>
      <c r="DM9" s="1795"/>
      <c r="DN9" s="1795"/>
      <c r="DO9" s="1795"/>
      <c r="DP9" s="1795"/>
      <c r="DQ9" s="1795"/>
      <c r="DR9" s="1773" t="s">
        <v>860</v>
      </c>
      <c r="DS9" s="1773"/>
      <c r="DT9" s="1773"/>
      <c r="DU9" s="1774"/>
      <c r="DV9" s="1798">
        <f>IF(CR10=0,"",ROUND(V10/CA10/CR10/DI9,0))</f>
        <v>351</v>
      </c>
      <c r="DW9" s="1799"/>
      <c r="DX9" s="1799"/>
      <c r="DY9" s="1799"/>
      <c r="DZ9" s="1799"/>
      <c r="EA9" s="1799"/>
      <c r="EB9" s="1799"/>
      <c r="EC9" s="1799"/>
      <c r="ED9" s="1799"/>
      <c r="EE9" s="1799"/>
      <c r="EF9" s="1799"/>
      <c r="EG9" s="1799"/>
      <c r="EH9" s="1799"/>
      <c r="EI9" s="1799"/>
      <c r="EJ9" s="1800"/>
      <c r="EK9" s="1812"/>
    </row>
    <row r="10" spans="1:141" s="340" customFormat="1" ht="15" customHeight="1" x14ac:dyDescent="0.15">
      <c r="A10" s="1820"/>
      <c r="B10" s="1822"/>
      <c r="C10" s="1822"/>
      <c r="D10" s="1822"/>
      <c r="E10" s="1822"/>
      <c r="F10" s="1822"/>
      <c r="G10" s="1822"/>
      <c r="H10" s="1822"/>
      <c r="I10" s="1822"/>
      <c r="J10" s="1822"/>
      <c r="K10" s="1822"/>
      <c r="L10" s="1822"/>
      <c r="M10" s="1822"/>
      <c r="N10" s="1822"/>
      <c r="O10" s="1822"/>
      <c r="P10" s="1822"/>
      <c r="Q10" s="1822"/>
      <c r="R10" s="1822"/>
      <c r="S10" s="1822"/>
      <c r="T10" s="1825"/>
      <c r="U10" s="1769"/>
      <c r="V10" s="1803">
        <f>SUM(CQ47:DK49)</f>
        <v>13197000</v>
      </c>
      <c r="W10" s="1804"/>
      <c r="X10" s="1804"/>
      <c r="Y10" s="1804"/>
      <c r="Z10" s="1804"/>
      <c r="AA10" s="1804"/>
      <c r="AB10" s="1804"/>
      <c r="AC10" s="1804"/>
      <c r="AD10" s="1804"/>
      <c r="AE10" s="1804"/>
      <c r="AF10" s="1804"/>
      <c r="AG10" s="1804"/>
      <c r="AH10" s="1804"/>
      <c r="AI10" s="1804"/>
      <c r="AJ10" s="1804"/>
      <c r="AK10" s="1804"/>
      <c r="AL10" s="1804"/>
      <c r="AM10" s="1804"/>
      <c r="AN10" s="1804"/>
      <c r="AO10" s="1804"/>
      <c r="AP10" s="1804"/>
      <c r="AQ10" s="1804"/>
      <c r="AR10" s="1804"/>
      <c r="AS10" s="1804"/>
      <c r="AT10" s="1804"/>
      <c r="AU10" s="1804"/>
      <c r="AV10" s="1804"/>
      <c r="AW10" s="1804"/>
      <c r="AX10" s="1804"/>
      <c r="AY10" s="1804"/>
      <c r="AZ10" s="1804"/>
      <c r="BA10" s="1804"/>
      <c r="BB10" s="1804"/>
      <c r="BC10" s="1804"/>
      <c r="BD10" s="1804"/>
      <c r="BE10" s="1804"/>
      <c r="BF10" s="1804"/>
      <c r="BG10" s="1804"/>
      <c r="BH10" s="1804"/>
      <c r="BI10" s="1804"/>
      <c r="BJ10" s="1804"/>
      <c r="BK10" s="1804"/>
      <c r="BL10" s="1804"/>
      <c r="BM10" s="1804"/>
      <c r="BN10" s="1804"/>
      <c r="BO10" s="1804"/>
      <c r="BP10" s="1804"/>
      <c r="BQ10" s="1804"/>
      <c r="BR10" s="1804"/>
      <c r="BS10" s="1804"/>
      <c r="BT10" s="1804"/>
      <c r="BU10" s="1804"/>
      <c r="BV10" s="1805"/>
      <c r="BW10" s="1773"/>
      <c r="BX10" s="1773"/>
      <c r="BY10" s="1773"/>
      <c r="BZ10" s="1773"/>
      <c r="CA10" s="1847">
        <v>1</v>
      </c>
      <c r="CB10" s="1848"/>
      <c r="CC10" s="1848"/>
      <c r="CD10" s="1848"/>
      <c r="CE10" s="1848"/>
      <c r="CF10" s="1848"/>
      <c r="CG10" s="1848"/>
      <c r="CH10" s="1848"/>
      <c r="CI10" s="1848"/>
      <c r="CJ10" s="1848"/>
      <c r="CK10" s="1848"/>
      <c r="CL10" s="1848"/>
      <c r="CM10" s="1849"/>
      <c r="CN10" s="1773"/>
      <c r="CO10" s="1773"/>
      <c r="CP10" s="1773"/>
      <c r="CQ10" s="1773"/>
      <c r="CR10" s="1816">
        <f>SUM(AN22:BB23)</f>
        <v>103.1</v>
      </c>
      <c r="CS10" s="1817"/>
      <c r="CT10" s="1817"/>
      <c r="CU10" s="1817"/>
      <c r="CV10" s="1817"/>
      <c r="CW10" s="1817"/>
      <c r="CX10" s="1817"/>
      <c r="CY10" s="1817"/>
      <c r="CZ10" s="1817"/>
      <c r="DA10" s="1817"/>
      <c r="DB10" s="1817"/>
      <c r="DC10" s="1817"/>
      <c r="DD10" s="1818"/>
      <c r="DE10" s="1773"/>
      <c r="DF10" s="1773"/>
      <c r="DG10" s="1773"/>
      <c r="DH10" s="1773"/>
      <c r="DI10" s="1795"/>
      <c r="DJ10" s="1795"/>
      <c r="DK10" s="1795"/>
      <c r="DL10" s="1795"/>
      <c r="DM10" s="1795"/>
      <c r="DN10" s="1795"/>
      <c r="DO10" s="1795"/>
      <c r="DP10" s="1795"/>
      <c r="DQ10" s="1795"/>
      <c r="DR10" s="1773"/>
      <c r="DS10" s="1773"/>
      <c r="DT10" s="1773"/>
      <c r="DU10" s="1774"/>
      <c r="DV10" s="1801"/>
      <c r="DW10" s="1669"/>
      <c r="DX10" s="1669"/>
      <c r="DY10" s="1669"/>
      <c r="DZ10" s="1669"/>
      <c r="EA10" s="1669"/>
      <c r="EB10" s="1669"/>
      <c r="EC10" s="1669"/>
      <c r="ED10" s="1669"/>
      <c r="EE10" s="1669"/>
      <c r="EF10" s="1669"/>
      <c r="EG10" s="1669"/>
      <c r="EH10" s="1669"/>
      <c r="EI10" s="1669"/>
      <c r="EJ10" s="1802"/>
      <c r="EK10" s="1812"/>
    </row>
    <row r="11" spans="1:141" s="340" customFormat="1" ht="3.75" customHeight="1" x14ac:dyDescent="0.15">
      <c r="A11" s="1821"/>
      <c r="B11" s="1823"/>
      <c r="C11" s="1823"/>
      <c r="D11" s="1823"/>
      <c r="E11" s="1823"/>
      <c r="F11" s="1823"/>
      <c r="G11" s="1823"/>
      <c r="H11" s="1823"/>
      <c r="I11" s="1823"/>
      <c r="J11" s="1823"/>
      <c r="K11" s="1823"/>
      <c r="L11" s="1823"/>
      <c r="M11" s="1823"/>
      <c r="N11" s="1823"/>
      <c r="O11" s="1823"/>
      <c r="P11" s="1823"/>
      <c r="Q11" s="1823"/>
      <c r="R11" s="1823"/>
      <c r="S11" s="1823"/>
      <c r="T11" s="1826"/>
      <c r="U11" s="1809"/>
      <c r="V11" s="1810"/>
      <c r="W11" s="1810"/>
      <c r="X11" s="1810"/>
      <c r="Y11" s="1810"/>
      <c r="Z11" s="1810"/>
      <c r="AA11" s="1810"/>
      <c r="AB11" s="1810"/>
      <c r="AC11" s="1810"/>
      <c r="AD11" s="1810"/>
      <c r="AE11" s="1810"/>
      <c r="AF11" s="1810"/>
      <c r="AG11" s="1810"/>
      <c r="AH11" s="1810"/>
      <c r="AI11" s="1810"/>
      <c r="AJ11" s="1810"/>
      <c r="AK11" s="1810"/>
      <c r="AL11" s="1810"/>
      <c r="AM11" s="1810"/>
      <c r="AN11" s="1810"/>
      <c r="AO11" s="1810"/>
      <c r="AP11" s="1810"/>
      <c r="AQ11" s="1810"/>
      <c r="AR11" s="1810"/>
      <c r="AS11" s="1810"/>
      <c r="AT11" s="1810"/>
      <c r="AU11" s="1810"/>
      <c r="AV11" s="1810"/>
      <c r="AW11" s="1810"/>
      <c r="AX11" s="1810"/>
      <c r="AY11" s="1810"/>
      <c r="AZ11" s="1810"/>
      <c r="BA11" s="1810"/>
      <c r="BB11" s="1810"/>
      <c r="BC11" s="1810"/>
      <c r="BD11" s="1810"/>
      <c r="BE11" s="1810"/>
      <c r="BF11" s="1810"/>
      <c r="BG11" s="1810"/>
      <c r="BH11" s="1810"/>
      <c r="BI11" s="1810"/>
      <c r="BJ11" s="1810"/>
      <c r="BK11" s="1810"/>
      <c r="BL11" s="1810"/>
      <c r="BM11" s="1810"/>
      <c r="BN11" s="1810"/>
      <c r="BO11" s="1810"/>
      <c r="BP11" s="1810"/>
      <c r="BQ11" s="1810"/>
      <c r="BR11" s="1810"/>
      <c r="BS11" s="1810"/>
      <c r="BT11" s="1810"/>
      <c r="BU11" s="1810"/>
      <c r="BV11" s="1810"/>
      <c r="BW11" s="1810"/>
      <c r="BX11" s="1810"/>
      <c r="BY11" s="1810"/>
      <c r="BZ11" s="1810"/>
      <c r="CA11" s="1810"/>
      <c r="CB11" s="1810"/>
      <c r="CC11" s="1810"/>
      <c r="CD11" s="1810"/>
      <c r="CE11" s="1810"/>
      <c r="CF11" s="1810"/>
      <c r="CG11" s="1810"/>
      <c r="CH11" s="1810"/>
      <c r="CI11" s="1810"/>
      <c r="CJ11" s="1810"/>
      <c r="CK11" s="1810"/>
      <c r="CL11" s="1810"/>
      <c r="CM11" s="1810"/>
      <c r="CN11" s="1810"/>
      <c r="CO11" s="1810"/>
      <c r="CP11" s="1810"/>
      <c r="CQ11" s="1810"/>
      <c r="CR11" s="1810"/>
      <c r="CS11" s="1810"/>
      <c r="CT11" s="1810"/>
      <c r="CU11" s="1810"/>
      <c r="CV11" s="1810"/>
      <c r="CW11" s="1810"/>
      <c r="CX11" s="1810"/>
      <c r="CY11" s="1810"/>
      <c r="CZ11" s="1810"/>
      <c r="DA11" s="1810"/>
      <c r="DB11" s="1810"/>
      <c r="DC11" s="1810"/>
      <c r="DD11" s="1810"/>
      <c r="DE11" s="1810"/>
      <c r="DF11" s="1810"/>
      <c r="DG11" s="1810"/>
      <c r="DH11" s="1810"/>
      <c r="DI11" s="1810"/>
      <c r="DJ11" s="1810"/>
      <c r="DK11" s="1810"/>
      <c r="DL11" s="1810"/>
      <c r="DM11" s="1810"/>
      <c r="DN11" s="1810"/>
      <c r="DO11" s="1810"/>
      <c r="DP11" s="1810"/>
      <c r="DQ11" s="1810"/>
      <c r="DR11" s="1810"/>
      <c r="DS11" s="1810"/>
      <c r="DT11" s="1810"/>
      <c r="DU11" s="1810"/>
      <c r="DV11" s="1810"/>
      <c r="DW11" s="1810"/>
      <c r="DX11" s="1810"/>
      <c r="DY11" s="1810"/>
      <c r="DZ11" s="1810"/>
      <c r="EA11" s="1810"/>
      <c r="EB11" s="1810"/>
      <c r="EC11" s="1810"/>
      <c r="ED11" s="1810"/>
      <c r="EE11" s="1810"/>
      <c r="EF11" s="1810"/>
      <c r="EG11" s="1810"/>
      <c r="EH11" s="1810"/>
      <c r="EI11" s="1810"/>
      <c r="EJ11" s="1810"/>
      <c r="EK11" s="1811"/>
    </row>
    <row r="12" spans="1:141" s="340" customFormat="1" ht="3.75" customHeight="1" x14ac:dyDescent="0.15">
      <c r="A12" s="1819"/>
      <c r="B12" s="1729" t="s">
        <v>839</v>
      </c>
      <c r="C12" s="1729"/>
      <c r="D12" s="1729"/>
      <c r="E12" s="1729"/>
      <c r="F12" s="1729"/>
      <c r="G12" s="1729"/>
      <c r="H12" s="1729"/>
      <c r="I12" s="1729"/>
      <c r="J12" s="1729"/>
      <c r="K12" s="1729"/>
      <c r="L12" s="1729"/>
      <c r="M12" s="1729"/>
      <c r="N12" s="1729"/>
      <c r="O12" s="1729"/>
      <c r="P12" s="1729"/>
      <c r="Q12" s="1729"/>
      <c r="R12" s="1729"/>
      <c r="S12" s="1729"/>
      <c r="T12" s="1824"/>
      <c r="U12" s="1766"/>
      <c r="V12" s="1767"/>
      <c r="W12" s="1767"/>
      <c r="X12" s="1767"/>
      <c r="Y12" s="1767"/>
      <c r="Z12" s="1767"/>
      <c r="AA12" s="1767"/>
      <c r="AB12" s="1767"/>
      <c r="AC12" s="1767"/>
      <c r="AD12" s="1767"/>
      <c r="AE12" s="1767"/>
      <c r="AF12" s="1767"/>
      <c r="AG12" s="1767"/>
      <c r="AH12" s="1767"/>
      <c r="AI12" s="1767"/>
      <c r="AJ12" s="1767"/>
      <c r="AK12" s="1767"/>
      <c r="AL12" s="1767"/>
      <c r="AM12" s="1767"/>
      <c r="AN12" s="1767"/>
      <c r="AO12" s="1767"/>
      <c r="AP12" s="1767"/>
      <c r="AQ12" s="1767"/>
      <c r="AR12" s="1767"/>
      <c r="AS12" s="1767"/>
      <c r="AT12" s="1767"/>
      <c r="AU12" s="1767"/>
      <c r="AV12" s="1767"/>
      <c r="AW12" s="1767"/>
      <c r="AX12" s="1767"/>
      <c r="AY12" s="1767"/>
      <c r="AZ12" s="1767"/>
      <c r="BA12" s="1767"/>
      <c r="BB12" s="1767"/>
      <c r="BC12" s="1767"/>
      <c r="BD12" s="1767"/>
      <c r="BE12" s="1767"/>
      <c r="BF12" s="1767"/>
      <c r="BG12" s="1767"/>
      <c r="BH12" s="1767"/>
      <c r="BI12" s="1767"/>
      <c r="BJ12" s="1767"/>
      <c r="BK12" s="1767"/>
      <c r="BL12" s="1767"/>
      <c r="BM12" s="1767"/>
      <c r="BN12" s="1767"/>
      <c r="BO12" s="1767"/>
      <c r="BP12" s="1767"/>
      <c r="BQ12" s="1767"/>
      <c r="BR12" s="1767"/>
      <c r="BS12" s="1767"/>
      <c r="BT12" s="1767"/>
      <c r="BU12" s="1767"/>
      <c r="BV12" s="1767"/>
      <c r="BW12" s="1767"/>
      <c r="BX12" s="1767"/>
      <c r="BY12" s="1767"/>
      <c r="BZ12" s="1767"/>
      <c r="CA12" s="1767"/>
      <c r="CB12" s="1767"/>
      <c r="CC12" s="1767"/>
      <c r="CD12" s="1767"/>
      <c r="CE12" s="1767"/>
      <c r="CF12" s="1767"/>
      <c r="CG12" s="1767"/>
      <c r="CH12" s="1767"/>
      <c r="CI12" s="1767"/>
      <c r="CJ12" s="1767"/>
      <c r="CK12" s="1767"/>
      <c r="CL12" s="1767"/>
      <c r="CM12" s="1767"/>
      <c r="CN12" s="1767"/>
      <c r="CO12" s="1767"/>
      <c r="CP12" s="1767"/>
      <c r="CQ12" s="1767"/>
      <c r="CR12" s="1767"/>
      <c r="CS12" s="1767"/>
      <c r="CT12" s="1767"/>
      <c r="CU12" s="1767"/>
      <c r="CV12" s="1767"/>
      <c r="CW12" s="1767"/>
      <c r="CX12" s="1767"/>
      <c r="CY12" s="1767"/>
      <c r="CZ12" s="1767"/>
      <c r="DA12" s="1767"/>
      <c r="DB12" s="1767"/>
      <c r="DC12" s="1767"/>
      <c r="DD12" s="1767"/>
      <c r="DE12" s="1767"/>
      <c r="DF12" s="1767"/>
      <c r="DG12" s="1767"/>
      <c r="DH12" s="1767"/>
      <c r="DI12" s="1767"/>
      <c r="DJ12" s="1767"/>
      <c r="DK12" s="1767"/>
      <c r="DL12" s="1767"/>
      <c r="DM12" s="1767"/>
      <c r="DN12" s="1767"/>
      <c r="DO12" s="1767"/>
      <c r="DP12" s="1767"/>
      <c r="DQ12" s="1767"/>
      <c r="DR12" s="1767"/>
      <c r="DS12" s="1767"/>
      <c r="DT12" s="1767"/>
      <c r="DU12" s="1767"/>
      <c r="DV12" s="1767"/>
      <c r="DW12" s="1767"/>
      <c r="DX12" s="1767"/>
      <c r="DY12" s="1767"/>
      <c r="DZ12" s="1767"/>
      <c r="EA12" s="1767"/>
      <c r="EB12" s="1767"/>
      <c r="EC12" s="1767"/>
      <c r="ED12" s="1767"/>
      <c r="EE12" s="1767"/>
      <c r="EF12" s="1767"/>
      <c r="EG12" s="1767"/>
      <c r="EH12" s="1767"/>
      <c r="EI12" s="1767"/>
      <c r="EJ12" s="1767"/>
      <c r="EK12" s="1768"/>
    </row>
    <row r="13" spans="1:141" s="340" customFormat="1" ht="15" customHeight="1" x14ac:dyDescent="0.15">
      <c r="A13" s="1820"/>
      <c r="B13" s="1822"/>
      <c r="C13" s="1822"/>
      <c r="D13" s="1822"/>
      <c r="E13" s="1822"/>
      <c r="F13" s="1822"/>
      <c r="G13" s="1822"/>
      <c r="H13" s="1822"/>
      <c r="I13" s="1822"/>
      <c r="J13" s="1822"/>
      <c r="K13" s="1822"/>
      <c r="L13" s="1822"/>
      <c r="M13" s="1822"/>
      <c r="N13" s="1822"/>
      <c r="O13" s="1822"/>
      <c r="P13" s="1822"/>
      <c r="Q13" s="1822"/>
      <c r="R13" s="1822"/>
      <c r="S13" s="1822"/>
      <c r="T13" s="1825"/>
      <c r="U13" s="1769"/>
      <c r="V13" s="1770" t="s">
        <v>838</v>
      </c>
      <c r="W13" s="1771"/>
      <c r="X13" s="1771"/>
      <c r="Y13" s="1771"/>
      <c r="Z13" s="1771"/>
      <c r="AA13" s="1771"/>
      <c r="AB13" s="1771"/>
      <c r="AC13" s="1771"/>
      <c r="AD13" s="1771"/>
      <c r="AE13" s="1771"/>
      <c r="AF13" s="1771"/>
      <c r="AG13" s="1771"/>
      <c r="AH13" s="1771"/>
      <c r="AI13" s="1771"/>
      <c r="AJ13" s="1771"/>
      <c r="AK13" s="1771"/>
      <c r="AL13" s="1771"/>
      <c r="AM13" s="1771"/>
      <c r="AN13" s="1771"/>
      <c r="AO13" s="1771"/>
      <c r="AP13" s="1771"/>
      <c r="AQ13" s="1771"/>
      <c r="AR13" s="1771"/>
      <c r="AS13" s="1771"/>
      <c r="AT13" s="1771"/>
      <c r="AU13" s="1771"/>
      <c r="AV13" s="1771"/>
      <c r="AW13" s="1771"/>
      <c r="AX13" s="1771"/>
      <c r="AY13" s="1771"/>
      <c r="AZ13" s="1771"/>
      <c r="BA13" s="1771"/>
      <c r="BB13" s="1771"/>
      <c r="BC13" s="1771"/>
      <c r="BD13" s="1771"/>
      <c r="BE13" s="1771"/>
      <c r="BF13" s="1771"/>
      <c r="BG13" s="1771"/>
      <c r="BH13" s="1771"/>
      <c r="BI13" s="1771"/>
      <c r="BJ13" s="1771"/>
      <c r="BK13" s="1771"/>
      <c r="BL13" s="1771"/>
      <c r="BM13" s="1771"/>
      <c r="BN13" s="1771"/>
      <c r="BO13" s="1771"/>
      <c r="BP13" s="1771"/>
      <c r="BQ13" s="1771"/>
      <c r="BR13" s="1771"/>
      <c r="BS13" s="1771"/>
      <c r="BT13" s="1771"/>
      <c r="BU13" s="1771"/>
      <c r="BV13" s="1772"/>
      <c r="BW13" s="1773" t="s">
        <v>862</v>
      </c>
      <c r="BX13" s="1773"/>
      <c r="BY13" s="1773"/>
      <c r="BZ13" s="1773"/>
      <c r="CA13" s="1770" t="s">
        <v>782</v>
      </c>
      <c r="CB13" s="1771"/>
      <c r="CC13" s="1771"/>
      <c r="CD13" s="1771"/>
      <c r="CE13" s="1771"/>
      <c r="CF13" s="1771"/>
      <c r="CG13" s="1771"/>
      <c r="CH13" s="1771"/>
      <c r="CI13" s="1771"/>
      <c r="CJ13" s="1771"/>
      <c r="CK13" s="1771"/>
      <c r="CL13" s="1771"/>
      <c r="CM13" s="1772"/>
      <c r="CN13" s="1773" t="s">
        <v>861</v>
      </c>
      <c r="CO13" s="1773"/>
      <c r="CP13" s="1773"/>
      <c r="CQ13" s="1773"/>
      <c r="CR13" s="1770" t="s">
        <v>825</v>
      </c>
      <c r="CS13" s="1771"/>
      <c r="CT13" s="1771"/>
      <c r="CU13" s="1771"/>
      <c r="CV13" s="1771"/>
      <c r="CW13" s="1771"/>
      <c r="CX13" s="1771"/>
      <c r="CY13" s="1771"/>
      <c r="CZ13" s="1771"/>
      <c r="DA13" s="1771"/>
      <c r="DB13" s="1771"/>
      <c r="DC13" s="1771"/>
      <c r="DD13" s="1772"/>
      <c r="DE13" s="1773" t="s">
        <v>862</v>
      </c>
      <c r="DF13" s="1773"/>
      <c r="DG13" s="1773"/>
      <c r="DH13" s="1773"/>
      <c r="DI13" s="1795">
        <v>365</v>
      </c>
      <c r="DJ13" s="1795"/>
      <c r="DK13" s="1795"/>
      <c r="DL13" s="1795"/>
      <c r="DM13" s="1795"/>
      <c r="DN13" s="1795"/>
      <c r="DO13" s="1795"/>
      <c r="DP13" s="1795"/>
      <c r="DQ13" s="1795"/>
      <c r="DR13" s="1773" t="s">
        <v>867</v>
      </c>
      <c r="DS13" s="1773"/>
      <c r="DT13" s="1773"/>
      <c r="DU13" s="1774"/>
      <c r="DV13" s="1798">
        <f>IF(CR14=0,"",ROUND(V14/CA14/CR14/DI13,0))</f>
        <v>496</v>
      </c>
      <c r="DW13" s="1799"/>
      <c r="DX13" s="1799"/>
      <c r="DY13" s="1799"/>
      <c r="DZ13" s="1799"/>
      <c r="EA13" s="1799"/>
      <c r="EB13" s="1799"/>
      <c r="EC13" s="1799"/>
      <c r="ED13" s="1799"/>
      <c r="EE13" s="1799"/>
      <c r="EF13" s="1799"/>
      <c r="EG13" s="1799"/>
      <c r="EH13" s="1799"/>
      <c r="EI13" s="1799"/>
      <c r="EJ13" s="1800"/>
      <c r="EK13" s="1812"/>
    </row>
    <row r="14" spans="1:141" s="340" customFormat="1" ht="15" customHeight="1" x14ac:dyDescent="0.15">
      <c r="A14" s="1820"/>
      <c r="B14" s="1822"/>
      <c r="C14" s="1822"/>
      <c r="D14" s="1822"/>
      <c r="E14" s="1822"/>
      <c r="F14" s="1822"/>
      <c r="G14" s="1822"/>
      <c r="H14" s="1822"/>
      <c r="I14" s="1822"/>
      <c r="J14" s="1822"/>
      <c r="K14" s="1822"/>
      <c r="L14" s="1822"/>
      <c r="M14" s="1822"/>
      <c r="N14" s="1822"/>
      <c r="O14" s="1822"/>
      <c r="P14" s="1822"/>
      <c r="Q14" s="1822"/>
      <c r="R14" s="1822"/>
      <c r="S14" s="1822"/>
      <c r="T14" s="1825"/>
      <c r="U14" s="1769"/>
      <c r="V14" s="1803">
        <f>SUM(CQ53:DK55)</f>
        <v>18675000</v>
      </c>
      <c r="W14" s="1804"/>
      <c r="X14" s="1804"/>
      <c r="Y14" s="1804"/>
      <c r="Z14" s="1804"/>
      <c r="AA14" s="1804"/>
      <c r="AB14" s="1804"/>
      <c r="AC14" s="1804"/>
      <c r="AD14" s="1804"/>
      <c r="AE14" s="1804"/>
      <c r="AF14" s="1804"/>
      <c r="AG14" s="1804"/>
      <c r="AH14" s="1804"/>
      <c r="AI14" s="1804"/>
      <c r="AJ14" s="1804"/>
      <c r="AK14" s="1804"/>
      <c r="AL14" s="1804"/>
      <c r="AM14" s="1804"/>
      <c r="AN14" s="1804"/>
      <c r="AO14" s="1804"/>
      <c r="AP14" s="1804"/>
      <c r="AQ14" s="1804"/>
      <c r="AR14" s="1804"/>
      <c r="AS14" s="1804"/>
      <c r="AT14" s="1804"/>
      <c r="AU14" s="1804"/>
      <c r="AV14" s="1804"/>
      <c r="AW14" s="1804"/>
      <c r="AX14" s="1804"/>
      <c r="AY14" s="1804"/>
      <c r="AZ14" s="1804"/>
      <c r="BA14" s="1804"/>
      <c r="BB14" s="1804"/>
      <c r="BC14" s="1804"/>
      <c r="BD14" s="1804"/>
      <c r="BE14" s="1804"/>
      <c r="BF14" s="1804"/>
      <c r="BG14" s="1804"/>
      <c r="BH14" s="1804"/>
      <c r="BI14" s="1804"/>
      <c r="BJ14" s="1804"/>
      <c r="BK14" s="1804"/>
      <c r="BL14" s="1804"/>
      <c r="BM14" s="1804"/>
      <c r="BN14" s="1804"/>
      <c r="BO14" s="1804"/>
      <c r="BP14" s="1804"/>
      <c r="BQ14" s="1804"/>
      <c r="BR14" s="1804"/>
      <c r="BS14" s="1804"/>
      <c r="BT14" s="1804"/>
      <c r="BU14" s="1804"/>
      <c r="BV14" s="1805"/>
      <c r="BW14" s="1773"/>
      <c r="BX14" s="1773"/>
      <c r="BY14" s="1773"/>
      <c r="BZ14" s="1773"/>
      <c r="CA14" s="1847">
        <v>1</v>
      </c>
      <c r="CB14" s="1848"/>
      <c r="CC14" s="1848"/>
      <c r="CD14" s="1848"/>
      <c r="CE14" s="1848"/>
      <c r="CF14" s="1848"/>
      <c r="CG14" s="1848"/>
      <c r="CH14" s="1848"/>
      <c r="CI14" s="1848"/>
      <c r="CJ14" s="1848"/>
      <c r="CK14" s="1848"/>
      <c r="CL14" s="1848"/>
      <c r="CM14" s="1849"/>
      <c r="CN14" s="1773"/>
      <c r="CO14" s="1773"/>
      <c r="CP14" s="1773"/>
      <c r="CQ14" s="1773"/>
      <c r="CR14" s="1816">
        <f>SUM(AN22:BB23)</f>
        <v>103.1</v>
      </c>
      <c r="CS14" s="1817"/>
      <c r="CT14" s="1817"/>
      <c r="CU14" s="1817"/>
      <c r="CV14" s="1817"/>
      <c r="CW14" s="1817"/>
      <c r="CX14" s="1817"/>
      <c r="CY14" s="1817"/>
      <c r="CZ14" s="1817"/>
      <c r="DA14" s="1817"/>
      <c r="DB14" s="1817"/>
      <c r="DC14" s="1817"/>
      <c r="DD14" s="1818"/>
      <c r="DE14" s="1773"/>
      <c r="DF14" s="1773"/>
      <c r="DG14" s="1773"/>
      <c r="DH14" s="1773"/>
      <c r="DI14" s="1795"/>
      <c r="DJ14" s="1795"/>
      <c r="DK14" s="1795"/>
      <c r="DL14" s="1795"/>
      <c r="DM14" s="1795"/>
      <c r="DN14" s="1795"/>
      <c r="DO14" s="1795"/>
      <c r="DP14" s="1795"/>
      <c r="DQ14" s="1795"/>
      <c r="DR14" s="1773"/>
      <c r="DS14" s="1773"/>
      <c r="DT14" s="1773"/>
      <c r="DU14" s="1774"/>
      <c r="DV14" s="1801"/>
      <c r="DW14" s="1669"/>
      <c r="DX14" s="1669"/>
      <c r="DY14" s="1669"/>
      <c r="DZ14" s="1669"/>
      <c r="EA14" s="1669"/>
      <c r="EB14" s="1669"/>
      <c r="EC14" s="1669"/>
      <c r="ED14" s="1669"/>
      <c r="EE14" s="1669"/>
      <c r="EF14" s="1669"/>
      <c r="EG14" s="1669"/>
      <c r="EH14" s="1669"/>
      <c r="EI14" s="1669"/>
      <c r="EJ14" s="1802"/>
      <c r="EK14" s="1812"/>
    </row>
    <row r="15" spans="1:141" s="340" customFormat="1" ht="3.75" customHeight="1" x14ac:dyDescent="0.15">
      <c r="A15" s="1821"/>
      <c r="B15" s="1823"/>
      <c r="C15" s="1823"/>
      <c r="D15" s="1823"/>
      <c r="E15" s="1823"/>
      <c r="F15" s="1823"/>
      <c r="G15" s="1823"/>
      <c r="H15" s="1823"/>
      <c r="I15" s="1823"/>
      <c r="J15" s="1823"/>
      <c r="K15" s="1823"/>
      <c r="L15" s="1823"/>
      <c r="M15" s="1823"/>
      <c r="N15" s="1823"/>
      <c r="O15" s="1823"/>
      <c r="P15" s="1823"/>
      <c r="Q15" s="1823"/>
      <c r="R15" s="1823"/>
      <c r="S15" s="1823"/>
      <c r="T15" s="1826"/>
      <c r="U15" s="1809"/>
      <c r="V15" s="1810"/>
      <c r="W15" s="1810"/>
      <c r="X15" s="1810"/>
      <c r="Y15" s="1810"/>
      <c r="Z15" s="1810"/>
      <c r="AA15" s="1810"/>
      <c r="AB15" s="1810"/>
      <c r="AC15" s="1810"/>
      <c r="AD15" s="1810"/>
      <c r="AE15" s="1810"/>
      <c r="AF15" s="1810"/>
      <c r="AG15" s="1810"/>
      <c r="AH15" s="1810"/>
      <c r="AI15" s="1810"/>
      <c r="AJ15" s="1810"/>
      <c r="AK15" s="1810"/>
      <c r="AL15" s="1810"/>
      <c r="AM15" s="1810"/>
      <c r="AN15" s="1810"/>
      <c r="AO15" s="1810"/>
      <c r="AP15" s="1810"/>
      <c r="AQ15" s="1810"/>
      <c r="AR15" s="1810"/>
      <c r="AS15" s="1810"/>
      <c r="AT15" s="1810"/>
      <c r="AU15" s="1810"/>
      <c r="AV15" s="1810"/>
      <c r="AW15" s="1810"/>
      <c r="AX15" s="1810"/>
      <c r="AY15" s="1810"/>
      <c r="AZ15" s="1810"/>
      <c r="BA15" s="1810"/>
      <c r="BB15" s="1810"/>
      <c r="BC15" s="1810"/>
      <c r="BD15" s="1810"/>
      <c r="BE15" s="1810"/>
      <c r="BF15" s="1810"/>
      <c r="BG15" s="1810"/>
      <c r="BH15" s="1810"/>
      <c r="BI15" s="1810"/>
      <c r="BJ15" s="1810"/>
      <c r="BK15" s="1810"/>
      <c r="BL15" s="1810"/>
      <c r="BM15" s="1810"/>
      <c r="BN15" s="1810"/>
      <c r="BO15" s="1810"/>
      <c r="BP15" s="1810"/>
      <c r="BQ15" s="1810"/>
      <c r="BR15" s="1810"/>
      <c r="BS15" s="1810"/>
      <c r="BT15" s="1810"/>
      <c r="BU15" s="1810"/>
      <c r="BV15" s="1810"/>
      <c r="BW15" s="1810"/>
      <c r="BX15" s="1810"/>
      <c r="BY15" s="1810"/>
      <c r="BZ15" s="1810"/>
      <c r="CA15" s="1810"/>
      <c r="CB15" s="1810"/>
      <c r="CC15" s="1810"/>
      <c r="CD15" s="1810"/>
      <c r="CE15" s="1810"/>
      <c r="CF15" s="1810"/>
      <c r="CG15" s="1810"/>
      <c r="CH15" s="1810"/>
      <c r="CI15" s="1810"/>
      <c r="CJ15" s="1810"/>
      <c r="CK15" s="1810"/>
      <c r="CL15" s="1810"/>
      <c r="CM15" s="1810"/>
      <c r="CN15" s="1810"/>
      <c r="CO15" s="1810"/>
      <c r="CP15" s="1810"/>
      <c r="CQ15" s="1810"/>
      <c r="CR15" s="1810"/>
      <c r="CS15" s="1810"/>
      <c r="CT15" s="1810"/>
      <c r="CU15" s="1810"/>
      <c r="CV15" s="1810"/>
      <c r="CW15" s="1810"/>
      <c r="CX15" s="1810"/>
      <c r="CY15" s="1810"/>
      <c r="CZ15" s="1810"/>
      <c r="DA15" s="1810"/>
      <c r="DB15" s="1810"/>
      <c r="DC15" s="1810"/>
      <c r="DD15" s="1810"/>
      <c r="DE15" s="1810"/>
      <c r="DF15" s="1810"/>
      <c r="DG15" s="1810"/>
      <c r="DH15" s="1810"/>
      <c r="DI15" s="1810"/>
      <c r="DJ15" s="1810"/>
      <c r="DK15" s="1810"/>
      <c r="DL15" s="1810"/>
      <c r="DM15" s="1810"/>
      <c r="DN15" s="1810"/>
      <c r="DO15" s="1810"/>
      <c r="DP15" s="1810"/>
      <c r="DQ15" s="1810"/>
      <c r="DR15" s="1810"/>
      <c r="DS15" s="1810"/>
      <c r="DT15" s="1810"/>
      <c r="DU15" s="1810"/>
      <c r="DV15" s="1810"/>
      <c r="DW15" s="1810"/>
      <c r="DX15" s="1810"/>
      <c r="DY15" s="1810"/>
      <c r="DZ15" s="1810"/>
      <c r="EA15" s="1810"/>
      <c r="EB15" s="1810"/>
      <c r="EC15" s="1810"/>
      <c r="ED15" s="1810"/>
      <c r="EE15" s="1810"/>
      <c r="EF15" s="1810"/>
      <c r="EG15" s="1810"/>
      <c r="EH15" s="1810"/>
      <c r="EI15" s="1810"/>
      <c r="EJ15" s="1810"/>
      <c r="EK15" s="1811"/>
    </row>
    <row r="16" spans="1:141" s="340" customFormat="1" ht="3.75" customHeight="1" thickBot="1" x14ac:dyDescent="0.2">
      <c r="A16" s="1767"/>
      <c r="B16" s="1767"/>
      <c r="C16" s="1767"/>
      <c r="D16" s="1767"/>
      <c r="E16" s="1767"/>
      <c r="F16" s="1767"/>
      <c r="G16" s="1767"/>
      <c r="H16" s="1767"/>
      <c r="I16" s="1767"/>
      <c r="J16" s="1767"/>
      <c r="K16" s="1767"/>
      <c r="L16" s="1767"/>
      <c r="M16" s="1767"/>
      <c r="N16" s="1767"/>
      <c r="O16" s="1767"/>
      <c r="P16" s="1767"/>
      <c r="Q16" s="1767"/>
      <c r="R16" s="1767"/>
      <c r="S16" s="1767"/>
      <c r="T16" s="1767"/>
      <c r="U16" s="1767"/>
      <c r="V16" s="1767"/>
      <c r="W16" s="1767"/>
      <c r="X16" s="1767"/>
      <c r="Y16" s="1767"/>
      <c r="Z16" s="1767"/>
      <c r="AA16" s="1767"/>
      <c r="AB16" s="1767"/>
      <c r="AC16" s="1767"/>
      <c r="AD16" s="1767"/>
      <c r="AE16" s="1767"/>
      <c r="AF16" s="1767"/>
      <c r="AG16" s="1767"/>
      <c r="AH16" s="1767"/>
      <c r="AI16" s="1767"/>
      <c r="AJ16" s="1767"/>
      <c r="AK16" s="1767"/>
      <c r="AL16" s="1767"/>
      <c r="AM16" s="1767"/>
      <c r="AN16" s="1767"/>
      <c r="AO16" s="1767"/>
      <c r="AP16" s="1767"/>
      <c r="AQ16" s="1767"/>
      <c r="AR16" s="1767"/>
      <c r="AS16" s="1767"/>
      <c r="AT16" s="1767"/>
      <c r="AU16" s="1767"/>
      <c r="AV16" s="1767"/>
      <c r="AW16" s="1767"/>
      <c r="AX16" s="1767"/>
      <c r="AY16" s="1767"/>
      <c r="AZ16" s="1767"/>
      <c r="BA16" s="1767"/>
      <c r="BB16" s="1767"/>
      <c r="BC16" s="1767"/>
      <c r="BD16" s="1767"/>
      <c r="BE16" s="1767"/>
      <c r="BF16" s="1767"/>
      <c r="BG16" s="1767"/>
      <c r="BH16" s="1767"/>
      <c r="BI16" s="1767"/>
      <c r="BJ16" s="1767"/>
      <c r="BK16" s="1767"/>
      <c r="BL16" s="1767"/>
      <c r="BM16" s="1767"/>
      <c r="BN16" s="1767"/>
      <c r="BO16" s="1767"/>
      <c r="BP16" s="1767"/>
      <c r="BQ16" s="1767"/>
      <c r="BR16" s="1767"/>
      <c r="BS16" s="1767"/>
      <c r="BT16" s="1767"/>
      <c r="BU16" s="1767"/>
      <c r="BV16" s="1767"/>
      <c r="BW16" s="1767"/>
      <c r="BX16" s="1767"/>
      <c r="BY16" s="1767"/>
      <c r="BZ16" s="1767"/>
      <c r="CA16" s="1767"/>
      <c r="CB16" s="1767"/>
      <c r="CC16" s="1767"/>
      <c r="CD16" s="1767"/>
      <c r="CE16" s="1767"/>
      <c r="CF16" s="1767"/>
      <c r="CG16" s="1767"/>
      <c r="CH16" s="1767"/>
      <c r="CI16" s="1767"/>
      <c r="CJ16" s="1767"/>
      <c r="CK16" s="1767"/>
      <c r="CL16" s="1767"/>
      <c r="CM16" s="1767"/>
      <c r="CN16" s="1767"/>
      <c r="CO16" s="1767"/>
      <c r="CP16" s="1767"/>
      <c r="CQ16" s="1767"/>
      <c r="CR16" s="1767"/>
      <c r="CS16" s="1767"/>
      <c r="CT16" s="1767"/>
      <c r="CU16" s="1767"/>
      <c r="CV16" s="1767"/>
      <c r="CW16" s="1767"/>
      <c r="CX16" s="1767"/>
      <c r="CY16" s="1767"/>
      <c r="CZ16" s="1767"/>
      <c r="DA16" s="1767"/>
      <c r="DB16" s="1767"/>
      <c r="DC16" s="1767"/>
      <c r="DD16" s="1767"/>
      <c r="DE16" s="1767"/>
      <c r="DF16" s="1767"/>
      <c r="DG16" s="1767"/>
      <c r="DH16" s="1767"/>
      <c r="DI16" s="1767"/>
      <c r="DJ16" s="1767"/>
      <c r="DK16" s="1767"/>
      <c r="DL16" s="1767"/>
      <c r="DM16" s="1767"/>
      <c r="DN16" s="1767"/>
      <c r="DO16" s="1767"/>
      <c r="DP16" s="1767"/>
      <c r="DQ16" s="1767"/>
      <c r="DR16" s="1767"/>
      <c r="DS16" s="1767"/>
      <c r="DT16" s="1767"/>
      <c r="DU16" s="1767"/>
      <c r="DV16" s="1767"/>
      <c r="DW16" s="1767"/>
      <c r="DX16" s="1767"/>
      <c r="DY16" s="1767"/>
      <c r="DZ16" s="1767"/>
      <c r="EA16" s="1767"/>
      <c r="EB16" s="1767"/>
      <c r="EC16" s="1767"/>
      <c r="ED16" s="1767"/>
      <c r="EE16" s="1767"/>
      <c r="EF16" s="1767"/>
      <c r="EG16" s="1767"/>
      <c r="EH16" s="1767"/>
      <c r="EI16" s="1767"/>
      <c r="EJ16" s="1767"/>
      <c r="EK16" s="1767"/>
    </row>
    <row r="17" spans="1:178" s="340" customFormat="1" ht="15" customHeight="1" x14ac:dyDescent="0.15">
      <c r="A17" s="1775"/>
      <c r="B17" s="1775"/>
      <c r="C17" s="1775"/>
      <c r="D17" s="1775"/>
      <c r="E17" s="1775"/>
      <c r="F17" s="1775"/>
      <c r="G17" s="1775"/>
      <c r="H17" s="1775"/>
      <c r="I17" s="1775"/>
      <c r="J17" s="1775"/>
      <c r="K17" s="1775"/>
      <c r="L17" s="1775"/>
      <c r="M17" s="1775"/>
      <c r="N17" s="1775"/>
      <c r="O17" s="1775"/>
      <c r="P17" s="1775"/>
      <c r="Q17" s="1775"/>
      <c r="R17" s="1775"/>
      <c r="S17" s="1775"/>
      <c r="T17" s="1775"/>
      <c r="U17" s="1775"/>
      <c r="V17" s="1775"/>
      <c r="W17" s="1775"/>
      <c r="X17" s="1775"/>
      <c r="Y17" s="1775"/>
      <c r="Z17" s="1775"/>
      <c r="AA17" s="1775"/>
      <c r="AB17" s="1775"/>
      <c r="AC17" s="1775"/>
      <c r="AD17" s="1775"/>
      <c r="AE17" s="1775"/>
      <c r="AF17" s="1775"/>
      <c r="AG17" s="1775"/>
      <c r="AH17" s="1775"/>
      <c r="AI17" s="1775"/>
      <c r="AJ17" s="1775"/>
      <c r="AK17" s="1775"/>
      <c r="AL17" s="1775"/>
      <c r="AM17" s="1775"/>
      <c r="AN17" s="1775"/>
      <c r="AO17" s="1775"/>
      <c r="AP17" s="1775"/>
      <c r="AQ17" s="1775"/>
      <c r="AR17" s="1775"/>
      <c r="AS17" s="1775"/>
      <c r="AT17" s="1775"/>
      <c r="AU17" s="1775"/>
      <c r="AV17" s="1775"/>
      <c r="AW17" s="1775"/>
      <c r="AX17" s="1775"/>
      <c r="AY17" s="1775"/>
      <c r="AZ17" s="1775"/>
      <c r="BA17" s="1775"/>
      <c r="BB17" s="1775"/>
      <c r="BC17" s="1775"/>
      <c r="BD17" s="1775"/>
      <c r="BE17" s="1775"/>
      <c r="BF17" s="1775"/>
      <c r="BG17" s="1775"/>
      <c r="BH17" s="1775"/>
      <c r="BI17" s="1775"/>
      <c r="BJ17" s="1775"/>
      <c r="BK17" s="1775"/>
      <c r="BL17" s="1775"/>
      <c r="BM17" s="1775"/>
      <c r="BN17" s="1775"/>
      <c r="BO17" s="1775"/>
      <c r="BP17" s="1775"/>
      <c r="BQ17" s="1775"/>
      <c r="BR17" s="1775"/>
      <c r="BS17" s="1775"/>
      <c r="BT17" s="1775"/>
      <c r="BU17" s="1775"/>
      <c r="BV17" s="1775"/>
      <c r="BW17" s="1775"/>
      <c r="BX17" s="1775"/>
      <c r="BY17" s="1775"/>
      <c r="BZ17" s="1775"/>
      <c r="CA17" s="1775"/>
      <c r="CB17" s="1775"/>
      <c r="CC17" s="1775"/>
      <c r="CD17" s="1775"/>
      <c r="CE17" s="1775"/>
      <c r="CF17" s="1775"/>
      <c r="CG17" s="1775"/>
      <c r="CH17" s="1775"/>
      <c r="CI17" s="1775"/>
      <c r="CJ17" s="1775"/>
      <c r="CK17" s="1775"/>
      <c r="CL17" s="1775"/>
      <c r="CM17" s="1775"/>
      <c r="CN17" s="1775"/>
      <c r="CO17" s="1775"/>
      <c r="CP17" s="1775"/>
      <c r="CQ17" s="1775"/>
      <c r="CR17" s="1775"/>
      <c r="CS17" s="1775"/>
      <c r="CT17" s="1775"/>
      <c r="CU17" s="1775"/>
      <c r="CV17" s="1775"/>
      <c r="CW17" s="1775"/>
      <c r="CX17" s="1775"/>
      <c r="CY17" s="1775"/>
      <c r="CZ17" s="1775"/>
      <c r="DA17" s="1775"/>
      <c r="DB17" s="1776" t="s">
        <v>834</v>
      </c>
      <c r="DC17" s="1777"/>
      <c r="DD17" s="1777"/>
      <c r="DE17" s="1777"/>
      <c r="DF17" s="1777"/>
      <c r="DG17" s="1777"/>
      <c r="DH17" s="1777"/>
      <c r="DI17" s="1777"/>
      <c r="DJ17" s="1777"/>
      <c r="DK17" s="1777"/>
      <c r="DL17" s="1777"/>
      <c r="DM17" s="1777"/>
      <c r="DN17" s="1777"/>
      <c r="DO17" s="1777"/>
      <c r="DP17" s="1777"/>
      <c r="DQ17" s="1777"/>
      <c r="DR17" s="1777"/>
      <c r="DS17" s="1777"/>
      <c r="DT17" s="1777"/>
      <c r="DU17" s="1778"/>
      <c r="DV17" s="1782">
        <f>SUM(DV5,DV9,DV13)</f>
        <v>1615</v>
      </c>
      <c r="DW17" s="1783"/>
      <c r="DX17" s="1783"/>
      <c r="DY17" s="1783"/>
      <c r="DZ17" s="1783"/>
      <c r="EA17" s="1783"/>
      <c r="EB17" s="1783"/>
      <c r="EC17" s="1783"/>
      <c r="ED17" s="1783"/>
      <c r="EE17" s="1783"/>
      <c r="EF17" s="1783"/>
      <c r="EG17" s="1783"/>
      <c r="EH17" s="1783"/>
      <c r="EI17" s="1783"/>
      <c r="EJ17" s="1784"/>
      <c r="EN17" s="305"/>
    </row>
    <row r="18" spans="1:178" s="340" customFormat="1" ht="15" customHeight="1" thickBot="1" x14ac:dyDescent="0.2">
      <c r="A18" s="353"/>
      <c r="B18" s="1628" t="s">
        <v>833</v>
      </c>
      <c r="C18" s="1628"/>
      <c r="D18" s="1628"/>
      <c r="E18" s="1628"/>
      <c r="F18" s="1628"/>
      <c r="G18" s="1628"/>
      <c r="H18" s="1628"/>
      <c r="I18" s="1628"/>
      <c r="J18" s="1628"/>
      <c r="K18" s="1628"/>
      <c r="L18" s="1628"/>
      <c r="M18" s="1628"/>
      <c r="N18" s="1628"/>
      <c r="O18" s="1628"/>
      <c r="P18" s="1628"/>
      <c r="Q18" s="1628"/>
      <c r="R18" s="1628"/>
      <c r="S18" s="1628"/>
      <c r="T18" s="1628"/>
      <c r="U18" s="1628"/>
      <c r="V18" s="1628"/>
      <c r="W18" s="315"/>
      <c r="X18" s="1789">
        <v>3555000</v>
      </c>
      <c r="Y18" s="1790"/>
      <c r="Z18" s="1790"/>
      <c r="AA18" s="1790"/>
      <c r="AB18" s="1790"/>
      <c r="AC18" s="1790"/>
      <c r="AD18" s="1790"/>
      <c r="AE18" s="1790"/>
      <c r="AF18" s="1790"/>
      <c r="AG18" s="1790"/>
      <c r="AH18" s="1790"/>
      <c r="AI18" s="1790"/>
      <c r="AJ18" s="1790"/>
      <c r="AK18" s="1790"/>
      <c r="AL18" s="1790"/>
      <c r="AM18" s="1790"/>
      <c r="AN18" s="1790"/>
      <c r="AO18" s="1790"/>
      <c r="AP18" s="1790"/>
      <c r="AQ18" s="1790"/>
      <c r="AR18" s="1791"/>
      <c r="AS18" s="1769"/>
      <c r="AT18" s="1775"/>
      <c r="AU18" s="1775"/>
      <c r="AV18" s="1775"/>
      <c r="AW18" s="1775"/>
      <c r="AX18" s="1775"/>
      <c r="AY18" s="1775"/>
      <c r="AZ18" s="1775"/>
      <c r="BA18" s="1775"/>
      <c r="BB18" s="1775"/>
      <c r="BC18" s="1775"/>
      <c r="BD18" s="1775"/>
      <c r="BE18" s="1775"/>
      <c r="BF18" s="1792"/>
      <c r="BG18" s="1733"/>
      <c r="BH18" s="1734"/>
      <c r="BI18" s="1734"/>
      <c r="BJ18" s="1734"/>
      <c r="BK18" s="1734"/>
      <c r="BL18" s="1734"/>
      <c r="BM18" s="1734"/>
      <c r="BN18" s="1734"/>
      <c r="BO18" s="1734"/>
      <c r="BP18" s="1734"/>
      <c r="BQ18" s="1734"/>
      <c r="BR18" s="1734"/>
      <c r="BS18" s="1734"/>
      <c r="BT18" s="1735"/>
      <c r="BU18" s="1793" t="s">
        <v>832</v>
      </c>
      <c r="BV18" s="1794"/>
      <c r="BW18" s="1794"/>
      <c r="BX18" s="1794"/>
      <c r="BY18" s="1794"/>
      <c r="BZ18" s="1794"/>
      <c r="CA18" s="1794"/>
      <c r="CB18" s="1794"/>
      <c r="CC18" s="1794"/>
      <c r="CD18" s="1794"/>
      <c r="CE18" s="1794"/>
      <c r="CF18" s="1794"/>
      <c r="CG18" s="1794"/>
      <c r="CH18" s="1794"/>
      <c r="CI18" s="1794"/>
      <c r="CJ18" s="1794"/>
      <c r="CK18" s="1793" t="s">
        <v>831</v>
      </c>
      <c r="CL18" s="1794"/>
      <c r="CM18" s="1794"/>
      <c r="CN18" s="1794"/>
      <c r="CO18" s="1794"/>
      <c r="CP18" s="1794"/>
      <c r="CQ18" s="1794"/>
      <c r="CR18" s="1794"/>
      <c r="CS18" s="1794"/>
      <c r="CT18" s="1794"/>
      <c r="CU18" s="1794"/>
      <c r="CV18" s="1794"/>
      <c r="CW18" s="1794"/>
      <c r="CX18" s="1794"/>
      <c r="CY18" s="1796"/>
      <c r="CZ18" s="1769"/>
      <c r="DA18" s="1797"/>
      <c r="DB18" s="1779"/>
      <c r="DC18" s="1780"/>
      <c r="DD18" s="1780"/>
      <c r="DE18" s="1780"/>
      <c r="DF18" s="1780"/>
      <c r="DG18" s="1780"/>
      <c r="DH18" s="1780"/>
      <c r="DI18" s="1780"/>
      <c r="DJ18" s="1780"/>
      <c r="DK18" s="1780"/>
      <c r="DL18" s="1780"/>
      <c r="DM18" s="1780"/>
      <c r="DN18" s="1780"/>
      <c r="DO18" s="1780"/>
      <c r="DP18" s="1780"/>
      <c r="DQ18" s="1780"/>
      <c r="DR18" s="1780"/>
      <c r="DS18" s="1780"/>
      <c r="DT18" s="1780"/>
      <c r="DU18" s="1781"/>
      <c r="DV18" s="1785"/>
      <c r="DW18" s="1786"/>
      <c r="DX18" s="1786"/>
      <c r="DY18" s="1786"/>
      <c r="DZ18" s="1786"/>
      <c r="EA18" s="1786"/>
      <c r="EB18" s="1786"/>
      <c r="EC18" s="1786"/>
      <c r="ED18" s="1786"/>
      <c r="EE18" s="1786"/>
      <c r="EF18" s="1786"/>
      <c r="EG18" s="1786"/>
      <c r="EH18" s="1786"/>
      <c r="EI18" s="1786"/>
      <c r="EJ18" s="1787"/>
    </row>
    <row r="19" spans="1:178" s="340" customFormat="1" ht="15" customHeight="1" x14ac:dyDescent="0.15">
      <c r="A19" s="1850" t="s">
        <v>1018</v>
      </c>
      <c r="B19" s="1851"/>
      <c r="C19" s="1851"/>
      <c r="D19" s="1851"/>
      <c r="E19" s="1851"/>
      <c r="F19" s="1851"/>
      <c r="G19" s="1851"/>
      <c r="H19" s="1851"/>
      <c r="I19" s="1851"/>
      <c r="J19" s="1851"/>
      <c r="K19" s="1851"/>
      <c r="L19" s="1851"/>
      <c r="M19" s="1851"/>
      <c r="N19" s="1851"/>
      <c r="O19" s="1851"/>
      <c r="P19" s="1851"/>
      <c r="Q19" s="1851"/>
      <c r="R19" s="1851"/>
      <c r="S19" s="1851"/>
      <c r="T19" s="1851"/>
      <c r="U19" s="1851"/>
      <c r="V19" s="1851"/>
      <c r="W19" s="1852"/>
      <c r="X19" s="1567">
        <v>839000</v>
      </c>
      <c r="Y19" s="1568"/>
      <c r="Z19" s="1568"/>
      <c r="AA19" s="1568"/>
      <c r="AB19" s="1568"/>
      <c r="AC19" s="1568"/>
      <c r="AD19" s="1568"/>
      <c r="AE19" s="1568"/>
      <c r="AF19" s="1568"/>
      <c r="AG19" s="1568"/>
      <c r="AH19" s="1568"/>
      <c r="AI19" s="1568"/>
      <c r="AJ19" s="1568"/>
      <c r="AK19" s="1568"/>
      <c r="AL19" s="1568"/>
      <c r="AM19" s="1568"/>
      <c r="AN19" s="1568"/>
      <c r="AO19" s="1568"/>
      <c r="AP19" s="1568"/>
      <c r="AQ19" s="1568"/>
      <c r="AR19" s="1569"/>
      <c r="BF19" s="346"/>
      <c r="BG19" s="1558" t="s">
        <v>829</v>
      </c>
      <c r="BH19" s="1559"/>
      <c r="BI19" s="1559"/>
      <c r="BJ19" s="1559"/>
      <c r="BK19" s="1559"/>
      <c r="BL19" s="1559"/>
      <c r="BM19" s="1559"/>
      <c r="BN19" s="1559"/>
      <c r="BO19" s="1559"/>
      <c r="BP19" s="1559"/>
      <c r="BQ19" s="1559"/>
      <c r="BR19" s="1559"/>
      <c r="BS19" s="1559"/>
      <c r="BT19" s="1560"/>
      <c r="BU19" s="1853">
        <v>4150</v>
      </c>
      <c r="BV19" s="1854"/>
      <c r="BW19" s="1854"/>
      <c r="BX19" s="1854"/>
      <c r="BY19" s="1854"/>
      <c r="BZ19" s="1854"/>
      <c r="CA19" s="1854"/>
      <c r="CB19" s="1854"/>
      <c r="CC19" s="1854"/>
      <c r="CD19" s="1854"/>
      <c r="CE19" s="1854"/>
      <c r="CF19" s="1854"/>
      <c r="CG19" s="1854"/>
      <c r="CH19" s="1854"/>
      <c r="CI19" s="1854"/>
      <c r="CJ19" s="1855"/>
      <c r="CK19" s="1564">
        <f>IF(BU19="","",ROUND(BU19/BU23,4))</f>
        <v>0.83</v>
      </c>
      <c r="CL19" s="1565"/>
      <c r="CM19" s="1565"/>
      <c r="CN19" s="1565"/>
      <c r="CO19" s="1565"/>
      <c r="CP19" s="1565"/>
      <c r="CQ19" s="1565"/>
      <c r="CR19" s="1565"/>
      <c r="CS19" s="1565"/>
      <c r="CT19" s="1565"/>
      <c r="CU19" s="1565"/>
      <c r="CV19" s="1565"/>
      <c r="CW19" s="1565"/>
      <c r="CX19" s="1565"/>
      <c r="CY19" s="1566"/>
      <c r="DB19" s="345"/>
      <c r="DC19" s="345"/>
      <c r="DD19" s="345"/>
      <c r="DE19" s="345"/>
      <c r="DF19" s="345"/>
      <c r="DG19" s="345"/>
      <c r="DH19" s="345"/>
      <c r="DI19" s="345"/>
      <c r="DJ19" s="345"/>
      <c r="DK19" s="345"/>
      <c r="DL19" s="345"/>
      <c r="DM19" s="345"/>
      <c r="DN19" s="345"/>
      <c r="DO19" s="345"/>
      <c r="DP19" s="345"/>
      <c r="DQ19" s="345"/>
      <c r="DR19" s="345"/>
      <c r="DS19" s="345"/>
      <c r="DT19" s="345"/>
      <c r="DU19" s="345"/>
      <c r="DV19" s="344"/>
      <c r="DW19" s="344"/>
      <c r="DX19" s="344"/>
      <c r="DY19" s="344"/>
      <c r="DZ19" s="344"/>
      <c r="EA19" s="344"/>
      <c r="EB19" s="344"/>
      <c r="EC19" s="344"/>
      <c r="ED19" s="344"/>
      <c r="EE19" s="344"/>
      <c r="EF19" s="344"/>
      <c r="EG19" s="344"/>
      <c r="EH19" s="344"/>
      <c r="EI19" s="344"/>
      <c r="EJ19" s="344"/>
    </row>
    <row r="20" spans="1:178" s="320" customFormat="1" ht="15" customHeight="1" x14ac:dyDescent="0.15">
      <c r="A20" s="1578"/>
      <c r="B20" s="1578"/>
      <c r="C20" s="1578"/>
      <c r="D20" s="1578"/>
      <c r="E20" s="1578"/>
      <c r="F20" s="1578"/>
      <c r="G20" s="1578"/>
      <c r="H20" s="1578"/>
      <c r="I20" s="1578"/>
      <c r="J20" s="1578"/>
      <c r="K20" s="1578"/>
      <c r="L20" s="1578"/>
      <c r="M20" s="1578"/>
      <c r="N20" s="1578"/>
      <c r="O20" s="1578"/>
      <c r="P20" s="1578"/>
      <c r="Q20" s="1578"/>
      <c r="R20" s="1578"/>
      <c r="S20" s="1578"/>
      <c r="T20" s="1578"/>
      <c r="U20" s="1578"/>
      <c r="V20" s="1578"/>
      <c r="W20" s="1578"/>
      <c r="X20" s="1578"/>
      <c r="Y20" s="1578"/>
      <c r="Z20" s="1578"/>
      <c r="AA20" s="1578"/>
      <c r="AB20" s="1578"/>
      <c r="AC20" s="1578"/>
      <c r="AD20" s="1578"/>
      <c r="AE20" s="1578"/>
      <c r="AF20" s="1578"/>
      <c r="AG20" s="1578"/>
      <c r="AH20" s="1578"/>
      <c r="AI20" s="1578"/>
      <c r="AJ20" s="1578"/>
      <c r="AK20" s="1578"/>
      <c r="AL20" s="1578"/>
      <c r="AM20" s="1578"/>
      <c r="AN20" s="1578"/>
      <c r="AO20" s="1578"/>
      <c r="AP20" s="1578"/>
      <c r="AQ20" s="1578"/>
      <c r="AR20" s="1578"/>
      <c r="AS20" s="1578"/>
      <c r="AT20" s="1578"/>
      <c r="AU20" s="1578"/>
      <c r="AV20" s="1578"/>
      <c r="AW20" s="1578"/>
      <c r="AX20" s="1578"/>
      <c r="AY20" s="1578"/>
      <c r="AZ20" s="1578"/>
      <c r="BA20" s="1578"/>
      <c r="BB20" s="1578"/>
      <c r="BC20" s="1578"/>
      <c r="BD20" s="1578"/>
      <c r="BE20" s="1578"/>
      <c r="BF20" s="1741"/>
      <c r="BG20" s="1742" t="s">
        <v>866</v>
      </c>
      <c r="BH20" s="1743"/>
      <c r="BI20" s="1743"/>
      <c r="BJ20" s="1743"/>
      <c r="BK20" s="1743"/>
      <c r="BL20" s="1743"/>
      <c r="BM20" s="1743"/>
      <c r="BN20" s="1743"/>
      <c r="BO20" s="1743"/>
      <c r="BP20" s="1743"/>
      <c r="BQ20" s="1743"/>
      <c r="BR20" s="1743"/>
      <c r="BS20" s="1743"/>
      <c r="BT20" s="1744"/>
      <c r="BU20" s="1856">
        <v>300</v>
      </c>
      <c r="BV20" s="1857"/>
      <c r="BW20" s="1857"/>
      <c r="BX20" s="1857"/>
      <c r="BY20" s="1857"/>
      <c r="BZ20" s="1857"/>
      <c r="CA20" s="1857"/>
      <c r="CB20" s="1857"/>
      <c r="CC20" s="1857"/>
      <c r="CD20" s="1857"/>
      <c r="CE20" s="1857"/>
      <c r="CF20" s="1857"/>
      <c r="CG20" s="1857"/>
      <c r="CH20" s="1857"/>
      <c r="CI20" s="1857"/>
      <c r="CJ20" s="1858"/>
      <c r="CK20" s="1748">
        <f>IF(BU19="","",IF(BU20="","",IF(AND(BU19&gt;0,BU21=""),1-CK19,ROUND(BU20/BU$23,4))))</f>
        <v>0.06</v>
      </c>
      <c r="CL20" s="1749"/>
      <c r="CM20" s="1749"/>
      <c r="CN20" s="1749"/>
      <c r="CO20" s="1749"/>
      <c r="CP20" s="1749"/>
      <c r="CQ20" s="1749"/>
      <c r="CR20" s="1749"/>
      <c r="CS20" s="1749"/>
      <c r="CT20" s="1749"/>
      <c r="CU20" s="1749"/>
      <c r="CV20" s="1749"/>
      <c r="CW20" s="1749"/>
      <c r="CX20" s="1749"/>
      <c r="CY20" s="1750"/>
      <c r="CZ20" s="1578"/>
      <c r="DA20" s="1578"/>
      <c r="DB20" s="1578"/>
      <c r="DC20" s="1578"/>
      <c r="DD20" s="1578"/>
      <c r="DE20" s="1578"/>
      <c r="DF20" s="1578"/>
      <c r="DG20" s="1578"/>
      <c r="DH20" s="1578"/>
      <c r="DI20" s="1578"/>
      <c r="DJ20" s="1578"/>
      <c r="DK20" s="1578"/>
      <c r="DL20" s="1578"/>
      <c r="DM20" s="1578"/>
      <c r="DN20" s="1578"/>
      <c r="DO20" s="1578"/>
      <c r="DP20" s="1578"/>
      <c r="DQ20" s="1578"/>
      <c r="DR20" s="1578"/>
      <c r="DS20" s="1578"/>
      <c r="DT20" s="1578"/>
      <c r="DU20" s="1578"/>
      <c r="DV20" s="1578"/>
      <c r="DW20" s="1578"/>
      <c r="DX20" s="1578"/>
      <c r="DY20" s="1578"/>
      <c r="DZ20" s="1578"/>
      <c r="EA20" s="1578"/>
      <c r="EB20" s="1578"/>
      <c r="EC20" s="1578"/>
      <c r="ED20" s="1578"/>
      <c r="EE20" s="1578"/>
      <c r="EF20" s="1578"/>
      <c r="EG20" s="1578"/>
      <c r="EH20" s="1578"/>
      <c r="EI20" s="1578"/>
      <c r="EJ20" s="1578"/>
      <c r="EK20" s="1578"/>
      <c r="EN20" s="305"/>
    </row>
    <row r="21" spans="1:178" s="320" customFormat="1" ht="15" customHeight="1" x14ac:dyDescent="0.15">
      <c r="A21" s="1733"/>
      <c r="B21" s="1734"/>
      <c r="C21" s="1734"/>
      <c r="D21" s="1734"/>
      <c r="E21" s="1734"/>
      <c r="F21" s="1734"/>
      <c r="G21" s="1734"/>
      <c r="H21" s="1734"/>
      <c r="I21" s="1734"/>
      <c r="J21" s="1734"/>
      <c r="K21" s="1734"/>
      <c r="L21" s="1734"/>
      <c r="M21" s="1734"/>
      <c r="N21" s="1735"/>
      <c r="O21" s="1736" t="s">
        <v>827</v>
      </c>
      <c r="P21" s="1737"/>
      <c r="Q21" s="1737"/>
      <c r="R21" s="1737"/>
      <c r="S21" s="1737"/>
      <c r="T21" s="1737"/>
      <c r="U21" s="1737"/>
      <c r="V21" s="1737"/>
      <c r="W21" s="1737"/>
      <c r="X21" s="1737"/>
      <c r="Y21" s="1737"/>
      <c r="Z21" s="1737"/>
      <c r="AA21" s="1737"/>
      <c r="AB21" s="1737"/>
      <c r="AC21" s="1738"/>
      <c r="AD21" s="1739" t="s">
        <v>826</v>
      </c>
      <c r="AE21" s="1737"/>
      <c r="AF21" s="1737"/>
      <c r="AG21" s="1737"/>
      <c r="AH21" s="1737"/>
      <c r="AI21" s="1737"/>
      <c r="AJ21" s="1737"/>
      <c r="AK21" s="1737"/>
      <c r="AL21" s="1737"/>
      <c r="AM21" s="1740"/>
      <c r="AN21" s="1736" t="s">
        <v>825</v>
      </c>
      <c r="AO21" s="1737"/>
      <c r="AP21" s="1737"/>
      <c r="AQ21" s="1737"/>
      <c r="AR21" s="1737"/>
      <c r="AS21" s="1737"/>
      <c r="AT21" s="1737"/>
      <c r="AU21" s="1737"/>
      <c r="AV21" s="1737"/>
      <c r="AW21" s="1737"/>
      <c r="AX21" s="1737"/>
      <c r="AY21" s="1737"/>
      <c r="AZ21" s="1737"/>
      <c r="BA21" s="1737"/>
      <c r="BB21" s="1740"/>
      <c r="BC21" s="1601"/>
      <c r="BD21" s="1578"/>
      <c r="BE21" s="1578"/>
      <c r="BF21" s="1741"/>
      <c r="BG21" s="1742" t="s">
        <v>865</v>
      </c>
      <c r="BH21" s="1743"/>
      <c r="BI21" s="1743"/>
      <c r="BJ21" s="1743"/>
      <c r="BK21" s="1743"/>
      <c r="BL21" s="1743"/>
      <c r="BM21" s="1743"/>
      <c r="BN21" s="1743"/>
      <c r="BO21" s="1743"/>
      <c r="BP21" s="1743"/>
      <c r="BQ21" s="1743"/>
      <c r="BR21" s="1743"/>
      <c r="BS21" s="1743"/>
      <c r="BT21" s="1744"/>
      <c r="BU21" s="1856">
        <v>450</v>
      </c>
      <c r="BV21" s="1857"/>
      <c r="BW21" s="1857"/>
      <c r="BX21" s="1857"/>
      <c r="BY21" s="1857"/>
      <c r="BZ21" s="1857"/>
      <c r="CA21" s="1857"/>
      <c r="CB21" s="1857"/>
      <c r="CC21" s="1857"/>
      <c r="CD21" s="1857"/>
      <c r="CE21" s="1857"/>
      <c r="CF21" s="1857"/>
      <c r="CG21" s="1857"/>
      <c r="CH21" s="1857"/>
      <c r="CI21" s="1857"/>
      <c r="CJ21" s="1858"/>
      <c r="CK21" s="1748">
        <f>IF(BU19="","",IF(BU21="","",IF(AND(BU19&gt;0,BU20=""),1-CK19,ROUND(BU21/$BU$23,4))))</f>
        <v>0.09</v>
      </c>
      <c r="CL21" s="1749"/>
      <c r="CM21" s="1749"/>
      <c r="CN21" s="1749"/>
      <c r="CO21" s="1749"/>
      <c r="CP21" s="1749"/>
      <c r="CQ21" s="1749"/>
      <c r="CR21" s="1749"/>
      <c r="CS21" s="1749"/>
      <c r="CT21" s="1749"/>
      <c r="CU21" s="1749"/>
      <c r="CV21" s="1749"/>
      <c r="CW21" s="1749"/>
      <c r="CX21" s="1749"/>
      <c r="CY21" s="1750"/>
      <c r="CZ21" s="1578"/>
      <c r="DA21" s="1578"/>
      <c r="DB21" s="1578"/>
      <c r="DC21" s="1578"/>
      <c r="DD21" s="1578"/>
      <c r="DE21" s="1578"/>
      <c r="DF21" s="1578"/>
      <c r="DG21" s="1578"/>
      <c r="DH21" s="1578"/>
      <c r="DI21" s="1578"/>
      <c r="DJ21" s="1578"/>
      <c r="DK21" s="1578"/>
      <c r="DL21" s="1578"/>
      <c r="DM21" s="1578"/>
      <c r="DN21" s="1578"/>
      <c r="DO21" s="1578"/>
      <c r="DP21" s="1578"/>
      <c r="DQ21" s="1578"/>
      <c r="DR21" s="1578"/>
      <c r="DS21" s="1578"/>
      <c r="DT21" s="1578"/>
      <c r="DU21" s="1578"/>
      <c r="DV21" s="1578"/>
      <c r="DW21" s="1578"/>
      <c r="DX21" s="1578"/>
      <c r="DY21" s="1578"/>
      <c r="DZ21" s="1578"/>
      <c r="EA21" s="1578"/>
      <c r="EB21" s="1578"/>
      <c r="EC21" s="1578"/>
      <c r="ED21" s="1578"/>
      <c r="EE21" s="1578"/>
      <c r="EF21" s="1578"/>
      <c r="EG21" s="1578"/>
      <c r="EH21" s="1578"/>
      <c r="EI21" s="1578"/>
      <c r="EJ21" s="1578"/>
      <c r="EK21" s="1578"/>
      <c r="EN21" s="340"/>
    </row>
    <row r="22" spans="1:178" s="320" customFormat="1" ht="15" customHeight="1" x14ac:dyDescent="0.15">
      <c r="A22" s="1736" t="s">
        <v>823</v>
      </c>
      <c r="B22" s="1737"/>
      <c r="C22" s="1737"/>
      <c r="D22" s="1737"/>
      <c r="E22" s="1737"/>
      <c r="F22" s="1737"/>
      <c r="G22" s="1737"/>
      <c r="H22" s="1737"/>
      <c r="I22" s="1737"/>
      <c r="J22" s="1737"/>
      <c r="K22" s="1737"/>
      <c r="L22" s="1737"/>
      <c r="M22" s="1737"/>
      <c r="N22" s="1740"/>
      <c r="O22" s="1751">
        <v>100</v>
      </c>
      <c r="P22" s="1752"/>
      <c r="Q22" s="1752"/>
      <c r="R22" s="1752"/>
      <c r="S22" s="1752"/>
      <c r="T22" s="1752"/>
      <c r="U22" s="1752"/>
      <c r="V22" s="1752"/>
      <c r="W22" s="1752"/>
      <c r="X22" s="1752"/>
      <c r="Y22" s="1752"/>
      <c r="Z22" s="1752"/>
      <c r="AA22" s="1752"/>
      <c r="AB22" s="1752"/>
      <c r="AC22" s="1753"/>
      <c r="AD22" s="1754">
        <v>0.95</v>
      </c>
      <c r="AE22" s="1754"/>
      <c r="AF22" s="1754"/>
      <c r="AG22" s="1754"/>
      <c r="AH22" s="1754"/>
      <c r="AI22" s="1754"/>
      <c r="AJ22" s="1754"/>
      <c r="AK22" s="1754"/>
      <c r="AL22" s="1754"/>
      <c r="AM22" s="1755"/>
      <c r="AN22" s="1756">
        <f>ROUND(O22*AD22,2)</f>
        <v>95</v>
      </c>
      <c r="AO22" s="1757"/>
      <c r="AP22" s="1757"/>
      <c r="AQ22" s="1757"/>
      <c r="AR22" s="1757"/>
      <c r="AS22" s="1757"/>
      <c r="AT22" s="1757"/>
      <c r="AU22" s="1757"/>
      <c r="AV22" s="1757"/>
      <c r="AW22" s="1757"/>
      <c r="AX22" s="1757"/>
      <c r="AY22" s="1757"/>
      <c r="AZ22" s="1757"/>
      <c r="BA22" s="1757"/>
      <c r="BB22" s="1758"/>
      <c r="BC22" s="1759"/>
      <c r="BD22" s="1688"/>
      <c r="BE22" s="1688"/>
      <c r="BF22" s="1688"/>
      <c r="BG22" s="1760" t="s">
        <v>1211</v>
      </c>
      <c r="BH22" s="1761"/>
      <c r="BI22" s="1761"/>
      <c r="BJ22" s="1761"/>
      <c r="BK22" s="1761"/>
      <c r="BL22" s="1761"/>
      <c r="BM22" s="1761"/>
      <c r="BN22" s="1761"/>
      <c r="BO22" s="1761"/>
      <c r="BP22" s="1761"/>
      <c r="BQ22" s="1761"/>
      <c r="BR22" s="1761"/>
      <c r="BS22" s="1761"/>
      <c r="BT22" s="1762"/>
      <c r="BU22" s="1862">
        <v>100</v>
      </c>
      <c r="BV22" s="1863"/>
      <c r="BW22" s="1863"/>
      <c r="BX22" s="1863"/>
      <c r="BY22" s="1863"/>
      <c r="BZ22" s="1863"/>
      <c r="CA22" s="1863"/>
      <c r="CB22" s="1863"/>
      <c r="CC22" s="1863"/>
      <c r="CD22" s="1863"/>
      <c r="CE22" s="1863"/>
      <c r="CF22" s="1863"/>
      <c r="CG22" s="1863"/>
      <c r="CH22" s="1863"/>
      <c r="CI22" s="1863"/>
      <c r="CJ22" s="1864"/>
      <c r="CK22" s="1718">
        <f>IF(BU20="","",IF(BU22="","",IF(AND(BU20&gt;0,BU21=""),1-CK20,ROUND(BU22/$BU$23,4))))</f>
        <v>0.02</v>
      </c>
      <c r="CL22" s="1719"/>
      <c r="CM22" s="1719"/>
      <c r="CN22" s="1719"/>
      <c r="CO22" s="1719"/>
      <c r="CP22" s="1719"/>
      <c r="CQ22" s="1719"/>
      <c r="CR22" s="1719"/>
      <c r="CS22" s="1719"/>
      <c r="CT22" s="1719"/>
      <c r="CU22" s="1719"/>
      <c r="CV22" s="1719"/>
      <c r="CW22" s="1719"/>
      <c r="CX22" s="1719"/>
      <c r="CY22" s="1720"/>
      <c r="CZ22" s="1578"/>
      <c r="DA22" s="1578"/>
      <c r="DB22" s="1578"/>
      <c r="DC22" s="1578"/>
      <c r="DD22" s="1578"/>
      <c r="DE22" s="1578"/>
      <c r="DF22" s="1578"/>
      <c r="DG22" s="1578"/>
      <c r="DH22" s="1578"/>
      <c r="DI22" s="1578"/>
      <c r="DJ22" s="1578"/>
      <c r="DK22" s="1578"/>
      <c r="DL22" s="1578"/>
      <c r="DM22" s="1578"/>
      <c r="DN22" s="1578"/>
      <c r="DO22" s="1578"/>
      <c r="DP22" s="1578"/>
      <c r="DQ22" s="1578"/>
      <c r="DR22" s="1578"/>
      <c r="DS22" s="1578"/>
      <c r="DT22" s="1578"/>
      <c r="DU22" s="1578"/>
      <c r="DV22" s="1578"/>
      <c r="DW22" s="1578"/>
      <c r="DX22" s="1578"/>
      <c r="DY22" s="1578"/>
      <c r="DZ22" s="1578"/>
      <c r="EA22" s="1578"/>
      <c r="EB22" s="1578"/>
      <c r="EC22" s="1578"/>
      <c r="ED22" s="1578"/>
      <c r="EE22" s="1578"/>
      <c r="EF22" s="1578"/>
      <c r="EG22" s="1578"/>
      <c r="EH22" s="1578"/>
      <c r="EI22" s="1578"/>
      <c r="EJ22" s="1578"/>
      <c r="EK22" s="1578"/>
      <c r="EN22" s="305"/>
    </row>
    <row r="23" spans="1:178" s="320" customFormat="1" ht="18" customHeight="1" x14ac:dyDescent="0.15">
      <c r="A23" s="1705" t="s">
        <v>859</v>
      </c>
      <c r="B23" s="1706"/>
      <c r="C23" s="1706"/>
      <c r="D23" s="1706"/>
      <c r="E23" s="1706"/>
      <c r="F23" s="1706"/>
      <c r="G23" s="1706"/>
      <c r="H23" s="1706"/>
      <c r="I23" s="1706"/>
      <c r="J23" s="1706"/>
      <c r="K23" s="1706"/>
      <c r="L23" s="1706"/>
      <c r="M23" s="1706"/>
      <c r="N23" s="1706"/>
      <c r="O23" s="1865">
        <v>9</v>
      </c>
      <c r="P23" s="1866"/>
      <c r="Q23" s="1866"/>
      <c r="R23" s="1866"/>
      <c r="S23" s="1866"/>
      <c r="T23" s="1866"/>
      <c r="U23" s="1866"/>
      <c r="V23" s="1866"/>
      <c r="W23" s="1866"/>
      <c r="X23" s="1866"/>
      <c r="Y23" s="1866"/>
      <c r="Z23" s="1866"/>
      <c r="AA23" s="1866"/>
      <c r="AB23" s="1866"/>
      <c r="AC23" s="1867"/>
      <c r="AD23" s="1710">
        <v>0.9</v>
      </c>
      <c r="AE23" s="1710"/>
      <c r="AF23" s="1710"/>
      <c r="AG23" s="1710"/>
      <c r="AH23" s="1710"/>
      <c r="AI23" s="1710"/>
      <c r="AJ23" s="1710"/>
      <c r="AK23" s="1710"/>
      <c r="AL23" s="1710"/>
      <c r="AM23" s="1711"/>
      <c r="AN23" s="1712">
        <f>ROUND(O23*AD23,2)</f>
        <v>8.1</v>
      </c>
      <c r="AO23" s="1712"/>
      <c r="AP23" s="1712"/>
      <c r="AQ23" s="1712"/>
      <c r="AR23" s="1712"/>
      <c r="AS23" s="1712"/>
      <c r="AT23" s="1712"/>
      <c r="AU23" s="1712"/>
      <c r="AV23" s="1712"/>
      <c r="AW23" s="1712"/>
      <c r="AX23" s="1712"/>
      <c r="AY23" s="1712"/>
      <c r="AZ23" s="1712"/>
      <c r="BA23" s="1712"/>
      <c r="BB23" s="1712"/>
      <c r="BC23" s="1601"/>
      <c r="BD23" s="1578"/>
      <c r="BE23" s="1578"/>
      <c r="BF23" s="1578"/>
      <c r="BG23" s="1713" t="s">
        <v>765</v>
      </c>
      <c r="BH23" s="1714"/>
      <c r="BI23" s="1714"/>
      <c r="BJ23" s="1714"/>
      <c r="BK23" s="1714"/>
      <c r="BL23" s="1714"/>
      <c r="BM23" s="1714"/>
      <c r="BN23" s="1714"/>
      <c r="BO23" s="1714"/>
      <c r="BP23" s="1714"/>
      <c r="BQ23" s="1714"/>
      <c r="BR23" s="1714"/>
      <c r="BS23" s="1714"/>
      <c r="BT23" s="1714"/>
      <c r="BU23" s="1859">
        <f>SUM(BU19:CJ22)</f>
        <v>5000</v>
      </c>
      <c r="BV23" s="1860"/>
      <c r="BW23" s="1860"/>
      <c r="BX23" s="1860"/>
      <c r="BY23" s="1860"/>
      <c r="BZ23" s="1860"/>
      <c r="CA23" s="1860"/>
      <c r="CB23" s="1860"/>
      <c r="CC23" s="1860"/>
      <c r="CD23" s="1860"/>
      <c r="CE23" s="1860"/>
      <c r="CF23" s="1860"/>
      <c r="CG23" s="1860"/>
      <c r="CH23" s="1860"/>
      <c r="CI23" s="1860"/>
      <c r="CJ23" s="1861"/>
      <c r="CK23" s="1718">
        <f>SUM(CK19:CY22)</f>
        <v>0.99999999999999989</v>
      </c>
      <c r="CL23" s="1719"/>
      <c r="CM23" s="1719"/>
      <c r="CN23" s="1719"/>
      <c r="CO23" s="1719"/>
      <c r="CP23" s="1719"/>
      <c r="CQ23" s="1719"/>
      <c r="CR23" s="1719"/>
      <c r="CS23" s="1719"/>
      <c r="CT23" s="1719"/>
      <c r="CU23" s="1719"/>
      <c r="CV23" s="1719"/>
      <c r="CW23" s="1719"/>
      <c r="CX23" s="1719"/>
      <c r="CY23" s="1720"/>
      <c r="CZ23" s="1578"/>
      <c r="DA23" s="1578"/>
      <c r="DB23" s="1578"/>
      <c r="DC23" s="1578"/>
      <c r="DD23" s="1578"/>
      <c r="DE23" s="1578"/>
      <c r="DF23" s="1578"/>
      <c r="DG23" s="1578"/>
      <c r="DH23" s="1578"/>
      <c r="DI23" s="1578"/>
      <c r="DJ23" s="1578"/>
      <c r="DK23" s="1578"/>
      <c r="DL23" s="1578"/>
      <c r="DM23" s="1578"/>
      <c r="DN23" s="1578"/>
      <c r="DO23" s="1578"/>
      <c r="DP23" s="1578"/>
      <c r="DQ23" s="1578"/>
      <c r="DR23" s="1578"/>
      <c r="DS23" s="1578"/>
      <c r="DT23" s="1578"/>
      <c r="DU23" s="1578"/>
      <c r="DV23" s="1578"/>
      <c r="DW23" s="1578"/>
      <c r="DX23" s="1578"/>
      <c r="DY23" s="1578"/>
      <c r="DZ23" s="1578"/>
      <c r="EA23" s="1578"/>
      <c r="EB23" s="1578"/>
      <c r="EC23" s="1578"/>
      <c r="ED23" s="1578"/>
      <c r="EE23" s="1578"/>
      <c r="EF23" s="1578"/>
      <c r="EG23" s="1578"/>
      <c r="EH23" s="1578"/>
      <c r="EI23" s="1578"/>
      <c r="EJ23" s="1578"/>
      <c r="EK23" s="1578"/>
      <c r="EN23" s="340"/>
    </row>
    <row r="24" spans="1:178" s="320" customFormat="1" ht="15" customHeight="1" x14ac:dyDescent="0.15">
      <c r="A24" s="343"/>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3"/>
      <c r="AP24" s="343"/>
      <c r="AQ24" s="343"/>
      <c r="AR24" s="343"/>
      <c r="AS24" s="343"/>
      <c r="AT24" s="343"/>
      <c r="AU24" s="343"/>
      <c r="AV24" s="343"/>
      <c r="AW24" s="343"/>
      <c r="AX24" s="343"/>
      <c r="AY24" s="343"/>
      <c r="AZ24" s="343"/>
      <c r="BA24" s="343"/>
      <c r="BB24" s="343"/>
      <c r="BC24" s="343"/>
      <c r="BD24" s="343"/>
      <c r="BE24" s="343"/>
      <c r="BF24" s="343"/>
      <c r="BG24" s="1721"/>
      <c r="BH24" s="1721"/>
      <c r="BI24" s="1721"/>
      <c r="BJ24" s="1721"/>
      <c r="BK24" s="1721"/>
      <c r="BL24" s="1721"/>
      <c r="BM24" s="1721"/>
      <c r="BN24" s="1721"/>
      <c r="BO24" s="1721"/>
      <c r="BP24" s="1721"/>
      <c r="BQ24" s="1721"/>
      <c r="BR24" s="1721"/>
      <c r="BS24" s="1721"/>
      <c r="BT24" s="1721"/>
      <c r="BU24" s="1722"/>
      <c r="BV24" s="1722"/>
      <c r="BW24" s="1722"/>
      <c r="BX24" s="1722"/>
      <c r="BY24" s="1722"/>
      <c r="BZ24" s="1722"/>
      <c r="CA24" s="1722"/>
      <c r="CB24" s="1722"/>
      <c r="CC24" s="1722"/>
      <c r="CD24" s="1722"/>
      <c r="CE24" s="1722"/>
      <c r="CF24" s="1722"/>
      <c r="CG24" s="1722"/>
      <c r="CH24" s="1722"/>
      <c r="CI24" s="1722"/>
      <c r="CJ24" s="1722"/>
      <c r="CK24" s="1723"/>
      <c r="CL24" s="1723"/>
      <c r="CM24" s="1723"/>
      <c r="CN24" s="1723"/>
      <c r="CO24" s="1723"/>
      <c r="CP24" s="1723"/>
      <c r="CQ24" s="1723"/>
      <c r="CR24" s="1723"/>
      <c r="CS24" s="1723"/>
      <c r="CT24" s="1723"/>
      <c r="CU24" s="1723"/>
      <c r="CV24" s="1723"/>
      <c r="CW24" s="1723"/>
      <c r="CX24" s="1723"/>
      <c r="CY24" s="1723"/>
      <c r="CZ24" s="343"/>
      <c r="DA24" s="343"/>
      <c r="DB24" s="343"/>
      <c r="DC24" s="343"/>
      <c r="DD24" s="343"/>
      <c r="DE24" s="343"/>
      <c r="DF24" s="343"/>
      <c r="DG24" s="343"/>
      <c r="DH24" s="343"/>
      <c r="DI24" s="343"/>
      <c r="DJ24" s="343"/>
      <c r="DK24" s="343"/>
      <c r="DL24" s="343"/>
      <c r="DM24" s="343"/>
      <c r="DN24" s="343"/>
      <c r="DO24" s="343"/>
      <c r="DP24" s="343"/>
      <c r="DQ24" s="343"/>
      <c r="DR24" s="343"/>
      <c r="DS24" s="343"/>
      <c r="DT24" s="343"/>
      <c r="DU24" s="343"/>
      <c r="DV24" s="343"/>
      <c r="DW24" s="343"/>
      <c r="DX24" s="343"/>
      <c r="DY24" s="343"/>
      <c r="DZ24" s="343"/>
      <c r="EA24" s="343"/>
      <c r="EB24" s="343"/>
      <c r="EC24" s="343"/>
      <c r="ED24" s="343"/>
      <c r="EE24" s="343"/>
      <c r="EF24" s="343"/>
      <c r="EG24" s="343"/>
      <c r="EH24" s="343"/>
      <c r="EI24" s="343"/>
      <c r="EJ24" s="343"/>
      <c r="EK24" s="343"/>
      <c r="EN24" s="305"/>
    </row>
    <row r="25" spans="1:178" s="311" customFormat="1" ht="14.25" customHeight="1" x14ac:dyDescent="0.15">
      <c r="A25" s="1724" t="s">
        <v>858</v>
      </c>
      <c r="B25" s="1724"/>
      <c r="C25" s="1724"/>
      <c r="D25" s="1724"/>
      <c r="E25" s="1724"/>
      <c r="F25" s="1724"/>
      <c r="G25" s="1724"/>
      <c r="H25" s="1724"/>
      <c r="I25" s="1614" t="s">
        <v>864</v>
      </c>
      <c r="J25" s="1614"/>
      <c r="K25" s="1614"/>
      <c r="L25" s="1614"/>
      <c r="M25" s="1614"/>
      <c r="N25" s="1614"/>
      <c r="O25" s="1614"/>
      <c r="P25" s="1614"/>
      <c r="Q25" s="1614"/>
      <c r="R25" s="1614"/>
      <c r="S25" s="1614"/>
      <c r="T25" s="1614"/>
      <c r="U25" s="1614"/>
      <c r="V25" s="1614"/>
      <c r="W25" s="1614"/>
      <c r="X25" s="1614"/>
      <c r="Y25" s="1614"/>
      <c r="Z25" s="1614"/>
      <c r="AA25" s="1614"/>
      <c r="AB25" s="1614"/>
      <c r="AC25" s="1614"/>
      <c r="AD25" s="1614"/>
      <c r="AE25" s="1614"/>
      <c r="AF25" s="1614"/>
      <c r="AG25" s="1614"/>
      <c r="AH25" s="1614"/>
      <c r="AI25" s="1614"/>
      <c r="AJ25" s="1614"/>
      <c r="AK25" s="1724"/>
      <c r="AL25" s="1724"/>
      <c r="AM25" s="1724"/>
      <c r="AN25" s="1724"/>
      <c r="AO25" s="1724"/>
      <c r="AP25" s="1724"/>
      <c r="AQ25" s="1724"/>
      <c r="AR25" s="1724"/>
      <c r="AS25" s="1724"/>
      <c r="AT25" s="1724"/>
      <c r="AU25" s="1724"/>
      <c r="AV25" s="1724"/>
      <c r="AW25" s="1724"/>
      <c r="AX25" s="1724"/>
      <c r="AY25" s="1724"/>
      <c r="AZ25" s="1724"/>
      <c r="BA25" s="1724"/>
      <c r="BB25" s="1724"/>
      <c r="BC25" s="1724"/>
      <c r="BD25" s="1724"/>
      <c r="BE25" s="1724"/>
      <c r="BF25" s="1724"/>
      <c r="BG25" s="1724"/>
      <c r="BH25" s="1724"/>
      <c r="BI25" s="1724"/>
      <c r="BJ25" s="1724"/>
      <c r="BK25" s="1724"/>
      <c r="BL25" s="1724"/>
      <c r="BM25" s="1724"/>
      <c r="BN25" s="1724"/>
      <c r="BO25" s="1724"/>
      <c r="BP25" s="1724"/>
      <c r="BQ25" s="1724"/>
      <c r="BR25" s="1724"/>
      <c r="BS25" s="1724"/>
      <c r="BT25" s="1724"/>
      <c r="BU25" s="1724"/>
      <c r="BV25" s="1724"/>
      <c r="BW25" s="1724"/>
      <c r="BX25" s="1724"/>
      <c r="BY25" s="1724"/>
      <c r="BZ25" s="1724"/>
      <c r="CA25" s="1724"/>
      <c r="CB25" s="1724"/>
      <c r="CC25" s="1724"/>
      <c r="CD25" s="1724"/>
      <c r="CE25" s="1724"/>
      <c r="CF25" s="1724"/>
      <c r="CG25" s="1724"/>
      <c r="CH25" s="1724"/>
      <c r="CI25" s="1724"/>
      <c r="CJ25" s="1724"/>
      <c r="CK25" s="1724"/>
      <c r="CL25" s="1724"/>
      <c r="CM25" s="1724"/>
      <c r="CN25" s="1724"/>
      <c r="CO25" s="1724"/>
      <c r="CP25" s="1724"/>
      <c r="CQ25" s="1724"/>
      <c r="CR25" s="1724"/>
      <c r="CS25" s="1724"/>
      <c r="CT25" s="1724"/>
      <c r="CU25" s="1724"/>
      <c r="CV25" s="1724"/>
      <c r="CW25" s="1724"/>
      <c r="CX25" s="1724"/>
      <c r="CY25" s="1724"/>
      <c r="CZ25" s="1724"/>
      <c r="DA25" s="1724"/>
      <c r="DB25" s="1724"/>
      <c r="DC25" s="1724"/>
      <c r="DD25" s="1724"/>
      <c r="DE25" s="1724"/>
      <c r="DF25" s="1724"/>
      <c r="DG25" s="1724"/>
      <c r="DH25" s="1724"/>
      <c r="DI25" s="1724"/>
      <c r="DJ25" s="1724"/>
      <c r="DK25" s="1724"/>
      <c r="DL25" s="1724"/>
      <c r="DM25" s="1724"/>
      <c r="DN25" s="1724"/>
      <c r="DO25" s="1724"/>
      <c r="DP25" s="1724"/>
      <c r="DQ25" s="1724"/>
      <c r="DR25" s="1724"/>
      <c r="DS25" s="1724"/>
      <c r="DT25" s="1724"/>
      <c r="DU25" s="1724"/>
      <c r="DV25" s="1724"/>
      <c r="DW25" s="1724"/>
      <c r="DX25" s="1724"/>
      <c r="DY25" s="1724"/>
      <c r="DZ25" s="1724"/>
      <c r="EA25" s="1724"/>
      <c r="EB25" s="1724"/>
      <c r="EC25" s="1724"/>
      <c r="ED25" s="1724"/>
      <c r="EE25" s="1724"/>
      <c r="EF25" s="1724"/>
      <c r="EG25" s="1724"/>
      <c r="EH25" s="1724"/>
      <c r="EI25" s="1724"/>
      <c r="EJ25" s="1724"/>
      <c r="EK25" s="1724"/>
      <c r="EL25" s="312"/>
      <c r="EM25" s="312"/>
      <c r="EN25" s="340"/>
      <c r="EO25" s="312"/>
      <c r="EP25" s="312"/>
      <c r="EQ25" s="312"/>
      <c r="ER25" s="312"/>
      <c r="ES25" s="312"/>
      <c r="ET25" s="312"/>
      <c r="EU25" s="312"/>
      <c r="EV25" s="312"/>
      <c r="EW25" s="312"/>
      <c r="EX25" s="312"/>
      <c r="EY25" s="312"/>
      <c r="EZ25" s="312"/>
      <c r="FA25" s="312"/>
      <c r="FB25" s="312"/>
      <c r="FC25" s="312"/>
      <c r="FD25" s="312"/>
      <c r="FE25" s="312"/>
      <c r="FF25" s="312"/>
      <c r="FG25" s="312"/>
      <c r="FH25" s="312"/>
      <c r="FI25" s="312"/>
      <c r="FJ25" s="312"/>
      <c r="FK25" s="312"/>
      <c r="FL25" s="312"/>
      <c r="FM25" s="312"/>
      <c r="FN25" s="312"/>
      <c r="FO25" s="312"/>
      <c r="FP25" s="312"/>
      <c r="FQ25" s="312"/>
      <c r="FR25" s="312"/>
      <c r="FS25" s="312"/>
      <c r="FT25" s="312"/>
      <c r="FU25" s="312"/>
      <c r="FV25" s="312"/>
    </row>
    <row r="26" spans="1:178" s="340" customFormat="1" ht="15" customHeight="1" x14ac:dyDescent="0.15">
      <c r="A26" s="1570" t="s">
        <v>819</v>
      </c>
      <c r="B26" s="1571"/>
      <c r="C26" s="1571"/>
      <c r="D26" s="1571"/>
      <c r="E26" s="1599"/>
      <c r="F26" s="1571"/>
      <c r="G26" s="1571"/>
      <c r="H26" s="1571"/>
      <c r="I26" s="1571"/>
      <c r="J26" s="1571"/>
      <c r="K26" s="1571"/>
      <c r="L26" s="1571"/>
      <c r="M26" s="1571"/>
      <c r="N26" s="1571"/>
      <c r="O26" s="1571"/>
      <c r="P26" s="1571"/>
      <c r="Q26" s="1571"/>
      <c r="R26" s="1571"/>
      <c r="S26" s="1571"/>
      <c r="T26" s="1571"/>
      <c r="U26" s="1571"/>
      <c r="V26" s="1571"/>
      <c r="W26" s="1571"/>
      <c r="X26" s="1571"/>
      <c r="Y26" s="1571"/>
      <c r="Z26" s="1571"/>
      <c r="AA26" s="1571"/>
      <c r="AB26" s="1571"/>
      <c r="AC26" s="1571"/>
      <c r="AD26" s="1571"/>
      <c r="AE26" s="1571"/>
      <c r="AF26" s="1571"/>
      <c r="AG26" s="1571"/>
      <c r="AH26" s="1571"/>
      <c r="AI26" s="1571"/>
      <c r="AJ26" s="1571"/>
      <c r="AK26" s="1571"/>
      <c r="AL26" s="1571"/>
      <c r="AM26" s="1571"/>
      <c r="AN26" s="1571"/>
      <c r="AO26" s="1571"/>
      <c r="AP26" s="1571"/>
      <c r="AQ26" s="1571"/>
      <c r="AR26" s="1571"/>
      <c r="AS26" s="1571"/>
      <c r="AT26" s="1571"/>
      <c r="AU26" s="1571"/>
      <c r="AV26" s="1571"/>
      <c r="AW26" s="1571"/>
      <c r="AX26" s="1571"/>
      <c r="AY26" s="1571"/>
      <c r="AZ26" s="1571"/>
      <c r="BA26" s="1571"/>
      <c r="BB26" s="1571"/>
      <c r="BC26" s="1571"/>
      <c r="BD26" s="1571"/>
      <c r="BE26" s="1571"/>
      <c r="BF26" s="1571"/>
      <c r="BG26" s="1571"/>
      <c r="BH26" s="1571"/>
      <c r="BI26" s="1571"/>
      <c r="BJ26" s="1571"/>
      <c r="BK26" s="1571"/>
      <c r="BL26" s="1571"/>
      <c r="BM26" s="1571"/>
      <c r="BN26" s="1571"/>
      <c r="BO26" s="1571"/>
      <c r="BP26" s="1571"/>
      <c r="BQ26" s="1571"/>
      <c r="BR26" s="1571"/>
      <c r="BS26" s="1571"/>
      <c r="BT26" s="1571"/>
      <c r="BU26" s="1571"/>
      <c r="BV26" s="1571"/>
      <c r="BW26" s="1571"/>
      <c r="BX26" s="1571"/>
      <c r="BY26" s="1571"/>
      <c r="BZ26" s="1571"/>
      <c r="CA26" s="1571"/>
      <c r="CB26" s="1571"/>
      <c r="CC26" s="1571"/>
      <c r="CD26" s="1571"/>
      <c r="CE26" s="1571"/>
      <c r="CF26" s="1571"/>
      <c r="CG26" s="1571"/>
      <c r="CH26" s="1571"/>
      <c r="CI26" s="1571"/>
      <c r="CJ26" s="1571"/>
      <c r="CK26" s="1571"/>
      <c r="CL26" s="1571"/>
      <c r="CM26" s="1571"/>
      <c r="CN26" s="1571"/>
      <c r="CO26" s="1571"/>
      <c r="CP26" s="1571"/>
      <c r="CQ26" s="1571"/>
      <c r="CR26" s="1571"/>
      <c r="CS26" s="1571"/>
      <c r="CT26" s="1571"/>
      <c r="CU26" s="1571"/>
      <c r="CV26" s="1571"/>
      <c r="CW26" s="1571"/>
      <c r="CX26" s="1571"/>
      <c r="CY26" s="1571"/>
      <c r="CZ26" s="1571"/>
      <c r="DA26" s="1571"/>
      <c r="DB26" s="1571"/>
      <c r="DC26" s="1571"/>
      <c r="DD26" s="1571"/>
      <c r="DE26" s="1571"/>
      <c r="DF26" s="1571"/>
      <c r="DG26" s="1571"/>
      <c r="DH26" s="1571"/>
      <c r="DI26" s="1571"/>
      <c r="DJ26" s="1571"/>
      <c r="DK26" s="1571"/>
      <c r="DL26" s="1571"/>
      <c r="DM26" s="1571"/>
      <c r="DN26" s="1571"/>
      <c r="DO26" s="1571"/>
      <c r="DP26" s="1571"/>
      <c r="DQ26" s="1571"/>
      <c r="DR26" s="1571"/>
      <c r="DS26" s="1571"/>
      <c r="DT26" s="1571"/>
      <c r="DU26" s="1571"/>
      <c r="DV26" s="1571"/>
      <c r="DW26" s="1571"/>
      <c r="DX26" s="1571"/>
      <c r="DY26" s="1571"/>
      <c r="DZ26" s="1571"/>
      <c r="EA26" s="1571"/>
      <c r="EB26" s="1571"/>
      <c r="EC26" s="1571"/>
      <c r="ED26" s="1571"/>
      <c r="EE26" s="1571"/>
      <c r="EF26" s="1571"/>
      <c r="EG26" s="1571"/>
      <c r="EH26" s="1571"/>
      <c r="EI26" s="1571"/>
      <c r="EJ26" s="1571"/>
      <c r="EK26" s="1572"/>
      <c r="EN26" s="305"/>
    </row>
    <row r="27" spans="1:178" s="320" customFormat="1" ht="15" customHeight="1" x14ac:dyDescent="0.15">
      <c r="A27" s="1726"/>
      <c r="B27" s="1727"/>
      <c r="C27" s="1727"/>
      <c r="D27" s="1728"/>
      <c r="E27" s="342"/>
      <c r="F27" s="1729" t="s">
        <v>818</v>
      </c>
      <c r="G27" s="1729"/>
      <c r="H27" s="1729"/>
      <c r="I27" s="1729"/>
      <c r="J27" s="1729"/>
      <c r="K27" s="1729"/>
      <c r="L27" s="1729"/>
      <c r="M27" s="1729"/>
      <c r="N27" s="1729"/>
      <c r="O27" s="1729"/>
      <c r="P27" s="1729"/>
      <c r="Q27" s="1729"/>
      <c r="R27" s="1729"/>
      <c r="S27" s="1729"/>
      <c r="T27" s="1729"/>
      <c r="U27" s="1729"/>
      <c r="V27" s="1729"/>
      <c r="W27" s="1729"/>
      <c r="X27" s="1729"/>
      <c r="Y27" s="1729"/>
      <c r="Z27" s="338"/>
      <c r="AA27" s="1868">
        <v>1100000000</v>
      </c>
      <c r="AB27" s="1869"/>
      <c r="AC27" s="1869"/>
      <c r="AD27" s="1869"/>
      <c r="AE27" s="1869"/>
      <c r="AF27" s="1869"/>
      <c r="AG27" s="1869"/>
      <c r="AH27" s="1869"/>
      <c r="AI27" s="1869"/>
      <c r="AJ27" s="1869"/>
      <c r="AK27" s="1869"/>
      <c r="AL27" s="1869"/>
      <c r="AM27" s="1869"/>
      <c r="AN27" s="1869"/>
      <c r="AO27" s="1869"/>
      <c r="AP27" s="1869"/>
      <c r="AQ27" s="1869"/>
      <c r="AR27" s="1869"/>
      <c r="AS27" s="1869"/>
      <c r="AT27" s="1869"/>
      <c r="AU27" s="1870"/>
      <c r="AV27" s="1726"/>
      <c r="AW27" s="1727"/>
      <c r="AX27" s="1727"/>
      <c r="AY27" s="1728"/>
      <c r="AZ27" s="342"/>
      <c r="BA27" s="1729" t="s">
        <v>817</v>
      </c>
      <c r="BB27" s="1729"/>
      <c r="BC27" s="1729"/>
      <c r="BD27" s="1729"/>
      <c r="BE27" s="1729"/>
      <c r="BF27" s="1729"/>
      <c r="BG27" s="1729"/>
      <c r="BH27" s="1729"/>
      <c r="BI27" s="1729"/>
      <c r="BJ27" s="1729"/>
      <c r="BK27" s="1729"/>
      <c r="BL27" s="1729"/>
      <c r="BM27" s="1729"/>
      <c r="BN27" s="1729"/>
      <c r="BO27" s="1729"/>
      <c r="BP27" s="1729"/>
      <c r="BQ27" s="1729"/>
      <c r="BR27" s="1729"/>
      <c r="BS27" s="1729"/>
      <c r="BT27" s="1729"/>
      <c r="BU27" s="338"/>
      <c r="BV27" s="1868">
        <v>44000000</v>
      </c>
      <c r="BW27" s="1869"/>
      <c r="BX27" s="1869"/>
      <c r="BY27" s="1869"/>
      <c r="BZ27" s="1869"/>
      <c r="CA27" s="1869"/>
      <c r="CB27" s="1869"/>
      <c r="CC27" s="1869"/>
      <c r="CD27" s="1869"/>
      <c r="CE27" s="1869"/>
      <c r="CF27" s="1869"/>
      <c r="CG27" s="1869"/>
      <c r="CH27" s="1869"/>
      <c r="CI27" s="1869"/>
      <c r="CJ27" s="1869"/>
      <c r="CK27" s="1869"/>
      <c r="CL27" s="1869"/>
      <c r="CM27" s="1869"/>
      <c r="CN27" s="1869"/>
      <c r="CO27" s="1869"/>
      <c r="CP27" s="1870"/>
      <c r="CQ27" s="1726"/>
      <c r="CR27" s="1727"/>
      <c r="CS27" s="1727"/>
      <c r="CT27" s="1728"/>
      <c r="CU27" s="342"/>
      <c r="CV27" s="1729" t="s">
        <v>816</v>
      </c>
      <c r="CW27" s="1729"/>
      <c r="CX27" s="1729"/>
      <c r="CY27" s="1729"/>
      <c r="CZ27" s="1729"/>
      <c r="DA27" s="1729"/>
      <c r="DB27" s="1729"/>
      <c r="DC27" s="1729"/>
      <c r="DD27" s="1729"/>
      <c r="DE27" s="1729"/>
      <c r="DF27" s="1729"/>
      <c r="DG27" s="1729"/>
      <c r="DH27" s="1729"/>
      <c r="DI27" s="1729"/>
      <c r="DJ27" s="1729"/>
      <c r="DK27" s="1729"/>
      <c r="DL27" s="1729"/>
      <c r="DM27" s="1729"/>
      <c r="DN27" s="1729"/>
      <c r="DO27" s="1729"/>
      <c r="DP27" s="338"/>
      <c r="DQ27" s="1868">
        <v>150000000</v>
      </c>
      <c r="DR27" s="1869"/>
      <c r="DS27" s="1869"/>
      <c r="DT27" s="1869"/>
      <c r="DU27" s="1869"/>
      <c r="DV27" s="1869"/>
      <c r="DW27" s="1869"/>
      <c r="DX27" s="1869"/>
      <c r="DY27" s="1869"/>
      <c r="DZ27" s="1869"/>
      <c r="EA27" s="1869"/>
      <c r="EB27" s="1869"/>
      <c r="EC27" s="1869"/>
      <c r="ED27" s="1869"/>
      <c r="EE27" s="1869"/>
      <c r="EF27" s="1869"/>
      <c r="EG27" s="1869"/>
      <c r="EH27" s="1869"/>
      <c r="EI27" s="1869"/>
      <c r="EJ27" s="1869"/>
      <c r="EK27" s="1870"/>
      <c r="EN27" s="305"/>
    </row>
    <row r="28" spans="1:178" s="320" customFormat="1" ht="15" customHeight="1" x14ac:dyDescent="0.15">
      <c r="A28" s="1579" t="s">
        <v>815</v>
      </c>
      <c r="B28" s="1580"/>
      <c r="C28" s="1580"/>
      <c r="D28" s="1581"/>
      <c r="E28" s="341"/>
      <c r="F28" s="1629" t="s">
        <v>814</v>
      </c>
      <c r="G28" s="1629"/>
      <c r="H28" s="1629"/>
      <c r="I28" s="1629"/>
      <c r="J28" s="1629"/>
      <c r="K28" s="1629"/>
      <c r="L28" s="1629"/>
      <c r="M28" s="1629"/>
      <c r="N28" s="1629"/>
      <c r="O28" s="1629"/>
      <c r="P28" s="1629"/>
      <c r="Q28" s="1629"/>
      <c r="R28" s="1629"/>
      <c r="S28" s="1629"/>
      <c r="T28" s="1629"/>
      <c r="U28" s="1629"/>
      <c r="V28" s="1629"/>
      <c r="W28" s="1629"/>
      <c r="X28" s="1629"/>
      <c r="Y28" s="1629"/>
      <c r="Z28" s="333"/>
      <c r="AA28" s="1656"/>
      <c r="AB28" s="1657"/>
      <c r="AC28" s="1657"/>
      <c r="AD28" s="1657"/>
      <c r="AE28" s="1657"/>
      <c r="AF28" s="1657"/>
      <c r="AG28" s="1657"/>
      <c r="AH28" s="1657"/>
      <c r="AI28" s="1657"/>
      <c r="AJ28" s="1657"/>
      <c r="AK28" s="1657"/>
      <c r="AL28" s="1657"/>
      <c r="AM28" s="1657"/>
      <c r="AN28" s="1657"/>
      <c r="AO28" s="1657"/>
      <c r="AP28" s="1657"/>
      <c r="AQ28" s="1657"/>
      <c r="AR28" s="1657"/>
      <c r="AS28" s="1657"/>
      <c r="AT28" s="1657"/>
      <c r="AU28" s="1704"/>
      <c r="AV28" s="1579" t="s">
        <v>813</v>
      </c>
      <c r="AW28" s="1580"/>
      <c r="AX28" s="1580"/>
      <c r="AY28" s="1581"/>
      <c r="AZ28" s="341"/>
      <c r="BA28" s="1629" t="s">
        <v>812</v>
      </c>
      <c r="BB28" s="1629"/>
      <c r="BC28" s="1629"/>
      <c r="BD28" s="1629"/>
      <c r="BE28" s="1629"/>
      <c r="BF28" s="1629"/>
      <c r="BG28" s="1629"/>
      <c r="BH28" s="1629"/>
      <c r="BI28" s="1629"/>
      <c r="BJ28" s="1629"/>
      <c r="BK28" s="1629"/>
      <c r="BL28" s="1629"/>
      <c r="BM28" s="1629"/>
      <c r="BN28" s="1629"/>
      <c r="BO28" s="1629"/>
      <c r="BP28" s="1629"/>
      <c r="BQ28" s="1629"/>
      <c r="BR28" s="1629"/>
      <c r="BS28" s="1629"/>
      <c r="BT28" s="1629"/>
      <c r="BU28" s="333"/>
      <c r="BV28" s="1871">
        <v>11000000</v>
      </c>
      <c r="BW28" s="1872"/>
      <c r="BX28" s="1872"/>
      <c r="BY28" s="1872"/>
      <c r="BZ28" s="1872"/>
      <c r="CA28" s="1872"/>
      <c r="CB28" s="1872"/>
      <c r="CC28" s="1872"/>
      <c r="CD28" s="1872"/>
      <c r="CE28" s="1872"/>
      <c r="CF28" s="1872"/>
      <c r="CG28" s="1872"/>
      <c r="CH28" s="1872"/>
      <c r="CI28" s="1872"/>
      <c r="CJ28" s="1872"/>
      <c r="CK28" s="1872"/>
      <c r="CL28" s="1872"/>
      <c r="CM28" s="1872"/>
      <c r="CN28" s="1872"/>
      <c r="CO28" s="1872"/>
      <c r="CP28" s="1873"/>
      <c r="CQ28" s="1579" t="s">
        <v>810</v>
      </c>
      <c r="CR28" s="1580"/>
      <c r="CS28" s="1580"/>
      <c r="CT28" s="1581"/>
      <c r="CU28" s="341"/>
      <c r="CV28" s="1629" t="s">
        <v>811</v>
      </c>
      <c r="CW28" s="1629"/>
      <c r="CX28" s="1629"/>
      <c r="CY28" s="1629"/>
      <c r="CZ28" s="1629"/>
      <c r="DA28" s="1629"/>
      <c r="DB28" s="1629"/>
      <c r="DC28" s="1629"/>
      <c r="DD28" s="1629"/>
      <c r="DE28" s="1629"/>
      <c r="DF28" s="1629"/>
      <c r="DG28" s="1629"/>
      <c r="DH28" s="1629"/>
      <c r="DI28" s="1629"/>
      <c r="DJ28" s="1629"/>
      <c r="DK28" s="1629"/>
      <c r="DL28" s="1629"/>
      <c r="DM28" s="1629"/>
      <c r="DN28" s="1629"/>
      <c r="DO28" s="1629"/>
      <c r="DP28" s="333"/>
      <c r="DQ28" s="1656"/>
      <c r="DR28" s="1657"/>
      <c r="DS28" s="1657"/>
      <c r="DT28" s="1657"/>
      <c r="DU28" s="1657"/>
      <c r="DV28" s="1657"/>
      <c r="DW28" s="1657"/>
      <c r="DX28" s="1657"/>
      <c r="DY28" s="1657"/>
      <c r="DZ28" s="1657"/>
      <c r="EA28" s="1657"/>
      <c r="EB28" s="1657"/>
      <c r="EC28" s="1657"/>
      <c r="ED28" s="1657"/>
      <c r="EE28" s="1657"/>
      <c r="EF28" s="1657"/>
      <c r="EG28" s="1657"/>
      <c r="EH28" s="1657"/>
      <c r="EI28" s="1657"/>
      <c r="EJ28" s="1657"/>
      <c r="EK28" s="1704"/>
      <c r="EN28" s="340"/>
    </row>
    <row r="29" spans="1:178" s="320" customFormat="1" ht="15" customHeight="1" x14ac:dyDescent="0.15">
      <c r="A29" s="1579"/>
      <c r="B29" s="1580"/>
      <c r="C29" s="1580"/>
      <c r="D29" s="1581"/>
      <c r="E29" s="1590" t="s">
        <v>810</v>
      </c>
      <c r="F29" s="1591"/>
      <c r="G29" s="1591"/>
      <c r="H29" s="1591"/>
      <c r="I29" s="339"/>
      <c r="J29" s="1695"/>
      <c r="K29" s="1695"/>
      <c r="L29" s="1695"/>
      <c r="M29" s="1695"/>
      <c r="N29" s="1695"/>
      <c r="O29" s="1695"/>
      <c r="P29" s="1695"/>
      <c r="Q29" s="1695"/>
      <c r="R29" s="1695"/>
      <c r="S29" s="1695"/>
      <c r="T29" s="1695"/>
      <c r="U29" s="1695"/>
      <c r="V29" s="1695"/>
      <c r="W29" s="1695"/>
      <c r="X29" s="1695"/>
      <c r="Y29" s="1695"/>
      <c r="Z29" s="338"/>
      <c r="AA29" s="1696"/>
      <c r="AB29" s="1697"/>
      <c r="AC29" s="1697"/>
      <c r="AD29" s="1697"/>
      <c r="AE29" s="1697"/>
      <c r="AF29" s="1697"/>
      <c r="AG29" s="1697"/>
      <c r="AH29" s="1697"/>
      <c r="AI29" s="1697"/>
      <c r="AJ29" s="1697"/>
      <c r="AK29" s="1697"/>
      <c r="AL29" s="1697"/>
      <c r="AM29" s="1697"/>
      <c r="AN29" s="1697"/>
      <c r="AO29" s="1697"/>
      <c r="AP29" s="1697"/>
      <c r="AQ29" s="1697"/>
      <c r="AR29" s="1697"/>
      <c r="AS29" s="1697"/>
      <c r="AT29" s="1697"/>
      <c r="AU29" s="1698"/>
      <c r="AV29" s="1579"/>
      <c r="AW29" s="1580"/>
      <c r="AX29" s="1580"/>
      <c r="AY29" s="1581"/>
      <c r="AZ29" s="1590" t="s">
        <v>810</v>
      </c>
      <c r="BA29" s="1591"/>
      <c r="BB29" s="1591"/>
      <c r="BC29" s="1591"/>
      <c r="BD29" s="339"/>
      <c r="BE29" s="1695"/>
      <c r="BF29" s="1695"/>
      <c r="BG29" s="1695"/>
      <c r="BH29" s="1695"/>
      <c r="BI29" s="1695"/>
      <c r="BJ29" s="1695"/>
      <c r="BK29" s="1695"/>
      <c r="BL29" s="1695"/>
      <c r="BM29" s="1695"/>
      <c r="BN29" s="1695"/>
      <c r="BO29" s="1695"/>
      <c r="BP29" s="1695"/>
      <c r="BQ29" s="1695"/>
      <c r="BR29" s="1695"/>
      <c r="BS29" s="1695"/>
      <c r="BT29" s="1695"/>
      <c r="BU29" s="338"/>
      <c r="BV29" s="1696"/>
      <c r="BW29" s="1697"/>
      <c r="BX29" s="1697"/>
      <c r="BY29" s="1697"/>
      <c r="BZ29" s="1697"/>
      <c r="CA29" s="1697"/>
      <c r="CB29" s="1697"/>
      <c r="CC29" s="1697"/>
      <c r="CD29" s="1697"/>
      <c r="CE29" s="1697"/>
      <c r="CF29" s="1697"/>
      <c r="CG29" s="1697"/>
      <c r="CH29" s="1697"/>
      <c r="CI29" s="1697"/>
      <c r="CJ29" s="1697"/>
      <c r="CK29" s="1697"/>
      <c r="CL29" s="1697"/>
      <c r="CM29" s="1697"/>
      <c r="CN29" s="1697"/>
      <c r="CO29" s="1697"/>
      <c r="CP29" s="1698"/>
      <c r="CQ29" s="1579"/>
      <c r="CR29" s="1580"/>
      <c r="CS29" s="1580"/>
      <c r="CT29" s="1581"/>
      <c r="CU29" s="337"/>
      <c r="CV29" s="1699"/>
      <c r="CW29" s="1699"/>
      <c r="CX29" s="1699"/>
      <c r="CY29" s="1699"/>
      <c r="CZ29" s="1699"/>
      <c r="DA29" s="1699"/>
      <c r="DB29" s="1699"/>
      <c r="DC29" s="1699"/>
      <c r="DD29" s="1699"/>
      <c r="DE29" s="1699"/>
      <c r="DF29" s="1699"/>
      <c r="DG29" s="1699"/>
      <c r="DH29" s="1699"/>
      <c r="DI29" s="1699"/>
      <c r="DJ29" s="1699"/>
      <c r="DK29" s="1699"/>
      <c r="DL29" s="1699"/>
      <c r="DM29" s="1699"/>
      <c r="DN29" s="1699"/>
      <c r="DO29" s="1699"/>
      <c r="DP29" s="336"/>
      <c r="DQ29" s="1700"/>
      <c r="DR29" s="1701"/>
      <c r="DS29" s="1701"/>
      <c r="DT29" s="1701"/>
      <c r="DU29" s="1701"/>
      <c r="DV29" s="1701"/>
      <c r="DW29" s="1701"/>
      <c r="DX29" s="1701"/>
      <c r="DY29" s="1701"/>
      <c r="DZ29" s="1701"/>
      <c r="EA29" s="1701"/>
      <c r="EB29" s="1701"/>
      <c r="EC29" s="1701"/>
      <c r="ED29" s="1701"/>
      <c r="EE29" s="1701"/>
      <c r="EF29" s="1701"/>
      <c r="EG29" s="1701"/>
      <c r="EH29" s="1701"/>
      <c r="EI29" s="1701"/>
      <c r="EJ29" s="1701"/>
      <c r="EK29" s="1702"/>
    </row>
    <row r="30" spans="1:178" s="320" customFormat="1" ht="15" customHeight="1" x14ac:dyDescent="0.15">
      <c r="A30" s="1579"/>
      <c r="B30" s="1580"/>
      <c r="C30" s="1580"/>
      <c r="D30" s="1581"/>
      <c r="E30" s="1592"/>
      <c r="F30" s="1593"/>
      <c r="G30" s="1593"/>
      <c r="H30" s="1593"/>
      <c r="I30" s="335"/>
      <c r="J30" s="1703"/>
      <c r="K30" s="1703"/>
      <c r="L30" s="1703"/>
      <c r="M30" s="1703"/>
      <c r="N30" s="1703"/>
      <c r="O30" s="1703"/>
      <c r="P30" s="1703"/>
      <c r="Q30" s="1703"/>
      <c r="R30" s="1703"/>
      <c r="S30" s="1703"/>
      <c r="T30" s="1703"/>
      <c r="U30" s="1703"/>
      <c r="V30" s="1703"/>
      <c r="W30" s="1703"/>
      <c r="X30" s="1703"/>
      <c r="Y30" s="1703"/>
      <c r="Z30" s="333"/>
      <c r="AA30" s="1656"/>
      <c r="AB30" s="1657"/>
      <c r="AC30" s="1657"/>
      <c r="AD30" s="1657"/>
      <c r="AE30" s="1657"/>
      <c r="AF30" s="1657"/>
      <c r="AG30" s="1657"/>
      <c r="AH30" s="1657"/>
      <c r="AI30" s="1657"/>
      <c r="AJ30" s="1657"/>
      <c r="AK30" s="1657"/>
      <c r="AL30" s="1657"/>
      <c r="AM30" s="1657"/>
      <c r="AN30" s="1657"/>
      <c r="AO30" s="1657"/>
      <c r="AP30" s="1657"/>
      <c r="AQ30" s="1657"/>
      <c r="AR30" s="1657"/>
      <c r="AS30" s="1657"/>
      <c r="AT30" s="1657"/>
      <c r="AU30" s="1704"/>
      <c r="AV30" s="1579"/>
      <c r="AW30" s="1580"/>
      <c r="AX30" s="1580"/>
      <c r="AY30" s="1581"/>
      <c r="AZ30" s="1592"/>
      <c r="BA30" s="1593"/>
      <c r="BB30" s="1593"/>
      <c r="BC30" s="1593"/>
      <c r="BD30" s="335"/>
      <c r="BE30" s="1703"/>
      <c r="BF30" s="1703"/>
      <c r="BG30" s="1703"/>
      <c r="BH30" s="1703"/>
      <c r="BI30" s="1703"/>
      <c r="BJ30" s="1703"/>
      <c r="BK30" s="1703"/>
      <c r="BL30" s="1703"/>
      <c r="BM30" s="1703"/>
      <c r="BN30" s="1703"/>
      <c r="BO30" s="1703"/>
      <c r="BP30" s="1703"/>
      <c r="BQ30" s="1703"/>
      <c r="BR30" s="1703"/>
      <c r="BS30" s="1703"/>
      <c r="BT30" s="1703"/>
      <c r="BU30" s="333"/>
      <c r="BV30" s="1656"/>
      <c r="BW30" s="1657"/>
      <c r="BX30" s="1657"/>
      <c r="BY30" s="1657"/>
      <c r="BZ30" s="1657"/>
      <c r="CA30" s="1657"/>
      <c r="CB30" s="1657"/>
      <c r="CC30" s="1657"/>
      <c r="CD30" s="1657"/>
      <c r="CE30" s="1657"/>
      <c r="CF30" s="1657"/>
      <c r="CG30" s="1657"/>
      <c r="CH30" s="1657"/>
      <c r="CI30" s="1657"/>
      <c r="CJ30" s="1657"/>
      <c r="CK30" s="1657"/>
      <c r="CL30" s="1657"/>
      <c r="CM30" s="1657"/>
      <c r="CN30" s="1657"/>
      <c r="CO30" s="1657"/>
      <c r="CP30" s="1704"/>
      <c r="CQ30" s="1579"/>
      <c r="CR30" s="1580"/>
      <c r="CS30" s="1580"/>
      <c r="CT30" s="1581"/>
      <c r="CU30" s="334"/>
      <c r="CV30" s="1703"/>
      <c r="CW30" s="1703"/>
      <c r="CX30" s="1703"/>
      <c r="CY30" s="1703"/>
      <c r="CZ30" s="1703"/>
      <c r="DA30" s="1703"/>
      <c r="DB30" s="1703"/>
      <c r="DC30" s="1703"/>
      <c r="DD30" s="1703"/>
      <c r="DE30" s="1703"/>
      <c r="DF30" s="1703"/>
      <c r="DG30" s="1703"/>
      <c r="DH30" s="1703"/>
      <c r="DI30" s="1703"/>
      <c r="DJ30" s="1703"/>
      <c r="DK30" s="1703"/>
      <c r="DL30" s="1703"/>
      <c r="DM30" s="1703"/>
      <c r="DN30" s="1703"/>
      <c r="DO30" s="1703"/>
      <c r="DP30" s="333"/>
      <c r="DQ30" s="1656"/>
      <c r="DR30" s="1657"/>
      <c r="DS30" s="1657"/>
      <c r="DT30" s="1657"/>
      <c r="DU30" s="1657"/>
      <c r="DV30" s="1657"/>
      <c r="DW30" s="1657"/>
      <c r="DX30" s="1657"/>
      <c r="DY30" s="1657"/>
      <c r="DZ30" s="1657"/>
      <c r="EA30" s="1657"/>
      <c r="EB30" s="1657"/>
      <c r="EC30" s="1657"/>
      <c r="ED30" s="1657"/>
      <c r="EE30" s="1657"/>
      <c r="EF30" s="1657"/>
      <c r="EG30" s="1657"/>
      <c r="EH30" s="1657"/>
      <c r="EI30" s="1657"/>
      <c r="EJ30" s="1657"/>
      <c r="EK30" s="1704"/>
    </row>
    <row r="31" spans="1:178" s="320" customFormat="1" ht="15" customHeight="1" thickBot="1" x14ac:dyDescent="0.2">
      <c r="A31" s="1579"/>
      <c r="B31" s="1580"/>
      <c r="C31" s="1580"/>
      <c r="D31" s="1581"/>
      <c r="E31" s="1594"/>
      <c r="F31" s="1595"/>
      <c r="G31" s="1595"/>
      <c r="H31" s="1595"/>
      <c r="I31" s="332"/>
      <c r="J31" s="1585"/>
      <c r="K31" s="1585"/>
      <c r="L31" s="1585"/>
      <c r="M31" s="1585"/>
      <c r="N31" s="1585"/>
      <c r="O31" s="1585"/>
      <c r="P31" s="1585"/>
      <c r="Q31" s="1585"/>
      <c r="R31" s="1585"/>
      <c r="S31" s="1585"/>
      <c r="T31" s="1585"/>
      <c r="U31" s="1585"/>
      <c r="V31" s="1585"/>
      <c r="W31" s="1585"/>
      <c r="X31" s="1585"/>
      <c r="Y31" s="1585"/>
      <c r="Z31" s="331"/>
      <c r="AA31" s="1582"/>
      <c r="AB31" s="1583"/>
      <c r="AC31" s="1583"/>
      <c r="AD31" s="1583"/>
      <c r="AE31" s="1583"/>
      <c r="AF31" s="1583"/>
      <c r="AG31" s="1583"/>
      <c r="AH31" s="1583"/>
      <c r="AI31" s="1583"/>
      <c r="AJ31" s="1583"/>
      <c r="AK31" s="1583"/>
      <c r="AL31" s="1583"/>
      <c r="AM31" s="1583"/>
      <c r="AN31" s="1583"/>
      <c r="AO31" s="1583"/>
      <c r="AP31" s="1583"/>
      <c r="AQ31" s="1583"/>
      <c r="AR31" s="1583"/>
      <c r="AS31" s="1583"/>
      <c r="AT31" s="1583"/>
      <c r="AU31" s="1584"/>
      <c r="AV31" s="1579"/>
      <c r="AW31" s="1580"/>
      <c r="AX31" s="1580"/>
      <c r="AY31" s="1581"/>
      <c r="AZ31" s="1594"/>
      <c r="BA31" s="1595"/>
      <c r="BB31" s="1595"/>
      <c r="BC31" s="1595"/>
      <c r="BD31" s="332"/>
      <c r="BE31" s="1585"/>
      <c r="BF31" s="1585"/>
      <c r="BG31" s="1585"/>
      <c r="BH31" s="1585"/>
      <c r="BI31" s="1585"/>
      <c r="BJ31" s="1585"/>
      <c r="BK31" s="1585"/>
      <c r="BL31" s="1585"/>
      <c r="BM31" s="1585"/>
      <c r="BN31" s="1585"/>
      <c r="BO31" s="1585"/>
      <c r="BP31" s="1585"/>
      <c r="BQ31" s="1585"/>
      <c r="BR31" s="1585"/>
      <c r="BS31" s="1585"/>
      <c r="BT31" s="1585"/>
      <c r="BU31" s="331"/>
      <c r="BV31" s="1582"/>
      <c r="BW31" s="1583"/>
      <c r="BX31" s="1583"/>
      <c r="BY31" s="1583"/>
      <c r="BZ31" s="1583"/>
      <c r="CA31" s="1583"/>
      <c r="CB31" s="1583"/>
      <c r="CC31" s="1583"/>
      <c r="CD31" s="1583"/>
      <c r="CE31" s="1583"/>
      <c r="CF31" s="1583"/>
      <c r="CG31" s="1583"/>
      <c r="CH31" s="1583"/>
      <c r="CI31" s="1583"/>
      <c r="CJ31" s="1583"/>
      <c r="CK31" s="1583"/>
      <c r="CL31" s="1583"/>
      <c r="CM31" s="1583"/>
      <c r="CN31" s="1583"/>
      <c r="CO31" s="1583"/>
      <c r="CP31" s="1584"/>
      <c r="CQ31" s="1579"/>
      <c r="CR31" s="1580"/>
      <c r="CS31" s="1580"/>
      <c r="CT31" s="1581"/>
      <c r="CU31" s="330"/>
      <c r="CV31" s="1725"/>
      <c r="CW31" s="1725"/>
      <c r="CX31" s="1725"/>
      <c r="CY31" s="1725"/>
      <c r="CZ31" s="1725"/>
      <c r="DA31" s="1725"/>
      <c r="DB31" s="1725"/>
      <c r="DC31" s="1725"/>
      <c r="DD31" s="1725"/>
      <c r="DE31" s="1725"/>
      <c r="DF31" s="1725"/>
      <c r="DG31" s="1725"/>
      <c r="DH31" s="1725"/>
      <c r="DI31" s="1725"/>
      <c r="DJ31" s="1725"/>
      <c r="DK31" s="1725"/>
      <c r="DL31" s="1725"/>
      <c r="DM31" s="1725"/>
      <c r="DN31" s="1725"/>
      <c r="DO31" s="1725"/>
      <c r="DP31" s="329"/>
      <c r="DQ31" s="1730"/>
      <c r="DR31" s="1731"/>
      <c r="DS31" s="1731"/>
      <c r="DT31" s="1731"/>
      <c r="DU31" s="1731"/>
      <c r="DV31" s="1731"/>
      <c r="DW31" s="1731"/>
      <c r="DX31" s="1731"/>
      <c r="DY31" s="1731"/>
      <c r="DZ31" s="1731"/>
      <c r="EA31" s="1731"/>
      <c r="EB31" s="1731"/>
      <c r="EC31" s="1731"/>
      <c r="ED31" s="1731"/>
      <c r="EE31" s="1731"/>
      <c r="EF31" s="1731"/>
      <c r="EG31" s="1731"/>
      <c r="EH31" s="1731"/>
      <c r="EI31" s="1731"/>
      <c r="EJ31" s="1731"/>
      <c r="EK31" s="1732"/>
    </row>
    <row r="32" spans="1:178" s="320" customFormat="1" ht="15" customHeight="1" thickTop="1" thickBot="1" x14ac:dyDescent="0.2">
      <c r="A32" s="1579"/>
      <c r="B32" s="1580"/>
      <c r="C32" s="1580"/>
      <c r="D32" s="1581"/>
      <c r="E32" s="1586" t="s">
        <v>809</v>
      </c>
      <c r="F32" s="1586"/>
      <c r="G32" s="1586"/>
      <c r="H32" s="1586"/>
      <c r="I32" s="1586"/>
      <c r="J32" s="1586"/>
      <c r="K32" s="1586"/>
      <c r="L32" s="1586"/>
      <c r="M32" s="1586"/>
      <c r="N32" s="1586"/>
      <c r="O32" s="1586"/>
      <c r="P32" s="1586"/>
      <c r="Q32" s="1586"/>
      <c r="R32" s="1586"/>
      <c r="S32" s="1586"/>
      <c r="T32" s="1586"/>
      <c r="U32" s="1586"/>
      <c r="V32" s="1586"/>
      <c r="W32" s="1586"/>
      <c r="X32" s="1586"/>
      <c r="Y32" s="1586"/>
      <c r="Z32" s="1586"/>
      <c r="AA32" s="1587">
        <f>SUM(AA27:AU31)</f>
        <v>1100000000</v>
      </c>
      <c r="AB32" s="1588"/>
      <c r="AC32" s="1588"/>
      <c r="AD32" s="1588"/>
      <c r="AE32" s="1588"/>
      <c r="AF32" s="1588"/>
      <c r="AG32" s="1588"/>
      <c r="AH32" s="1588"/>
      <c r="AI32" s="1588"/>
      <c r="AJ32" s="1588"/>
      <c r="AK32" s="1588"/>
      <c r="AL32" s="1588"/>
      <c r="AM32" s="1588"/>
      <c r="AN32" s="1588"/>
      <c r="AO32" s="1588"/>
      <c r="AP32" s="1588"/>
      <c r="AQ32" s="1588"/>
      <c r="AR32" s="1588"/>
      <c r="AS32" s="1588"/>
      <c r="AT32" s="1588"/>
      <c r="AU32" s="1589"/>
      <c r="AV32" s="1579"/>
      <c r="AW32" s="1580"/>
      <c r="AX32" s="1580"/>
      <c r="AY32" s="1581"/>
      <c r="AZ32" s="1586" t="s">
        <v>809</v>
      </c>
      <c r="BA32" s="1586"/>
      <c r="BB32" s="1586"/>
      <c r="BC32" s="1586"/>
      <c r="BD32" s="1586"/>
      <c r="BE32" s="1586"/>
      <c r="BF32" s="1586"/>
      <c r="BG32" s="1586"/>
      <c r="BH32" s="1586"/>
      <c r="BI32" s="1586"/>
      <c r="BJ32" s="1586"/>
      <c r="BK32" s="1586"/>
      <c r="BL32" s="1586"/>
      <c r="BM32" s="1586"/>
      <c r="BN32" s="1586"/>
      <c r="BO32" s="1586"/>
      <c r="BP32" s="1586"/>
      <c r="BQ32" s="1586"/>
      <c r="BR32" s="1586"/>
      <c r="BS32" s="1586"/>
      <c r="BT32" s="1586"/>
      <c r="BU32" s="1586"/>
      <c r="BV32" s="1587">
        <f>SUM(BV27:CP31)</f>
        <v>55000000</v>
      </c>
      <c r="BW32" s="1588"/>
      <c r="BX32" s="1588"/>
      <c r="BY32" s="1588"/>
      <c r="BZ32" s="1588"/>
      <c r="CA32" s="1588"/>
      <c r="CB32" s="1588"/>
      <c r="CC32" s="1588"/>
      <c r="CD32" s="1588"/>
      <c r="CE32" s="1588"/>
      <c r="CF32" s="1588"/>
      <c r="CG32" s="1588"/>
      <c r="CH32" s="1588"/>
      <c r="CI32" s="1588"/>
      <c r="CJ32" s="1588"/>
      <c r="CK32" s="1588"/>
      <c r="CL32" s="1588"/>
      <c r="CM32" s="1588"/>
      <c r="CN32" s="1588"/>
      <c r="CO32" s="1588"/>
      <c r="CP32" s="1589"/>
      <c r="CQ32" s="1579"/>
      <c r="CR32" s="1580"/>
      <c r="CS32" s="1580"/>
      <c r="CT32" s="1581"/>
      <c r="CU32" s="1586" t="s">
        <v>809</v>
      </c>
      <c r="CV32" s="1586"/>
      <c r="CW32" s="1586"/>
      <c r="CX32" s="1586"/>
      <c r="CY32" s="1586"/>
      <c r="CZ32" s="1586"/>
      <c r="DA32" s="1586"/>
      <c r="DB32" s="1586"/>
      <c r="DC32" s="1586"/>
      <c r="DD32" s="1586"/>
      <c r="DE32" s="1586"/>
      <c r="DF32" s="1586"/>
      <c r="DG32" s="1586"/>
      <c r="DH32" s="1586"/>
      <c r="DI32" s="1586"/>
      <c r="DJ32" s="1586"/>
      <c r="DK32" s="1586"/>
      <c r="DL32" s="1586"/>
      <c r="DM32" s="1586"/>
      <c r="DN32" s="1586"/>
      <c r="DO32" s="1586"/>
      <c r="DP32" s="1586"/>
      <c r="DQ32" s="1587">
        <f>SUM(DQ27:EK31)</f>
        <v>150000000</v>
      </c>
      <c r="DR32" s="1588"/>
      <c r="DS32" s="1588"/>
      <c r="DT32" s="1588"/>
      <c r="DU32" s="1588"/>
      <c r="DV32" s="1588"/>
      <c r="DW32" s="1588"/>
      <c r="DX32" s="1588"/>
      <c r="DY32" s="1588"/>
      <c r="DZ32" s="1588"/>
      <c r="EA32" s="1588"/>
      <c r="EB32" s="1588"/>
      <c r="EC32" s="1588"/>
      <c r="ED32" s="1588"/>
      <c r="EE32" s="1588"/>
      <c r="EF32" s="1588"/>
      <c r="EG32" s="1588"/>
      <c r="EH32" s="1588"/>
      <c r="EI32" s="1588"/>
      <c r="EJ32" s="1588"/>
      <c r="EK32" s="1589"/>
    </row>
    <row r="33" spans="1:178" s="320" customFormat="1" ht="15" customHeight="1" thickBot="1" x14ac:dyDescent="0.2">
      <c r="A33" s="1602"/>
      <c r="B33" s="1603"/>
      <c r="C33" s="1603"/>
      <c r="D33" s="1603"/>
      <c r="E33" s="1689" t="s">
        <v>808</v>
      </c>
      <c r="F33" s="1690"/>
      <c r="G33" s="1690"/>
      <c r="H33" s="1690"/>
      <c r="I33" s="1690"/>
      <c r="J33" s="1690"/>
      <c r="K33" s="1690"/>
      <c r="L33" s="1690"/>
      <c r="M33" s="1690"/>
      <c r="N33" s="1690"/>
      <c r="O33" s="1690"/>
      <c r="P33" s="1690"/>
      <c r="Q33" s="1690"/>
      <c r="R33" s="1690"/>
      <c r="S33" s="1690"/>
      <c r="T33" s="1690"/>
      <c r="U33" s="1690"/>
      <c r="V33" s="1690"/>
      <c r="W33" s="1690"/>
      <c r="X33" s="1690"/>
      <c r="Y33" s="1690"/>
      <c r="Z33" s="1691"/>
      <c r="AA33" s="1692">
        <f>IF(CK19="","",ROUND(AA32*(CK19+CK21),0))</f>
        <v>1012000000</v>
      </c>
      <c r="AB33" s="1693"/>
      <c r="AC33" s="1693"/>
      <c r="AD33" s="1693"/>
      <c r="AE33" s="1693"/>
      <c r="AF33" s="1693"/>
      <c r="AG33" s="1693"/>
      <c r="AH33" s="1693"/>
      <c r="AI33" s="1693"/>
      <c r="AJ33" s="1693"/>
      <c r="AK33" s="1693"/>
      <c r="AL33" s="1693"/>
      <c r="AM33" s="1693"/>
      <c r="AN33" s="1693"/>
      <c r="AO33" s="1693"/>
      <c r="AP33" s="1693"/>
      <c r="AQ33" s="1693"/>
      <c r="AR33" s="1693"/>
      <c r="AS33" s="1693"/>
      <c r="AT33" s="1693"/>
      <c r="AU33" s="1694"/>
      <c r="AV33" s="1603"/>
      <c r="AW33" s="1603"/>
      <c r="AX33" s="1603"/>
      <c r="AY33" s="1603"/>
      <c r="AZ33" s="1689" t="s">
        <v>807</v>
      </c>
      <c r="BA33" s="1690"/>
      <c r="BB33" s="1690"/>
      <c r="BC33" s="1690"/>
      <c r="BD33" s="1690"/>
      <c r="BE33" s="1690"/>
      <c r="BF33" s="1690"/>
      <c r="BG33" s="1690"/>
      <c r="BH33" s="1690"/>
      <c r="BI33" s="1690"/>
      <c r="BJ33" s="1690"/>
      <c r="BK33" s="1690"/>
      <c r="BL33" s="1690"/>
      <c r="BM33" s="1690"/>
      <c r="BN33" s="1690"/>
      <c r="BO33" s="1690"/>
      <c r="BP33" s="1690"/>
      <c r="BQ33" s="1690"/>
      <c r="BR33" s="1690"/>
      <c r="BS33" s="1690"/>
      <c r="BT33" s="1690"/>
      <c r="BU33" s="1690"/>
      <c r="BV33" s="1692">
        <f>IF(CK19="","",ROUND(BV32*(CK19+CK21),0))</f>
        <v>50600000</v>
      </c>
      <c r="BW33" s="1693"/>
      <c r="BX33" s="1693"/>
      <c r="BY33" s="1693"/>
      <c r="BZ33" s="1693"/>
      <c r="CA33" s="1693"/>
      <c r="CB33" s="1693"/>
      <c r="CC33" s="1693"/>
      <c r="CD33" s="1693"/>
      <c r="CE33" s="1693"/>
      <c r="CF33" s="1693"/>
      <c r="CG33" s="1693"/>
      <c r="CH33" s="1693"/>
      <c r="CI33" s="1693"/>
      <c r="CJ33" s="1693"/>
      <c r="CK33" s="1693"/>
      <c r="CL33" s="1693"/>
      <c r="CM33" s="1693"/>
      <c r="CN33" s="1693"/>
      <c r="CO33" s="1693"/>
      <c r="CP33" s="1694"/>
      <c r="CQ33" s="1603"/>
      <c r="CR33" s="1603"/>
      <c r="CS33" s="1603"/>
      <c r="CT33" s="1603"/>
      <c r="CU33" s="1689" t="s">
        <v>806</v>
      </c>
      <c r="CV33" s="1690"/>
      <c r="CW33" s="1690"/>
      <c r="CX33" s="1690"/>
      <c r="CY33" s="1690"/>
      <c r="CZ33" s="1690"/>
      <c r="DA33" s="1690"/>
      <c r="DB33" s="1690"/>
      <c r="DC33" s="1690"/>
      <c r="DD33" s="1690"/>
      <c r="DE33" s="1690"/>
      <c r="DF33" s="1690"/>
      <c r="DG33" s="1690"/>
      <c r="DH33" s="1690"/>
      <c r="DI33" s="1690"/>
      <c r="DJ33" s="1690"/>
      <c r="DK33" s="1690"/>
      <c r="DL33" s="1690"/>
      <c r="DM33" s="1690"/>
      <c r="DN33" s="1690"/>
      <c r="DO33" s="1690"/>
      <c r="DP33" s="1690"/>
      <c r="DQ33" s="1692">
        <f>IF(CK19="","",ROUND(DQ32*(CK19+CK21),0))</f>
        <v>138000000</v>
      </c>
      <c r="DR33" s="1693"/>
      <c r="DS33" s="1693"/>
      <c r="DT33" s="1693"/>
      <c r="DU33" s="1693"/>
      <c r="DV33" s="1693"/>
      <c r="DW33" s="1693"/>
      <c r="DX33" s="1693"/>
      <c r="DY33" s="1693"/>
      <c r="DZ33" s="1693"/>
      <c r="EA33" s="1693"/>
      <c r="EB33" s="1693"/>
      <c r="EC33" s="1693"/>
      <c r="ED33" s="1693"/>
      <c r="EE33" s="1693"/>
      <c r="EF33" s="1693"/>
      <c r="EG33" s="1693"/>
      <c r="EH33" s="1693"/>
      <c r="EI33" s="1693"/>
      <c r="EJ33" s="1693"/>
      <c r="EK33" s="1694"/>
    </row>
    <row r="34" spans="1:178" s="320" customFormat="1" ht="15" customHeight="1" x14ac:dyDescent="0.15">
      <c r="A34" s="1688"/>
      <c r="B34" s="1688"/>
      <c r="C34" s="1688"/>
      <c r="D34" s="1688"/>
      <c r="E34" s="1688"/>
      <c r="F34" s="1688"/>
      <c r="G34" s="1688"/>
      <c r="H34" s="1688"/>
      <c r="I34" s="1688"/>
      <c r="J34" s="1688"/>
      <c r="K34" s="1688"/>
      <c r="L34" s="1688"/>
      <c r="M34" s="1688"/>
      <c r="N34" s="1688"/>
      <c r="O34" s="1688"/>
      <c r="P34" s="1688"/>
      <c r="Q34" s="1688"/>
      <c r="R34" s="1688"/>
      <c r="S34" s="1688"/>
      <c r="T34" s="1688"/>
      <c r="U34" s="1688"/>
      <c r="V34" s="1688"/>
      <c r="W34" s="1688"/>
      <c r="X34" s="1688"/>
      <c r="Y34" s="1688"/>
      <c r="Z34" s="1688"/>
      <c r="AA34" s="1688"/>
      <c r="AB34" s="1688"/>
      <c r="AC34" s="1688"/>
      <c r="AD34" s="1688"/>
      <c r="AE34" s="1688"/>
      <c r="AF34" s="1688"/>
      <c r="AG34" s="1688"/>
      <c r="AH34" s="1688"/>
      <c r="AI34" s="1688"/>
      <c r="AJ34" s="1688"/>
      <c r="AK34" s="1688"/>
      <c r="AL34" s="1688"/>
      <c r="AM34" s="1688"/>
      <c r="AN34" s="1688"/>
      <c r="AO34" s="1688"/>
      <c r="AP34" s="1688"/>
      <c r="AQ34" s="1688"/>
      <c r="AR34" s="1688"/>
      <c r="AS34" s="1688"/>
      <c r="AT34" s="1688"/>
      <c r="AU34" s="1688"/>
      <c r="AV34" s="1688"/>
      <c r="AW34" s="1688"/>
      <c r="AX34" s="1688"/>
      <c r="AY34" s="1688"/>
      <c r="AZ34" s="1688"/>
      <c r="BA34" s="1688"/>
      <c r="BB34" s="1688"/>
      <c r="BC34" s="1688"/>
      <c r="BD34" s="1688"/>
      <c r="BE34" s="1688"/>
      <c r="BF34" s="1688"/>
      <c r="BG34" s="1688"/>
      <c r="BH34" s="1688"/>
      <c r="BI34" s="1688"/>
      <c r="BJ34" s="1688"/>
      <c r="BK34" s="1688"/>
      <c r="BL34" s="1688"/>
      <c r="BM34" s="1688"/>
      <c r="BN34" s="1688"/>
      <c r="BO34" s="1688"/>
      <c r="BP34" s="1688"/>
      <c r="BQ34" s="1688"/>
      <c r="BR34" s="1688"/>
      <c r="BS34" s="1688"/>
      <c r="BT34" s="1688"/>
      <c r="BU34" s="1688"/>
      <c r="BV34" s="1688"/>
      <c r="BW34" s="1688"/>
      <c r="BX34" s="1688"/>
      <c r="BY34" s="1688"/>
      <c r="BZ34" s="1688"/>
      <c r="CA34" s="1688"/>
      <c r="CB34" s="1688"/>
      <c r="CC34" s="1688"/>
      <c r="CD34" s="1688"/>
      <c r="CE34" s="1688"/>
      <c r="CF34" s="1688"/>
      <c r="CG34" s="1688"/>
      <c r="CH34" s="1688"/>
      <c r="CI34" s="1688"/>
      <c r="CJ34" s="1688"/>
      <c r="CK34" s="1688"/>
      <c r="CL34" s="1688"/>
      <c r="CM34" s="1688"/>
      <c r="CN34" s="1688"/>
      <c r="CO34" s="1688"/>
      <c r="CP34" s="1688"/>
      <c r="CQ34" s="1688"/>
      <c r="CR34" s="1688"/>
      <c r="CS34" s="1688"/>
      <c r="CT34" s="1688"/>
      <c r="CU34" s="1688"/>
      <c r="CV34" s="1688"/>
      <c r="CW34" s="1688"/>
      <c r="CX34" s="1688"/>
      <c r="CY34" s="1688"/>
      <c r="CZ34" s="1688"/>
      <c r="DA34" s="1688"/>
      <c r="DB34" s="1688"/>
      <c r="DC34" s="1688"/>
      <c r="DD34" s="1688"/>
      <c r="DE34" s="1688"/>
      <c r="DF34" s="1688"/>
      <c r="DG34" s="1688"/>
      <c r="DH34" s="1688"/>
      <c r="DI34" s="1688"/>
      <c r="DJ34" s="1688"/>
      <c r="DK34" s="1688"/>
      <c r="DL34" s="1688"/>
      <c r="DM34" s="1688"/>
      <c r="DN34" s="1688"/>
      <c r="DO34" s="1688"/>
      <c r="DP34" s="1688"/>
      <c r="DQ34" s="1688"/>
      <c r="DR34" s="1688"/>
      <c r="DS34" s="1688"/>
      <c r="DT34" s="1688"/>
      <c r="DU34" s="1688"/>
      <c r="DV34" s="1688"/>
      <c r="DW34" s="1688"/>
      <c r="DX34" s="1688"/>
      <c r="DY34" s="1688"/>
      <c r="DZ34" s="1688"/>
      <c r="EA34" s="1688"/>
      <c r="EB34" s="1688"/>
      <c r="EC34" s="1688"/>
      <c r="ED34" s="1688"/>
      <c r="EE34" s="1688"/>
      <c r="EF34" s="1688"/>
      <c r="EG34" s="1688"/>
      <c r="EH34" s="1688"/>
      <c r="EI34" s="1688"/>
      <c r="EJ34" s="1688"/>
      <c r="EK34" s="1688"/>
    </row>
    <row r="35" spans="1:178" s="320" customFormat="1" ht="15" customHeight="1" thickBot="1" x14ac:dyDescent="0.2">
      <c r="A35" s="1570" t="s">
        <v>805</v>
      </c>
      <c r="B35" s="1571"/>
      <c r="C35" s="1571"/>
      <c r="D35" s="1571"/>
      <c r="E35" s="1571"/>
      <c r="F35" s="1571"/>
      <c r="G35" s="1571"/>
      <c r="H35" s="1571"/>
      <c r="I35" s="1571"/>
      <c r="J35" s="1571"/>
      <c r="K35" s="1571"/>
      <c r="L35" s="1571"/>
      <c r="M35" s="1571"/>
      <c r="N35" s="1571"/>
      <c r="O35" s="1571"/>
      <c r="P35" s="1571"/>
      <c r="Q35" s="1571"/>
      <c r="R35" s="1571"/>
      <c r="S35" s="1571"/>
      <c r="T35" s="1571"/>
      <c r="U35" s="1571"/>
      <c r="V35" s="1571"/>
      <c r="W35" s="1571"/>
      <c r="X35" s="1571"/>
      <c r="Y35" s="1571"/>
      <c r="Z35" s="1571"/>
      <c r="AA35" s="1571"/>
      <c r="AB35" s="1571"/>
      <c r="AC35" s="1571"/>
      <c r="AD35" s="1571"/>
      <c r="AE35" s="1571"/>
      <c r="AF35" s="1571"/>
      <c r="AG35" s="1571"/>
      <c r="AH35" s="1571"/>
      <c r="AI35" s="1571"/>
      <c r="AJ35" s="1571"/>
      <c r="AK35" s="1571"/>
      <c r="AL35" s="1571"/>
      <c r="AM35" s="1571"/>
      <c r="AN35" s="1571"/>
      <c r="AO35" s="1571"/>
      <c r="AP35" s="1571"/>
      <c r="AQ35" s="1571"/>
      <c r="AR35" s="1571"/>
      <c r="AS35" s="1571"/>
      <c r="AT35" s="1571"/>
      <c r="AU35" s="1571"/>
      <c r="AV35" s="1571"/>
      <c r="AW35" s="1571"/>
      <c r="AX35" s="1571"/>
      <c r="AY35" s="1571"/>
      <c r="AZ35" s="1571"/>
      <c r="BA35" s="1571"/>
      <c r="BB35" s="1571"/>
      <c r="BC35" s="1571"/>
      <c r="BD35" s="1571"/>
      <c r="BE35" s="1571"/>
      <c r="BF35" s="1571"/>
      <c r="BG35" s="1571"/>
      <c r="BH35" s="1571"/>
      <c r="BI35" s="1571"/>
      <c r="BJ35" s="1571"/>
      <c r="BK35" s="1571"/>
      <c r="BL35" s="1571"/>
      <c r="BM35" s="1571"/>
      <c r="BN35" s="1571"/>
      <c r="BO35" s="1571"/>
      <c r="BP35" s="1571"/>
      <c r="BQ35" s="1571"/>
      <c r="BR35" s="1599"/>
      <c r="BS35" s="1599"/>
      <c r="BT35" s="1599"/>
      <c r="BU35" s="1599"/>
      <c r="BV35" s="1599"/>
      <c r="BW35" s="1599"/>
      <c r="BX35" s="1599"/>
      <c r="BY35" s="1599"/>
      <c r="BZ35" s="1599"/>
      <c r="CA35" s="1599"/>
      <c r="CB35" s="1599"/>
      <c r="CC35" s="1599"/>
      <c r="CD35" s="1599"/>
      <c r="CE35" s="1599"/>
      <c r="CF35" s="1599"/>
      <c r="CG35" s="1599"/>
      <c r="CH35" s="1599"/>
      <c r="CI35" s="1599"/>
      <c r="CJ35" s="1599"/>
      <c r="CK35" s="1600"/>
      <c r="CL35" s="1601"/>
      <c r="CM35" s="1578"/>
      <c r="CN35" s="1578"/>
      <c r="CO35" s="1578"/>
      <c r="CP35" s="1578"/>
      <c r="CQ35" s="1578"/>
      <c r="CR35" s="1578"/>
      <c r="CS35" s="1578"/>
      <c r="CT35" s="1578"/>
      <c r="CU35" s="1578"/>
      <c r="CV35" s="1578"/>
      <c r="CW35" s="1578"/>
      <c r="CX35" s="1578"/>
      <c r="CY35" s="1578"/>
      <c r="CZ35" s="1578"/>
      <c r="DA35" s="1578"/>
      <c r="DB35" s="1578"/>
      <c r="DC35" s="1578"/>
      <c r="DD35" s="1578"/>
      <c r="DE35" s="1578"/>
      <c r="DF35" s="1578"/>
      <c r="DG35" s="1578"/>
      <c r="DH35" s="1578"/>
      <c r="DI35" s="1578"/>
      <c r="DJ35" s="1578"/>
      <c r="DK35" s="1578"/>
      <c r="DL35" s="1578"/>
      <c r="DM35" s="1578"/>
      <c r="DN35" s="1578"/>
      <c r="DO35" s="1578"/>
      <c r="DP35" s="1578"/>
      <c r="DQ35" s="1578"/>
      <c r="DR35" s="1578"/>
      <c r="DS35" s="1578"/>
      <c r="DT35" s="1578"/>
      <c r="DU35" s="1578"/>
      <c r="DV35" s="1578"/>
      <c r="DW35" s="1578"/>
      <c r="DX35" s="1578"/>
      <c r="DY35" s="1578"/>
      <c r="DZ35" s="1578"/>
      <c r="EA35" s="1578"/>
      <c r="EB35" s="1578"/>
      <c r="EC35" s="1578"/>
      <c r="ED35" s="1578"/>
      <c r="EE35" s="1578"/>
      <c r="EF35" s="1578"/>
      <c r="EG35" s="1578"/>
      <c r="EH35" s="1578"/>
      <c r="EI35" s="1578"/>
      <c r="EJ35" s="1578"/>
      <c r="EK35" s="1578"/>
    </row>
    <row r="36" spans="1:178" s="320" customFormat="1" ht="15" customHeight="1" x14ac:dyDescent="0.15">
      <c r="A36" s="1570"/>
      <c r="B36" s="1571"/>
      <c r="C36" s="1571"/>
      <c r="D36" s="1571"/>
      <c r="E36" s="1571"/>
      <c r="F36" s="1571"/>
      <c r="G36" s="1571"/>
      <c r="H36" s="1571"/>
      <c r="I36" s="1571"/>
      <c r="J36" s="1571"/>
      <c r="K36" s="1571"/>
      <c r="L36" s="1571"/>
      <c r="M36" s="1571"/>
      <c r="N36" s="1571"/>
      <c r="O36" s="1571"/>
      <c r="P36" s="1571"/>
      <c r="Q36" s="1571"/>
      <c r="R36" s="1571"/>
      <c r="S36" s="1571"/>
      <c r="T36" s="1571"/>
      <c r="U36" s="1571"/>
      <c r="V36" s="1571"/>
      <c r="W36" s="1571"/>
      <c r="X36" s="1571"/>
      <c r="Y36" s="1571"/>
      <c r="Z36" s="1571"/>
      <c r="AA36" s="1571"/>
      <c r="AB36" s="1571"/>
      <c r="AC36" s="1572"/>
      <c r="AD36" s="1570" t="s">
        <v>804</v>
      </c>
      <c r="AE36" s="1571"/>
      <c r="AF36" s="1571"/>
      <c r="AG36" s="1571"/>
      <c r="AH36" s="1571"/>
      <c r="AI36" s="1571"/>
      <c r="AJ36" s="1571"/>
      <c r="AK36" s="1571"/>
      <c r="AL36" s="1571"/>
      <c r="AM36" s="1571"/>
      <c r="AN36" s="1571"/>
      <c r="AO36" s="1571"/>
      <c r="AP36" s="1571"/>
      <c r="AQ36" s="1571"/>
      <c r="AR36" s="1571"/>
      <c r="AS36" s="1571"/>
      <c r="AT36" s="1571"/>
      <c r="AU36" s="1571"/>
      <c r="AV36" s="1571"/>
      <c r="AW36" s="1571"/>
      <c r="AX36" s="1570" t="s">
        <v>803</v>
      </c>
      <c r="AY36" s="1571"/>
      <c r="AZ36" s="1571"/>
      <c r="BA36" s="1571"/>
      <c r="BB36" s="1571"/>
      <c r="BC36" s="1571"/>
      <c r="BD36" s="1571"/>
      <c r="BE36" s="1571"/>
      <c r="BF36" s="1571"/>
      <c r="BG36" s="1571"/>
      <c r="BH36" s="1571"/>
      <c r="BI36" s="1571"/>
      <c r="BJ36" s="1571"/>
      <c r="BK36" s="1571"/>
      <c r="BL36" s="1571"/>
      <c r="BM36" s="1571"/>
      <c r="BN36" s="1571"/>
      <c r="BO36" s="1571"/>
      <c r="BP36" s="1571"/>
      <c r="BQ36" s="1573"/>
      <c r="BR36" s="1574" t="s">
        <v>802</v>
      </c>
      <c r="BS36" s="1575"/>
      <c r="BT36" s="1575"/>
      <c r="BU36" s="1575"/>
      <c r="BV36" s="1575"/>
      <c r="BW36" s="1575"/>
      <c r="BX36" s="1575"/>
      <c r="BY36" s="1575"/>
      <c r="BZ36" s="1575"/>
      <c r="CA36" s="1575"/>
      <c r="CB36" s="1575"/>
      <c r="CC36" s="1575"/>
      <c r="CD36" s="1575"/>
      <c r="CE36" s="1575"/>
      <c r="CF36" s="1575"/>
      <c r="CG36" s="1575"/>
      <c r="CH36" s="1575"/>
      <c r="CI36" s="1575"/>
      <c r="CJ36" s="1575"/>
      <c r="CK36" s="1576"/>
      <c r="CL36" s="1577"/>
      <c r="CM36" s="1578"/>
      <c r="CN36" s="1578"/>
      <c r="CO36" s="1578"/>
      <c r="CP36" s="1578"/>
      <c r="CQ36" s="1578"/>
      <c r="CR36" s="1578"/>
      <c r="CS36" s="1578"/>
      <c r="CT36" s="1578"/>
      <c r="CU36" s="1578"/>
      <c r="CV36" s="1578"/>
      <c r="CW36" s="1578"/>
      <c r="CX36" s="1578"/>
      <c r="CY36" s="1578"/>
      <c r="CZ36" s="1578"/>
      <c r="DA36" s="1578"/>
      <c r="DB36" s="1578"/>
      <c r="DC36" s="1578"/>
      <c r="DD36" s="1578"/>
      <c r="DE36" s="1578"/>
      <c r="DF36" s="1578"/>
      <c r="DG36" s="1578"/>
      <c r="DH36" s="1578"/>
      <c r="DI36" s="1578"/>
      <c r="DJ36" s="1578"/>
      <c r="DK36" s="1578"/>
      <c r="DL36" s="1578"/>
      <c r="DM36" s="1578"/>
      <c r="DN36" s="1578"/>
      <c r="DO36" s="1578"/>
      <c r="DP36" s="1578"/>
      <c r="DQ36" s="1578"/>
      <c r="DR36" s="1578"/>
      <c r="DS36" s="1578"/>
      <c r="DT36" s="1578"/>
      <c r="DU36" s="1578"/>
      <c r="DV36" s="1578"/>
      <c r="DW36" s="1578"/>
      <c r="DX36" s="1578"/>
      <c r="DY36" s="1578"/>
      <c r="DZ36" s="1578"/>
      <c r="EA36" s="1578"/>
      <c r="EB36" s="1578"/>
      <c r="EC36" s="1578"/>
      <c r="ED36" s="1578"/>
      <c r="EE36" s="1578"/>
      <c r="EF36" s="1578"/>
      <c r="EG36" s="1578"/>
      <c r="EH36" s="1578"/>
      <c r="EI36" s="1578"/>
      <c r="EJ36" s="1578"/>
      <c r="EK36" s="1578"/>
    </row>
    <row r="37" spans="1:178" s="320" customFormat="1" ht="15" customHeight="1" x14ac:dyDescent="0.15">
      <c r="A37" s="328"/>
      <c r="B37" s="1653" t="s">
        <v>801</v>
      </c>
      <c r="C37" s="1653"/>
      <c r="D37" s="1653"/>
      <c r="E37" s="1653"/>
      <c r="F37" s="1653"/>
      <c r="G37" s="1653"/>
      <c r="H37" s="1653"/>
      <c r="I37" s="1653"/>
      <c r="J37" s="1653"/>
      <c r="K37" s="1653"/>
      <c r="L37" s="1653"/>
      <c r="M37" s="1653"/>
      <c r="N37" s="1653"/>
      <c r="O37" s="1653"/>
      <c r="P37" s="1653"/>
      <c r="Q37" s="1653"/>
      <c r="R37" s="1653"/>
      <c r="S37" s="1653"/>
      <c r="T37" s="327"/>
      <c r="U37" s="326"/>
      <c r="V37" s="1655" t="s">
        <v>800</v>
      </c>
      <c r="W37" s="1655"/>
      <c r="X37" s="1655"/>
      <c r="Y37" s="1655"/>
      <c r="Z37" s="1655"/>
      <c r="AA37" s="1655"/>
      <c r="AB37" s="1655"/>
      <c r="AC37" s="325"/>
      <c r="AD37" s="1871">
        <v>679320000</v>
      </c>
      <c r="AE37" s="1872"/>
      <c r="AF37" s="1872"/>
      <c r="AG37" s="1872"/>
      <c r="AH37" s="1872"/>
      <c r="AI37" s="1872"/>
      <c r="AJ37" s="1872"/>
      <c r="AK37" s="1872"/>
      <c r="AL37" s="1872"/>
      <c r="AM37" s="1872"/>
      <c r="AN37" s="1872"/>
      <c r="AO37" s="1872"/>
      <c r="AP37" s="1872"/>
      <c r="AQ37" s="1872"/>
      <c r="AR37" s="1872"/>
      <c r="AS37" s="1872"/>
      <c r="AT37" s="1872"/>
      <c r="AU37" s="1872"/>
      <c r="AV37" s="1872"/>
      <c r="AW37" s="1872"/>
      <c r="AX37" s="1871">
        <v>102181000</v>
      </c>
      <c r="AY37" s="1872"/>
      <c r="AZ37" s="1872"/>
      <c r="BA37" s="1872"/>
      <c r="BB37" s="1872"/>
      <c r="BC37" s="1872"/>
      <c r="BD37" s="1872"/>
      <c r="BE37" s="1872"/>
      <c r="BF37" s="1872"/>
      <c r="BG37" s="1872"/>
      <c r="BH37" s="1872"/>
      <c r="BI37" s="1872"/>
      <c r="BJ37" s="1872"/>
      <c r="BK37" s="1872"/>
      <c r="BL37" s="1872"/>
      <c r="BM37" s="1872"/>
      <c r="BN37" s="1872"/>
      <c r="BO37" s="1872"/>
      <c r="BP37" s="1872"/>
      <c r="BQ37" s="1874"/>
      <c r="BR37" s="1662">
        <f>IF(AX37="","",ROUND(AX37*$CK$19,0))</f>
        <v>84810230</v>
      </c>
      <c r="BS37" s="1663"/>
      <c r="BT37" s="1663"/>
      <c r="BU37" s="1663"/>
      <c r="BV37" s="1663"/>
      <c r="BW37" s="1663"/>
      <c r="BX37" s="1663"/>
      <c r="BY37" s="1663"/>
      <c r="BZ37" s="1663"/>
      <c r="CA37" s="1663"/>
      <c r="CB37" s="1663"/>
      <c r="CC37" s="1663"/>
      <c r="CD37" s="1663"/>
      <c r="CE37" s="1663"/>
      <c r="CF37" s="1663"/>
      <c r="CG37" s="1663"/>
      <c r="CH37" s="1663"/>
      <c r="CI37" s="1663"/>
      <c r="CJ37" s="1663"/>
      <c r="CK37" s="1664"/>
      <c r="CL37" s="1577" t="s">
        <v>969</v>
      </c>
      <c r="CM37" s="1578"/>
      <c r="CN37" s="1578"/>
      <c r="CO37" s="1578"/>
      <c r="CP37" s="1578"/>
      <c r="CQ37" s="1578"/>
      <c r="CR37" s="1578"/>
      <c r="CS37" s="1578"/>
      <c r="CT37" s="1578"/>
      <c r="CU37" s="1578"/>
      <c r="CV37" s="1578"/>
      <c r="CW37" s="1578"/>
      <c r="CX37" s="1578"/>
      <c r="CY37" s="1578"/>
      <c r="CZ37" s="1578"/>
      <c r="DA37" s="1578"/>
      <c r="DB37" s="1578"/>
      <c r="DC37" s="1578"/>
      <c r="DD37" s="1578"/>
      <c r="DE37" s="1578"/>
      <c r="DF37" s="1578"/>
      <c r="DG37" s="1578"/>
      <c r="DH37" s="1578"/>
      <c r="DI37" s="1578"/>
      <c r="DJ37" s="1578"/>
      <c r="DK37" s="1578"/>
      <c r="DL37" s="1578"/>
      <c r="DM37" s="1578"/>
      <c r="DN37" s="1578"/>
      <c r="DO37" s="1578"/>
      <c r="DP37" s="1578"/>
      <c r="DQ37" s="1578"/>
      <c r="DR37" s="1578"/>
      <c r="DS37" s="1578"/>
      <c r="DT37" s="1578"/>
      <c r="DU37" s="1578"/>
      <c r="DV37" s="1578"/>
      <c r="DW37" s="1578"/>
      <c r="DX37" s="1578"/>
      <c r="DY37" s="1578"/>
      <c r="DZ37" s="1578"/>
      <c r="EA37" s="1578"/>
      <c r="EB37" s="1578"/>
      <c r="EC37" s="1578"/>
      <c r="ED37" s="1578"/>
      <c r="EE37" s="1578"/>
      <c r="EF37" s="1578"/>
      <c r="EG37" s="1578"/>
      <c r="EH37" s="1578"/>
      <c r="EI37" s="1578"/>
      <c r="EJ37" s="1578"/>
      <c r="EK37" s="1578"/>
    </row>
    <row r="38" spans="1:178" s="320" customFormat="1" ht="15" customHeight="1" x14ac:dyDescent="0.15">
      <c r="A38" s="324"/>
      <c r="B38" s="1654"/>
      <c r="C38" s="1654"/>
      <c r="D38" s="1654"/>
      <c r="E38" s="1654"/>
      <c r="F38" s="1654"/>
      <c r="G38" s="1654"/>
      <c r="H38" s="1654"/>
      <c r="I38" s="1654"/>
      <c r="J38" s="1654"/>
      <c r="K38" s="1654"/>
      <c r="L38" s="1654"/>
      <c r="M38" s="1654"/>
      <c r="N38" s="1654"/>
      <c r="O38" s="1654"/>
      <c r="P38" s="1654"/>
      <c r="Q38" s="1654"/>
      <c r="R38" s="1654"/>
      <c r="S38" s="1654"/>
      <c r="T38" s="323"/>
      <c r="U38" s="322"/>
      <c r="V38" s="1654" t="s">
        <v>799</v>
      </c>
      <c r="W38" s="1654"/>
      <c r="X38" s="1654"/>
      <c r="Y38" s="1654"/>
      <c r="Z38" s="1654"/>
      <c r="AA38" s="1654"/>
      <c r="AB38" s="1654"/>
      <c r="AC38" s="321"/>
      <c r="AD38" s="1875">
        <v>100000000</v>
      </c>
      <c r="AE38" s="1876"/>
      <c r="AF38" s="1876"/>
      <c r="AG38" s="1876"/>
      <c r="AH38" s="1876"/>
      <c r="AI38" s="1876"/>
      <c r="AJ38" s="1876"/>
      <c r="AK38" s="1876"/>
      <c r="AL38" s="1876"/>
      <c r="AM38" s="1876"/>
      <c r="AN38" s="1876"/>
      <c r="AO38" s="1876"/>
      <c r="AP38" s="1876"/>
      <c r="AQ38" s="1876"/>
      <c r="AR38" s="1876"/>
      <c r="AS38" s="1876"/>
      <c r="AT38" s="1876"/>
      <c r="AU38" s="1876"/>
      <c r="AV38" s="1876"/>
      <c r="AW38" s="1876"/>
      <c r="AX38" s="1875">
        <v>14995000</v>
      </c>
      <c r="AY38" s="1876"/>
      <c r="AZ38" s="1876"/>
      <c r="BA38" s="1876"/>
      <c r="BB38" s="1876"/>
      <c r="BC38" s="1876"/>
      <c r="BD38" s="1876"/>
      <c r="BE38" s="1876"/>
      <c r="BF38" s="1876"/>
      <c r="BG38" s="1876"/>
      <c r="BH38" s="1876"/>
      <c r="BI38" s="1876"/>
      <c r="BJ38" s="1876"/>
      <c r="BK38" s="1876"/>
      <c r="BL38" s="1876"/>
      <c r="BM38" s="1876"/>
      <c r="BN38" s="1876"/>
      <c r="BO38" s="1876"/>
      <c r="BP38" s="1876"/>
      <c r="BQ38" s="1877"/>
      <c r="BR38" s="1668">
        <f>IF(AX38="","",ROUND(AX38*$CK$19,0))</f>
        <v>12445850</v>
      </c>
      <c r="BS38" s="1669"/>
      <c r="BT38" s="1669"/>
      <c r="BU38" s="1669"/>
      <c r="BV38" s="1669"/>
      <c r="BW38" s="1669"/>
      <c r="BX38" s="1669"/>
      <c r="BY38" s="1669"/>
      <c r="BZ38" s="1669"/>
      <c r="CA38" s="1669"/>
      <c r="CB38" s="1669"/>
      <c r="CC38" s="1669"/>
      <c r="CD38" s="1669"/>
      <c r="CE38" s="1669"/>
      <c r="CF38" s="1669"/>
      <c r="CG38" s="1669"/>
      <c r="CH38" s="1669"/>
      <c r="CI38" s="1669"/>
      <c r="CJ38" s="1669"/>
      <c r="CK38" s="1670"/>
      <c r="CL38" s="1577"/>
      <c r="CM38" s="1578"/>
      <c r="CN38" s="1578"/>
      <c r="CO38" s="1578"/>
      <c r="CP38" s="1578"/>
      <c r="CQ38" s="1578"/>
      <c r="CR38" s="1578"/>
      <c r="CS38" s="1578"/>
      <c r="CT38" s="1578"/>
      <c r="CU38" s="1578"/>
      <c r="CV38" s="1578"/>
      <c r="CW38" s="1578"/>
      <c r="CX38" s="1578"/>
      <c r="CY38" s="1578"/>
      <c r="CZ38" s="1578"/>
      <c r="DA38" s="1578"/>
      <c r="DB38" s="1578"/>
      <c r="DC38" s="1578"/>
      <c r="DD38" s="1578"/>
      <c r="DE38" s="1578"/>
      <c r="DF38" s="1578"/>
      <c r="DG38" s="1578"/>
      <c r="DH38" s="1578"/>
      <c r="DI38" s="1578"/>
      <c r="DJ38" s="1578"/>
      <c r="DK38" s="1578"/>
      <c r="DL38" s="1578"/>
      <c r="DM38" s="1578"/>
      <c r="DN38" s="1578"/>
      <c r="DO38" s="1578"/>
      <c r="DP38" s="1578"/>
      <c r="DQ38" s="1578"/>
      <c r="DR38" s="1578"/>
      <c r="DS38" s="1578"/>
      <c r="DT38" s="1578"/>
      <c r="DU38" s="1578"/>
      <c r="DV38" s="1578"/>
      <c r="DW38" s="1578"/>
      <c r="DX38" s="1578"/>
      <c r="DY38" s="1578"/>
      <c r="DZ38" s="1578"/>
      <c r="EA38" s="1578"/>
      <c r="EB38" s="1578"/>
      <c r="EC38" s="1578"/>
      <c r="ED38" s="1578"/>
      <c r="EE38" s="1578"/>
      <c r="EF38" s="1578"/>
      <c r="EG38" s="1578"/>
      <c r="EH38" s="1578"/>
      <c r="EI38" s="1578"/>
      <c r="EJ38" s="1578"/>
      <c r="EK38" s="1578"/>
    </row>
    <row r="39" spans="1:178" s="320" customFormat="1" ht="15" customHeight="1" thickBot="1" x14ac:dyDescent="0.2">
      <c r="A39" s="314"/>
      <c r="B39" s="1654" t="s">
        <v>798</v>
      </c>
      <c r="C39" s="1654"/>
      <c r="D39" s="1654"/>
      <c r="E39" s="1654"/>
      <c r="F39" s="1654"/>
      <c r="G39" s="1654"/>
      <c r="H39" s="1654"/>
      <c r="I39" s="1654"/>
      <c r="J39" s="1654"/>
      <c r="K39" s="1654"/>
      <c r="L39" s="1654"/>
      <c r="M39" s="1654"/>
      <c r="N39" s="1654"/>
      <c r="O39" s="1654"/>
      <c r="P39" s="1654"/>
      <c r="Q39" s="1654"/>
      <c r="R39" s="1654"/>
      <c r="S39" s="1654"/>
      <c r="T39" s="1654"/>
      <c r="U39" s="1654"/>
      <c r="V39" s="1654"/>
      <c r="W39" s="1654"/>
      <c r="X39" s="1654"/>
      <c r="Y39" s="1654"/>
      <c r="Z39" s="1654"/>
      <c r="AA39" s="1654"/>
      <c r="AB39" s="1654"/>
      <c r="AC39" s="321"/>
      <c r="AD39" s="1876">
        <v>170000000</v>
      </c>
      <c r="AE39" s="1876"/>
      <c r="AF39" s="1876"/>
      <c r="AG39" s="1876"/>
      <c r="AH39" s="1876"/>
      <c r="AI39" s="1876"/>
      <c r="AJ39" s="1876"/>
      <c r="AK39" s="1876"/>
      <c r="AL39" s="1876"/>
      <c r="AM39" s="1876"/>
      <c r="AN39" s="1876"/>
      <c r="AO39" s="1876"/>
      <c r="AP39" s="1876"/>
      <c r="AQ39" s="1876"/>
      <c r="AR39" s="1876"/>
      <c r="AS39" s="1876"/>
      <c r="AT39" s="1876"/>
      <c r="AU39" s="1876"/>
      <c r="AV39" s="1876"/>
      <c r="AW39" s="1876"/>
      <c r="AX39" s="1875">
        <v>25560000</v>
      </c>
      <c r="AY39" s="1876"/>
      <c r="AZ39" s="1876"/>
      <c r="BA39" s="1876"/>
      <c r="BB39" s="1876"/>
      <c r="BC39" s="1876"/>
      <c r="BD39" s="1876"/>
      <c r="BE39" s="1876"/>
      <c r="BF39" s="1876"/>
      <c r="BG39" s="1876"/>
      <c r="BH39" s="1876"/>
      <c r="BI39" s="1876"/>
      <c r="BJ39" s="1876"/>
      <c r="BK39" s="1876"/>
      <c r="BL39" s="1876"/>
      <c r="BM39" s="1876"/>
      <c r="BN39" s="1876"/>
      <c r="BO39" s="1876"/>
      <c r="BP39" s="1876"/>
      <c r="BQ39" s="1877"/>
      <c r="BR39" s="1683">
        <f>IF(AX39="","",ROUND(AX39*$CK$19,0))</f>
        <v>21214800</v>
      </c>
      <c r="BS39" s="1684"/>
      <c r="BT39" s="1684"/>
      <c r="BU39" s="1684"/>
      <c r="BV39" s="1684"/>
      <c r="BW39" s="1684"/>
      <c r="BX39" s="1684"/>
      <c r="BY39" s="1684"/>
      <c r="BZ39" s="1684"/>
      <c r="CA39" s="1684"/>
      <c r="CB39" s="1684"/>
      <c r="CC39" s="1684"/>
      <c r="CD39" s="1684"/>
      <c r="CE39" s="1684"/>
      <c r="CF39" s="1684"/>
      <c r="CG39" s="1684"/>
      <c r="CH39" s="1684"/>
      <c r="CI39" s="1684"/>
      <c r="CJ39" s="1684"/>
      <c r="CK39" s="1685"/>
      <c r="CL39" s="1686" t="s">
        <v>967</v>
      </c>
      <c r="CM39" s="1687"/>
      <c r="CN39" s="1687"/>
      <c r="CO39" s="1687"/>
      <c r="CP39" s="1687"/>
      <c r="CQ39" s="1687"/>
      <c r="CR39" s="1687"/>
      <c r="CS39" s="1687"/>
      <c r="CT39" s="1687"/>
      <c r="CU39" s="1687"/>
      <c r="CV39" s="1687"/>
      <c r="CW39" s="1687"/>
      <c r="CX39" s="1687"/>
      <c r="CY39" s="1687"/>
      <c r="CZ39" s="1687"/>
      <c r="DA39" s="1687"/>
      <c r="DB39" s="1687"/>
      <c r="DC39" s="1687"/>
      <c r="DD39" s="1687"/>
      <c r="DE39" s="1687"/>
      <c r="DF39" s="1687"/>
      <c r="DG39" s="1687"/>
      <c r="DH39" s="1687"/>
      <c r="DI39" s="1687"/>
      <c r="DJ39" s="1687"/>
      <c r="DK39" s="1687"/>
      <c r="DL39" s="1687"/>
      <c r="DM39" s="1687"/>
      <c r="DN39" s="1687"/>
      <c r="DO39" s="1687"/>
      <c r="DP39" s="1687"/>
      <c r="DQ39" s="1687"/>
      <c r="DR39" s="1687"/>
      <c r="DS39" s="1687"/>
      <c r="DT39" s="1687"/>
      <c r="DU39" s="1687"/>
      <c r="DV39" s="1687"/>
      <c r="DW39" s="1687"/>
      <c r="DX39" s="1687"/>
      <c r="DY39" s="1687"/>
      <c r="DZ39" s="1687"/>
      <c r="EA39" s="1687"/>
      <c r="EB39" s="1687"/>
      <c r="EC39" s="1687"/>
      <c r="ED39" s="1687"/>
      <c r="EE39" s="1687"/>
      <c r="EF39" s="1687"/>
      <c r="EG39" s="1687"/>
      <c r="EH39" s="1687"/>
      <c r="EI39" s="1687"/>
      <c r="EJ39" s="1687"/>
      <c r="EK39" s="1687"/>
    </row>
    <row r="40" spans="1:178" s="320" customFormat="1" ht="15" customHeight="1" x14ac:dyDescent="0.15">
      <c r="A40" s="1688"/>
      <c r="B40" s="1688"/>
      <c r="C40" s="1688"/>
      <c r="D40" s="1688"/>
      <c r="E40" s="1688"/>
      <c r="F40" s="1688"/>
      <c r="G40" s="1688"/>
      <c r="H40" s="1688"/>
      <c r="I40" s="1688"/>
      <c r="J40" s="1688"/>
      <c r="K40" s="1688"/>
      <c r="L40" s="1688"/>
      <c r="M40" s="1688"/>
      <c r="N40" s="1688"/>
      <c r="O40" s="1688"/>
      <c r="P40" s="1688"/>
      <c r="Q40" s="1688"/>
      <c r="R40" s="1688"/>
      <c r="S40" s="1688"/>
      <c r="T40" s="1688"/>
      <c r="U40" s="1688"/>
      <c r="V40" s="1688"/>
      <c r="W40" s="1688"/>
      <c r="X40" s="1688"/>
      <c r="Y40" s="1688"/>
      <c r="Z40" s="1688"/>
      <c r="AA40" s="1688"/>
      <c r="AB40" s="1688"/>
      <c r="AC40" s="1688"/>
      <c r="AD40" s="1688"/>
      <c r="AE40" s="1688"/>
      <c r="AF40" s="1688"/>
      <c r="AG40" s="1688"/>
      <c r="AH40" s="1688"/>
      <c r="AI40" s="1688"/>
      <c r="AJ40" s="1688"/>
      <c r="AK40" s="1688"/>
      <c r="AL40" s="1688"/>
      <c r="AM40" s="1688"/>
      <c r="AN40" s="1688"/>
      <c r="AO40" s="1688"/>
      <c r="AP40" s="1688"/>
      <c r="AQ40" s="1688"/>
      <c r="AR40" s="1688"/>
      <c r="AS40" s="1688"/>
      <c r="AT40" s="1688"/>
      <c r="AU40" s="1688"/>
      <c r="AV40" s="1688"/>
      <c r="AW40" s="1688"/>
      <c r="AX40" s="1688"/>
      <c r="AY40" s="1688"/>
      <c r="AZ40" s="1688"/>
      <c r="BA40" s="1688"/>
      <c r="BB40" s="1688"/>
      <c r="BC40" s="1688"/>
      <c r="BD40" s="1688"/>
      <c r="BE40" s="1688"/>
      <c r="BF40" s="1688"/>
      <c r="BG40" s="1688"/>
      <c r="BH40" s="1688"/>
      <c r="BI40" s="1688"/>
      <c r="BJ40" s="1688"/>
      <c r="BK40" s="1688"/>
      <c r="BL40" s="1688"/>
      <c r="BM40" s="1688"/>
      <c r="BN40" s="1688"/>
      <c r="BO40" s="1688"/>
      <c r="BP40" s="1688"/>
      <c r="BQ40" s="1688"/>
      <c r="BR40" s="1688"/>
      <c r="BS40" s="1688"/>
      <c r="BT40" s="1688"/>
      <c r="BU40" s="1688"/>
      <c r="BV40" s="1688"/>
      <c r="BW40" s="1688"/>
      <c r="BX40" s="1688"/>
      <c r="BY40" s="1688"/>
      <c r="BZ40" s="1688"/>
      <c r="CA40" s="1688"/>
      <c r="CB40" s="1688"/>
      <c r="CC40" s="1688"/>
      <c r="CD40" s="1688"/>
      <c r="CE40" s="1688"/>
      <c r="CF40" s="1688"/>
      <c r="CG40" s="1688"/>
      <c r="CH40" s="1688"/>
      <c r="CI40" s="1688"/>
      <c r="CJ40" s="1688"/>
      <c r="CK40" s="1688"/>
      <c r="CL40" s="1688"/>
      <c r="CM40" s="1688"/>
      <c r="CN40" s="1688"/>
      <c r="CO40" s="1688"/>
      <c r="CP40" s="1688"/>
      <c r="CQ40" s="1688"/>
      <c r="CR40" s="1688"/>
      <c r="CS40" s="1688"/>
      <c r="CT40" s="1688"/>
      <c r="CU40" s="1688"/>
      <c r="CV40" s="1688"/>
      <c r="CW40" s="1688"/>
      <c r="CX40" s="1688"/>
      <c r="CY40" s="1688"/>
      <c r="CZ40" s="1688"/>
      <c r="DA40" s="1688"/>
      <c r="DB40" s="1688"/>
      <c r="DC40" s="1688"/>
      <c r="DD40" s="1688"/>
      <c r="DE40" s="1688"/>
      <c r="DF40" s="1688"/>
      <c r="DG40" s="1688"/>
      <c r="DH40" s="1688"/>
      <c r="DI40" s="1688"/>
      <c r="DJ40" s="1688"/>
      <c r="DK40" s="1688"/>
      <c r="DL40" s="1688"/>
      <c r="DM40" s="1688"/>
      <c r="DN40" s="1688"/>
      <c r="DO40" s="1688"/>
      <c r="DP40" s="1688"/>
      <c r="DQ40" s="1688"/>
      <c r="DR40" s="1688"/>
      <c r="DS40" s="1688"/>
      <c r="DT40" s="1688"/>
      <c r="DU40" s="1688"/>
      <c r="DV40" s="1688"/>
      <c r="DW40" s="1688"/>
      <c r="DX40" s="1688"/>
      <c r="DY40" s="1688"/>
      <c r="DZ40" s="1688"/>
      <c r="EA40" s="1688"/>
      <c r="EB40" s="1688"/>
      <c r="EC40" s="1688"/>
      <c r="ED40" s="1688"/>
      <c r="EE40" s="1688"/>
      <c r="EF40" s="1688"/>
      <c r="EG40" s="1688"/>
      <c r="EH40" s="1688"/>
      <c r="EI40" s="1688"/>
      <c r="EJ40" s="1688"/>
      <c r="EK40" s="1688"/>
    </row>
    <row r="41" spans="1:178" s="320" customFormat="1" ht="15" customHeight="1" thickBot="1" x14ac:dyDescent="0.2">
      <c r="A41" s="1676" t="s">
        <v>797</v>
      </c>
      <c r="B41" s="1677"/>
      <c r="C41" s="1677"/>
      <c r="D41" s="1677"/>
      <c r="E41" s="1677"/>
      <c r="F41" s="1677"/>
      <c r="G41" s="1677"/>
      <c r="H41" s="1677"/>
      <c r="I41" s="1677"/>
      <c r="J41" s="1677"/>
      <c r="K41" s="1677"/>
      <c r="L41" s="1677"/>
      <c r="M41" s="1677"/>
      <c r="N41" s="1677"/>
      <c r="O41" s="1677"/>
      <c r="P41" s="1677"/>
      <c r="Q41" s="1677"/>
      <c r="R41" s="1677"/>
      <c r="S41" s="1677"/>
      <c r="T41" s="1677"/>
      <c r="U41" s="1677"/>
      <c r="V41" s="1677"/>
      <c r="W41" s="1677"/>
      <c r="X41" s="1677"/>
      <c r="Y41" s="1677"/>
      <c r="Z41" s="1677"/>
      <c r="AA41" s="1677"/>
      <c r="AB41" s="1677"/>
      <c r="AC41" s="1677"/>
      <c r="AD41" s="1678"/>
      <c r="AE41" s="1678"/>
      <c r="AF41" s="1678"/>
      <c r="AG41" s="1678"/>
      <c r="AH41" s="1678"/>
      <c r="AI41" s="1678"/>
      <c r="AJ41" s="1678"/>
      <c r="AK41" s="1678"/>
      <c r="AL41" s="1678"/>
      <c r="AM41" s="1678"/>
      <c r="AN41" s="1678"/>
      <c r="AO41" s="1678"/>
      <c r="AP41" s="1678"/>
      <c r="AQ41" s="1678"/>
      <c r="AR41" s="1678"/>
      <c r="AS41" s="1678"/>
      <c r="AT41" s="1678"/>
      <c r="AU41" s="1678"/>
      <c r="AV41" s="1678"/>
      <c r="AW41" s="1678"/>
      <c r="AX41" s="1671" t="s">
        <v>796</v>
      </c>
      <c r="AY41" s="1672"/>
      <c r="AZ41" s="1672"/>
      <c r="BA41" s="1672"/>
      <c r="BB41" s="1672"/>
      <c r="BC41" s="1672"/>
      <c r="BD41" s="1672"/>
      <c r="BE41" s="1672"/>
      <c r="BF41" s="1672"/>
      <c r="BG41" s="1672"/>
      <c r="BH41" s="1672"/>
      <c r="BI41" s="1672"/>
      <c r="BJ41" s="1672"/>
      <c r="BK41" s="1672"/>
      <c r="BL41" s="1672"/>
      <c r="BM41" s="1672"/>
      <c r="BN41" s="1672"/>
      <c r="BO41" s="1672"/>
      <c r="BP41" s="1672"/>
      <c r="BQ41" s="1672"/>
      <c r="BR41" s="1672"/>
      <c r="BS41" s="1672"/>
      <c r="BT41" s="1672"/>
      <c r="BU41" s="1672"/>
      <c r="BV41" s="1672"/>
      <c r="BW41" s="1672"/>
      <c r="BX41" s="1672"/>
      <c r="BY41" s="1672"/>
      <c r="BZ41" s="1672"/>
      <c r="CA41" s="1672"/>
      <c r="CB41" s="1672"/>
      <c r="CC41" s="1672"/>
      <c r="CD41" s="1672"/>
      <c r="CE41" s="1672"/>
      <c r="CF41" s="1672"/>
      <c r="CG41" s="1672"/>
      <c r="CH41" s="1672"/>
      <c r="CI41" s="1672"/>
      <c r="CJ41" s="1672"/>
      <c r="CK41" s="1672"/>
      <c r="CL41" s="1672"/>
      <c r="CM41" s="1672"/>
      <c r="CN41" s="1672"/>
      <c r="CO41" s="1672"/>
      <c r="CP41" s="1672"/>
      <c r="CQ41" s="1672"/>
      <c r="CR41" s="1672"/>
      <c r="CS41" s="1672"/>
      <c r="CT41" s="1672"/>
      <c r="CU41" s="1672"/>
      <c r="CV41" s="1672"/>
      <c r="CW41" s="1672"/>
      <c r="CX41" s="1672"/>
      <c r="CY41" s="1672"/>
      <c r="CZ41" s="1672"/>
      <c r="DA41" s="1672"/>
      <c r="DB41" s="1672"/>
      <c r="DC41" s="1672"/>
      <c r="DD41" s="1672"/>
      <c r="DE41" s="1672"/>
      <c r="DF41" s="1672"/>
      <c r="DG41" s="1672"/>
      <c r="DH41" s="1672"/>
      <c r="DI41" s="1672"/>
      <c r="DJ41" s="1672"/>
      <c r="DK41" s="1672"/>
      <c r="DL41" s="1672"/>
      <c r="DM41" s="1672"/>
      <c r="DN41" s="1672"/>
      <c r="DO41" s="1672"/>
      <c r="DP41" s="1672"/>
      <c r="DQ41" s="1672"/>
      <c r="DR41" s="1672"/>
      <c r="DS41" s="1672"/>
      <c r="DT41" s="1672"/>
      <c r="DU41" s="1672"/>
      <c r="DV41" s="1672"/>
      <c r="DW41" s="1672"/>
      <c r="DX41" s="1672"/>
      <c r="DY41" s="1672"/>
      <c r="DZ41" s="1672"/>
      <c r="EA41" s="1672"/>
      <c r="EB41" s="1673"/>
    </row>
    <row r="42" spans="1:178" ht="15" customHeight="1" x14ac:dyDescent="0.15">
      <c r="A42" s="1878" t="s">
        <v>833</v>
      </c>
      <c r="B42" s="1629"/>
      <c r="C42" s="1629"/>
      <c r="D42" s="1629"/>
      <c r="E42" s="1629"/>
      <c r="F42" s="1629"/>
      <c r="G42" s="1629"/>
      <c r="H42" s="1629"/>
      <c r="I42" s="1629"/>
      <c r="J42" s="1629"/>
      <c r="K42" s="1629"/>
      <c r="L42" s="1629"/>
      <c r="M42" s="1629"/>
      <c r="N42" s="1629"/>
      <c r="O42" s="1629"/>
      <c r="P42" s="1629"/>
      <c r="Q42" s="1629"/>
      <c r="R42" s="1629"/>
      <c r="S42" s="1629"/>
      <c r="T42" s="1629"/>
      <c r="U42" s="1629"/>
      <c r="V42" s="1629"/>
      <c r="W42" s="1629"/>
      <c r="X42" s="1629"/>
      <c r="Y42" s="1629"/>
      <c r="Z42" s="1629"/>
      <c r="AA42" s="1629"/>
      <c r="AB42" s="1629"/>
      <c r="AC42" s="1879"/>
      <c r="AD42" s="1880">
        <f>(X18*O22)</f>
        <v>355500000</v>
      </c>
      <c r="AE42" s="1881"/>
      <c r="AF42" s="1881"/>
      <c r="AG42" s="1881"/>
      <c r="AH42" s="1881"/>
      <c r="AI42" s="1881"/>
      <c r="AJ42" s="1881"/>
      <c r="AK42" s="1881"/>
      <c r="AL42" s="1881"/>
      <c r="AM42" s="1881"/>
      <c r="AN42" s="1881"/>
      <c r="AO42" s="1881"/>
      <c r="AP42" s="1881"/>
      <c r="AQ42" s="1881"/>
      <c r="AR42" s="1881"/>
      <c r="AS42" s="1881"/>
      <c r="AT42" s="1881"/>
      <c r="AU42" s="1881"/>
      <c r="AV42" s="1881"/>
      <c r="AW42" s="1882"/>
      <c r="AX42" s="1674" t="s">
        <v>1397</v>
      </c>
      <c r="AY42" s="1674"/>
      <c r="AZ42" s="1674"/>
      <c r="BA42" s="1674"/>
      <c r="BB42" s="1674"/>
      <c r="BC42" s="1674"/>
      <c r="BD42" s="1674"/>
      <c r="BE42" s="1674"/>
      <c r="BF42" s="1674"/>
      <c r="BG42" s="1674"/>
      <c r="BH42" s="1674"/>
      <c r="BI42" s="1674"/>
      <c r="BJ42" s="1674"/>
      <c r="BK42" s="1674"/>
      <c r="BL42" s="1674"/>
      <c r="BM42" s="1674"/>
      <c r="BN42" s="1674"/>
      <c r="BO42" s="1674"/>
      <c r="BP42" s="1674"/>
      <c r="BQ42" s="1674"/>
      <c r="BR42" s="1674"/>
      <c r="BS42" s="1674"/>
      <c r="BT42" s="1674"/>
      <c r="BU42" s="1674"/>
      <c r="BV42" s="1674"/>
      <c r="BW42" s="1674"/>
      <c r="BX42" s="1674"/>
      <c r="BY42" s="1674"/>
      <c r="BZ42" s="1674"/>
      <c r="CA42" s="1674"/>
      <c r="CB42" s="1674"/>
      <c r="CC42" s="1674"/>
      <c r="CD42" s="1674"/>
      <c r="CE42" s="1674"/>
      <c r="CF42" s="1674"/>
      <c r="CG42" s="1674"/>
      <c r="CH42" s="1674"/>
      <c r="CI42" s="1674"/>
      <c r="CJ42" s="1674"/>
      <c r="CK42" s="1674"/>
      <c r="CL42" s="1674"/>
      <c r="CM42" s="1674"/>
      <c r="CN42" s="1674"/>
      <c r="CO42" s="1674"/>
      <c r="CP42" s="1674"/>
      <c r="CQ42" s="1674"/>
      <c r="CR42" s="1674"/>
      <c r="CS42" s="1674"/>
      <c r="CT42" s="1674"/>
      <c r="CU42" s="1674"/>
      <c r="CV42" s="1674"/>
      <c r="CW42" s="1674"/>
      <c r="CX42" s="1674"/>
      <c r="CY42" s="1674"/>
      <c r="CZ42" s="1674"/>
      <c r="DA42" s="1674"/>
      <c r="DB42" s="1674"/>
      <c r="DC42" s="1674"/>
      <c r="DD42" s="1674"/>
      <c r="DE42" s="1674"/>
      <c r="DF42" s="1674"/>
      <c r="DG42" s="1674"/>
      <c r="DH42" s="1674"/>
      <c r="DI42" s="1674"/>
      <c r="DJ42" s="1674"/>
      <c r="DK42" s="1674"/>
      <c r="DL42" s="1674"/>
      <c r="DM42" s="1674"/>
      <c r="DN42" s="1674"/>
      <c r="DO42" s="1674"/>
      <c r="DP42" s="1674"/>
      <c r="DQ42" s="1674"/>
      <c r="DR42" s="1674"/>
      <c r="DS42" s="1674"/>
      <c r="DT42" s="1674"/>
      <c r="DU42" s="1674"/>
      <c r="DV42" s="1674"/>
      <c r="DW42" s="1674"/>
      <c r="DX42" s="1674"/>
      <c r="DY42" s="1674"/>
      <c r="DZ42" s="1674"/>
      <c r="EA42" s="1674"/>
      <c r="EB42" s="1675"/>
    </row>
    <row r="43" spans="1:178" ht="15" customHeight="1" thickBot="1" x14ac:dyDescent="0.2">
      <c r="A43" s="1883" t="s">
        <v>1019</v>
      </c>
      <c r="B43" s="1883"/>
      <c r="C43" s="1883"/>
      <c r="D43" s="1883"/>
      <c r="E43" s="1883"/>
      <c r="F43" s="1883"/>
      <c r="G43" s="1883"/>
      <c r="H43" s="1883"/>
      <c r="I43" s="1883"/>
      <c r="J43" s="1883"/>
      <c r="K43" s="1883"/>
      <c r="L43" s="1883"/>
      <c r="M43" s="1883"/>
      <c r="N43" s="1883"/>
      <c r="O43" s="1883"/>
      <c r="P43" s="1883"/>
      <c r="Q43" s="1883"/>
      <c r="R43" s="1883"/>
      <c r="S43" s="1883"/>
      <c r="T43" s="1883"/>
      <c r="U43" s="1883"/>
      <c r="V43" s="1883"/>
      <c r="W43" s="1883"/>
      <c r="X43" s="1883"/>
      <c r="Y43" s="1883"/>
      <c r="Z43" s="1883"/>
      <c r="AA43" s="1883"/>
      <c r="AB43" s="1883"/>
      <c r="AC43" s="1884"/>
      <c r="AD43" s="1647">
        <f>X19*O22</f>
        <v>83900000</v>
      </c>
      <c r="AE43" s="1648"/>
      <c r="AF43" s="1648"/>
      <c r="AG43" s="1648"/>
      <c r="AH43" s="1648"/>
      <c r="AI43" s="1648"/>
      <c r="AJ43" s="1648"/>
      <c r="AK43" s="1648"/>
      <c r="AL43" s="1648"/>
      <c r="AM43" s="1648"/>
      <c r="AN43" s="1648"/>
      <c r="AO43" s="1648"/>
      <c r="AP43" s="1648"/>
      <c r="AQ43" s="1648"/>
      <c r="AR43" s="1648"/>
      <c r="AS43" s="1648"/>
      <c r="AT43" s="1648"/>
      <c r="AU43" s="1648"/>
      <c r="AV43" s="1648"/>
      <c r="AW43" s="1649"/>
      <c r="AX43" s="1650" t="s">
        <v>793</v>
      </c>
      <c r="AY43" s="1651"/>
      <c r="AZ43" s="1651"/>
      <c r="BA43" s="1651"/>
      <c r="BB43" s="1651"/>
      <c r="BC43" s="1651"/>
      <c r="BD43" s="1651"/>
      <c r="BE43" s="1651"/>
      <c r="BF43" s="1651"/>
      <c r="BG43" s="1651"/>
      <c r="BH43" s="1651"/>
      <c r="BI43" s="1651"/>
      <c r="BJ43" s="1651"/>
      <c r="BK43" s="1651"/>
      <c r="BL43" s="1651"/>
      <c r="BM43" s="1651"/>
      <c r="BN43" s="1651"/>
      <c r="BO43" s="1651"/>
      <c r="BP43" s="1651"/>
      <c r="BQ43" s="1651"/>
      <c r="BR43" s="1651"/>
      <c r="BS43" s="1651"/>
      <c r="BT43" s="1651"/>
      <c r="BU43" s="1651"/>
      <c r="BV43" s="1651"/>
      <c r="BW43" s="1651"/>
      <c r="BX43" s="1651"/>
      <c r="BY43" s="1651"/>
      <c r="BZ43" s="1651"/>
      <c r="CA43" s="1651"/>
      <c r="CB43" s="1651"/>
      <c r="CC43" s="1651"/>
      <c r="CD43" s="1651"/>
      <c r="CE43" s="1651"/>
      <c r="CF43" s="1651"/>
      <c r="CG43" s="1651"/>
      <c r="CH43" s="1651"/>
      <c r="CI43" s="1651"/>
      <c r="CJ43" s="1651"/>
      <c r="CK43" s="1651"/>
      <c r="CL43" s="1651"/>
      <c r="CM43" s="1651"/>
      <c r="CN43" s="1651"/>
      <c r="CO43" s="1651"/>
      <c r="CP43" s="1651"/>
      <c r="CQ43" s="1651"/>
      <c r="CR43" s="1651"/>
      <c r="CS43" s="1651"/>
      <c r="CT43" s="1651"/>
      <c r="CU43" s="1651"/>
      <c r="CV43" s="1651"/>
      <c r="CW43" s="1651"/>
      <c r="CX43" s="1651"/>
      <c r="CY43" s="1651"/>
      <c r="CZ43" s="1651"/>
      <c r="DA43" s="1651"/>
      <c r="DB43" s="1651"/>
      <c r="DC43" s="1651"/>
      <c r="DD43" s="1651"/>
      <c r="DE43" s="1651"/>
      <c r="DF43" s="1651"/>
      <c r="DG43" s="1651"/>
      <c r="DH43" s="1651"/>
      <c r="DI43" s="1651"/>
      <c r="DJ43" s="1651"/>
      <c r="DK43" s="1651"/>
      <c r="DL43" s="1651"/>
      <c r="DM43" s="1651"/>
      <c r="DN43" s="1651"/>
      <c r="DO43" s="1651"/>
      <c r="DP43" s="1651"/>
      <c r="DQ43" s="1651"/>
      <c r="DR43" s="1651"/>
      <c r="DS43" s="1651"/>
      <c r="DT43" s="1651"/>
      <c r="DU43" s="1651"/>
      <c r="DV43" s="1651"/>
      <c r="DW43" s="1651"/>
      <c r="DX43" s="1651"/>
      <c r="DY43" s="1651"/>
      <c r="DZ43" s="1651"/>
      <c r="EA43" s="1651"/>
      <c r="EB43" s="1652"/>
    </row>
    <row r="44" spans="1:178" ht="15" customHeight="1" x14ac:dyDescent="0.15">
      <c r="A44" s="319"/>
      <c r="B44" s="319"/>
      <c r="C44" s="319"/>
      <c r="D44" s="319"/>
      <c r="E44" s="319"/>
      <c r="F44" s="319"/>
      <c r="G44" s="319"/>
      <c r="H44" s="319"/>
      <c r="I44" s="319"/>
      <c r="J44" s="319"/>
      <c r="K44" s="318"/>
      <c r="L44" s="318"/>
      <c r="M44" s="318"/>
      <c r="N44" s="318"/>
      <c r="O44" s="318"/>
      <c r="P44" s="318"/>
      <c r="Q44" s="318"/>
      <c r="R44" s="318"/>
      <c r="S44" s="318"/>
      <c r="T44" s="318"/>
      <c r="U44" s="318"/>
      <c r="V44" s="318"/>
      <c r="W44" s="318"/>
      <c r="X44" s="318"/>
      <c r="Y44" s="318"/>
      <c r="Z44" s="318"/>
      <c r="AA44" s="318"/>
      <c r="AB44" s="318"/>
      <c r="AC44" s="318"/>
      <c r="AD44" s="317"/>
      <c r="AE44" s="317"/>
      <c r="AF44" s="317"/>
      <c r="AG44" s="317"/>
      <c r="AH44" s="317"/>
      <c r="AI44" s="317"/>
      <c r="AJ44" s="317"/>
      <c r="AK44" s="317"/>
      <c r="AL44" s="317"/>
      <c r="AM44" s="317"/>
      <c r="AN44" s="317"/>
      <c r="AO44" s="317"/>
      <c r="AP44" s="317"/>
      <c r="AQ44" s="317"/>
      <c r="AR44" s="317"/>
      <c r="AS44" s="317"/>
      <c r="AT44" s="317"/>
      <c r="AU44" s="317"/>
      <c r="AV44" s="317"/>
      <c r="AW44" s="317"/>
      <c r="AX44" s="316"/>
      <c r="AY44" s="316"/>
      <c r="AZ44" s="316"/>
      <c r="BA44" s="316"/>
      <c r="BB44" s="316"/>
      <c r="BC44" s="316"/>
      <c r="BD44" s="316"/>
      <c r="BE44" s="316"/>
      <c r="BF44" s="316"/>
      <c r="BG44" s="316"/>
      <c r="BH44" s="316"/>
      <c r="BI44" s="316"/>
      <c r="BJ44" s="316"/>
      <c r="BK44" s="316"/>
      <c r="BL44" s="316"/>
      <c r="BM44" s="316"/>
      <c r="BN44" s="316"/>
      <c r="BO44" s="316"/>
      <c r="BP44" s="316"/>
      <c r="BQ44" s="316"/>
      <c r="BR44" s="316"/>
      <c r="BS44" s="316"/>
      <c r="BT44" s="316"/>
      <c r="BU44" s="316"/>
      <c r="BV44" s="316"/>
      <c r="BW44" s="316"/>
      <c r="BX44" s="316"/>
      <c r="BY44" s="316"/>
      <c r="BZ44" s="316"/>
      <c r="CA44" s="316"/>
      <c r="CB44" s="316"/>
      <c r="CC44" s="316"/>
      <c r="CD44" s="316"/>
      <c r="CE44" s="316"/>
      <c r="CF44" s="316"/>
      <c r="CG44" s="316"/>
      <c r="CH44" s="316"/>
      <c r="CI44" s="316"/>
      <c r="CJ44" s="316"/>
      <c r="CK44" s="316"/>
      <c r="CL44" s="316"/>
      <c r="CM44" s="316"/>
      <c r="CN44" s="316"/>
      <c r="CO44" s="316"/>
      <c r="CP44" s="316"/>
      <c r="CQ44" s="316"/>
      <c r="CR44" s="316"/>
      <c r="CS44" s="316"/>
      <c r="CT44" s="316"/>
      <c r="CU44" s="316"/>
      <c r="CV44" s="316"/>
      <c r="CW44" s="316"/>
      <c r="CX44" s="316"/>
      <c r="CY44" s="316"/>
      <c r="CZ44" s="316"/>
      <c r="DA44" s="316"/>
      <c r="DB44" s="316"/>
      <c r="DC44" s="316"/>
      <c r="DD44" s="316"/>
      <c r="DE44" s="316"/>
      <c r="DF44" s="316"/>
      <c r="DG44" s="316"/>
      <c r="DH44" s="316"/>
      <c r="DI44" s="316"/>
      <c r="DJ44" s="316"/>
      <c r="DK44" s="316"/>
      <c r="DL44" s="316"/>
      <c r="DM44" s="316"/>
      <c r="DN44" s="316"/>
      <c r="DO44" s="316"/>
      <c r="DP44" s="316"/>
      <c r="DQ44" s="316"/>
      <c r="DR44" s="316"/>
      <c r="DS44" s="316"/>
      <c r="DT44" s="316"/>
      <c r="DU44" s="316"/>
      <c r="DV44" s="316"/>
      <c r="DW44" s="316"/>
      <c r="DX44" s="316"/>
      <c r="DY44" s="316"/>
      <c r="DZ44" s="316"/>
      <c r="EA44" s="316"/>
      <c r="EB44" s="316"/>
    </row>
    <row r="45" spans="1:178" s="311" customFormat="1" ht="15" customHeight="1" thickBot="1" x14ac:dyDescent="0.2">
      <c r="A45" s="1613" t="s">
        <v>857</v>
      </c>
      <c r="B45" s="1613"/>
      <c r="C45" s="1613"/>
      <c r="D45" s="1613"/>
      <c r="E45" s="1613"/>
      <c r="F45" s="1613"/>
      <c r="G45" s="1613"/>
      <c r="H45" s="1613"/>
      <c r="I45" s="1614" t="s">
        <v>791</v>
      </c>
      <c r="J45" s="1614"/>
      <c r="K45" s="1614"/>
      <c r="L45" s="1614"/>
      <c r="M45" s="1614"/>
      <c r="N45" s="1614"/>
      <c r="O45" s="1614"/>
      <c r="P45" s="1614"/>
      <c r="Q45" s="1614"/>
      <c r="R45" s="1614"/>
      <c r="S45" s="1614"/>
      <c r="T45" s="1614"/>
      <c r="U45" s="1614"/>
      <c r="V45" s="1614"/>
      <c r="W45" s="1614"/>
      <c r="X45" s="1614"/>
      <c r="Y45" s="1614"/>
      <c r="Z45" s="1614"/>
      <c r="AA45" s="1614"/>
      <c r="AB45" s="1614"/>
      <c r="AC45" s="1614"/>
      <c r="AD45" s="1614"/>
      <c r="AE45" s="1614"/>
      <c r="AF45" s="1614"/>
      <c r="AG45" s="1614"/>
      <c r="AH45" s="1614"/>
      <c r="AI45" s="1614"/>
      <c r="AJ45" s="1614"/>
      <c r="AK45" s="1613"/>
      <c r="AL45" s="1613"/>
      <c r="AM45" s="1613"/>
      <c r="AN45" s="1613"/>
      <c r="AO45" s="1613"/>
      <c r="AP45" s="1613"/>
      <c r="AQ45" s="1613"/>
      <c r="AR45" s="1613"/>
      <c r="AS45" s="1613"/>
      <c r="AT45" s="1613"/>
      <c r="AU45" s="1613"/>
      <c r="AV45" s="1613"/>
      <c r="AW45" s="1613"/>
      <c r="AX45" s="1613"/>
      <c r="AY45" s="1613"/>
      <c r="AZ45" s="1613"/>
      <c r="BA45" s="1613"/>
      <c r="BB45" s="1613"/>
      <c r="BC45" s="1613"/>
      <c r="BD45" s="1613"/>
      <c r="BE45" s="1613"/>
      <c r="BF45" s="1613"/>
      <c r="BG45" s="1613"/>
      <c r="BH45" s="1613"/>
      <c r="BI45" s="1613"/>
      <c r="BJ45" s="1613"/>
      <c r="BK45" s="1613"/>
      <c r="BL45" s="1613"/>
      <c r="BM45" s="1613"/>
      <c r="BN45" s="1613"/>
      <c r="BO45" s="1613"/>
      <c r="BP45" s="1613"/>
      <c r="BQ45" s="1613"/>
      <c r="BR45" s="1613"/>
      <c r="BS45" s="1613"/>
      <c r="BT45" s="1613"/>
      <c r="BU45" s="1613"/>
      <c r="BV45" s="1613"/>
      <c r="BW45" s="1613"/>
      <c r="BX45" s="1613"/>
      <c r="BY45" s="1613"/>
      <c r="BZ45" s="1613"/>
      <c r="CA45" s="1613"/>
      <c r="CB45" s="1613"/>
      <c r="CC45" s="1613"/>
      <c r="CD45" s="1613"/>
      <c r="CE45" s="1613"/>
      <c r="CF45" s="1613"/>
      <c r="CG45" s="1613"/>
      <c r="CH45" s="1613"/>
      <c r="CI45" s="1613"/>
      <c r="CJ45" s="1613"/>
      <c r="CK45" s="1613"/>
      <c r="CL45" s="1613"/>
      <c r="CM45" s="1613"/>
      <c r="CN45" s="1613"/>
      <c r="CO45" s="1613"/>
      <c r="CP45" s="1613"/>
      <c r="CQ45" s="1613"/>
      <c r="CR45" s="1613"/>
      <c r="CS45" s="1613"/>
      <c r="CT45" s="1613"/>
      <c r="CU45" s="1613"/>
      <c r="CV45" s="1613"/>
      <c r="CW45" s="1613"/>
      <c r="CX45" s="1613"/>
      <c r="CY45" s="1613"/>
      <c r="CZ45" s="1613"/>
      <c r="DA45" s="1613"/>
      <c r="DB45" s="1613"/>
      <c r="DC45" s="1613"/>
      <c r="DD45" s="1613"/>
      <c r="DE45" s="1613"/>
      <c r="DF45" s="1613"/>
      <c r="DG45" s="1613"/>
      <c r="DH45" s="1613"/>
      <c r="DI45" s="1613"/>
      <c r="DJ45" s="1613"/>
      <c r="DK45" s="1613"/>
      <c r="DL45" s="1613"/>
      <c r="DM45" s="1613"/>
      <c r="DN45" s="1613"/>
      <c r="DO45" s="1613"/>
      <c r="DP45" s="1613"/>
      <c r="DQ45" s="1613"/>
      <c r="DR45" s="1613"/>
      <c r="DS45" s="1613"/>
      <c r="DT45" s="1613"/>
      <c r="DU45" s="1613"/>
      <c r="DV45" s="1613"/>
      <c r="DW45" s="1613"/>
      <c r="DX45" s="1613"/>
      <c r="DY45" s="1613"/>
      <c r="DZ45" s="1613"/>
      <c r="EA45" s="1613"/>
      <c r="EB45" s="1613"/>
      <c r="EC45" s="1613"/>
      <c r="ED45" s="1613"/>
      <c r="EE45" s="1613"/>
      <c r="EF45" s="1613"/>
      <c r="EG45" s="1613"/>
      <c r="EH45" s="1613"/>
      <c r="EI45" s="1613"/>
      <c r="EJ45" s="1613"/>
      <c r="EK45" s="1613"/>
      <c r="EL45" s="312"/>
      <c r="EM45" s="312"/>
      <c r="EN45" s="312"/>
      <c r="EO45" s="312"/>
      <c r="EP45" s="312"/>
      <c r="EQ45" s="312"/>
      <c r="ER45" s="312"/>
      <c r="ES45" s="312"/>
      <c r="ET45" s="312"/>
      <c r="EU45" s="312"/>
      <c r="EV45" s="312"/>
      <c r="EW45" s="312"/>
      <c r="EX45" s="312"/>
      <c r="EY45" s="312"/>
      <c r="EZ45" s="312"/>
      <c r="FA45" s="312"/>
      <c r="FB45" s="312"/>
      <c r="FC45" s="312"/>
      <c r="FD45" s="312"/>
      <c r="FE45" s="312"/>
      <c r="FF45" s="312"/>
      <c r="FG45" s="312"/>
      <c r="FH45" s="312"/>
      <c r="FI45" s="312"/>
      <c r="FJ45" s="312"/>
      <c r="FK45" s="312"/>
      <c r="FL45" s="312"/>
      <c r="FM45" s="312"/>
      <c r="FN45" s="312"/>
      <c r="FO45" s="312"/>
      <c r="FP45" s="312"/>
      <c r="FQ45" s="312"/>
      <c r="FR45" s="312"/>
      <c r="FS45" s="312"/>
      <c r="FT45" s="312"/>
      <c r="FU45" s="312"/>
      <c r="FV45" s="312"/>
    </row>
    <row r="46" spans="1:178" ht="15" customHeight="1" x14ac:dyDescent="0.15">
      <c r="A46" s="1570" t="s">
        <v>784</v>
      </c>
      <c r="B46" s="1571"/>
      <c r="C46" s="1571"/>
      <c r="D46" s="1571"/>
      <c r="E46" s="1571"/>
      <c r="F46" s="1571"/>
      <c r="G46" s="1571"/>
      <c r="H46" s="1571"/>
      <c r="I46" s="1571"/>
      <c r="J46" s="1571"/>
      <c r="K46" s="1571"/>
      <c r="L46" s="1571"/>
      <c r="M46" s="1571"/>
      <c r="N46" s="1571"/>
      <c r="O46" s="1571"/>
      <c r="P46" s="1571"/>
      <c r="Q46" s="1571"/>
      <c r="R46" s="1571"/>
      <c r="S46" s="1571"/>
      <c r="T46" s="1571"/>
      <c r="U46" s="1571"/>
      <c r="V46" s="1571"/>
      <c r="W46" s="1571"/>
      <c r="X46" s="1571"/>
      <c r="Y46" s="1571"/>
      <c r="Z46" s="1571"/>
      <c r="AA46" s="1571"/>
      <c r="AB46" s="1571"/>
      <c r="AC46" s="1571"/>
      <c r="AD46" s="1571"/>
      <c r="AE46" s="1571"/>
      <c r="AF46" s="1571"/>
      <c r="AG46" s="1571"/>
      <c r="AH46" s="1571"/>
      <c r="AI46" s="1572"/>
      <c r="AJ46" s="1640" t="s">
        <v>783</v>
      </c>
      <c r="AK46" s="1599"/>
      <c r="AL46" s="1599"/>
      <c r="AM46" s="1599"/>
      <c r="AN46" s="1599"/>
      <c r="AO46" s="1599"/>
      <c r="AP46" s="1599"/>
      <c r="AQ46" s="1599"/>
      <c r="AR46" s="1599"/>
      <c r="AS46" s="1599"/>
      <c r="AT46" s="1599"/>
      <c r="AU46" s="1599"/>
      <c r="AV46" s="1599"/>
      <c r="AW46" s="1599"/>
      <c r="AX46" s="1599"/>
      <c r="AY46" s="1599"/>
      <c r="AZ46" s="1599"/>
      <c r="BA46" s="1599"/>
      <c r="BB46" s="1599"/>
      <c r="BC46" s="1599"/>
      <c r="BD46" s="1600"/>
      <c r="BE46" s="1599" t="s">
        <v>782</v>
      </c>
      <c r="BF46" s="1599"/>
      <c r="BG46" s="1599"/>
      <c r="BH46" s="1599"/>
      <c r="BI46" s="1599"/>
      <c r="BJ46" s="1599"/>
      <c r="BK46" s="1599"/>
      <c r="BL46" s="1599"/>
      <c r="BM46" s="1599"/>
      <c r="BN46" s="1599"/>
      <c r="BO46" s="1599"/>
      <c r="BP46" s="1599"/>
      <c r="BQ46" s="1599"/>
      <c r="BR46" s="1599"/>
      <c r="BS46" s="1599"/>
      <c r="BT46" s="1599"/>
      <c r="BU46" s="1599"/>
      <c r="BV46" s="1640" t="s">
        <v>781</v>
      </c>
      <c r="BW46" s="1599"/>
      <c r="BX46" s="1599"/>
      <c r="BY46" s="1599"/>
      <c r="BZ46" s="1599"/>
      <c r="CA46" s="1599"/>
      <c r="CB46" s="1599"/>
      <c r="CC46" s="1599"/>
      <c r="CD46" s="1599"/>
      <c r="CE46" s="1599"/>
      <c r="CF46" s="1599"/>
      <c r="CG46" s="1599"/>
      <c r="CH46" s="1599"/>
      <c r="CI46" s="1599"/>
      <c r="CJ46" s="1599"/>
      <c r="CK46" s="1599"/>
      <c r="CL46" s="1599"/>
      <c r="CM46" s="1599"/>
      <c r="CN46" s="1599"/>
      <c r="CO46" s="1599"/>
      <c r="CP46" s="1641"/>
      <c r="CQ46" s="1642" t="s">
        <v>790</v>
      </c>
      <c r="CR46" s="1643"/>
      <c r="CS46" s="1643"/>
      <c r="CT46" s="1643"/>
      <c r="CU46" s="1643"/>
      <c r="CV46" s="1643"/>
      <c r="CW46" s="1643"/>
      <c r="CX46" s="1643"/>
      <c r="CY46" s="1643"/>
      <c r="CZ46" s="1643"/>
      <c r="DA46" s="1643"/>
      <c r="DB46" s="1643"/>
      <c r="DC46" s="1643"/>
      <c r="DD46" s="1643"/>
      <c r="DE46" s="1643"/>
      <c r="DF46" s="1643"/>
      <c r="DG46" s="1643"/>
      <c r="DH46" s="1643"/>
      <c r="DI46" s="1643"/>
      <c r="DJ46" s="1643"/>
      <c r="DK46" s="1644"/>
      <c r="DL46" s="1619"/>
      <c r="DM46" s="1612"/>
      <c r="DN46" s="1612"/>
      <c r="DO46" s="1612"/>
      <c r="DP46" s="1612"/>
      <c r="DQ46" s="1612"/>
      <c r="DR46" s="1612"/>
      <c r="DS46" s="1612"/>
      <c r="DT46" s="1612"/>
      <c r="DU46" s="1612"/>
      <c r="DV46" s="1612"/>
      <c r="DW46" s="1612"/>
      <c r="DX46" s="1612"/>
      <c r="DY46" s="1612"/>
      <c r="DZ46" s="1612"/>
      <c r="EA46" s="1612"/>
      <c r="EB46" s="1612"/>
      <c r="EC46" s="1612"/>
      <c r="ED46" s="1612"/>
      <c r="EE46" s="1612"/>
      <c r="EF46" s="1612"/>
      <c r="EG46" s="1612"/>
      <c r="EH46" s="1612"/>
      <c r="EI46" s="1612"/>
      <c r="EJ46" s="1612"/>
      <c r="EK46" s="1612"/>
    </row>
    <row r="47" spans="1:178" ht="15" customHeight="1" x14ac:dyDescent="0.15">
      <c r="A47" s="308"/>
      <c r="B47" s="1628" t="s">
        <v>789</v>
      </c>
      <c r="C47" s="1628"/>
      <c r="D47" s="1628"/>
      <c r="E47" s="1628"/>
      <c r="F47" s="1628"/>
      <c r="G47" s="1628"/>
      <c r="H47" s="1628"/>
      <c r="I47" s="1628"/>
      <c r="J47" s="1628"/>
      <c r="K47" s="1628"/>
      <c r="L47" s="1628"/>
      <c r="M47" s="1628"/>
      <c r="N47" s="1628"/>
      <c r="O47" s="1628"/>
      <c r="P47" s="1628"/>
      <c r="Q47" s="1628"/>
      <c r="R47" s="1628"/>
      <c r="S47" s="1628"/>
      <c r="T47" s="1628"/>
      <c r="U47" s="1628" t="s">
        <v>776</v>
      </c>
      <c r="V47" s="1628"/>
      <c r="W47" s="1628"/>
      <c r="X47" s="1628"/>
      <c r="Y47" s="1628"/>
      <c r="Z47" s="1628"/>
      <c r="AA47" s="1628"/>
      <c r="AB47" s="1628"/>
      <c r="AC47" s="1628"/>
      <c r="AD47" s="1628"/>
      <c r="AE47" s="1628"/>
      <c r="AF47" s="1628"/>
      <c r="AG47" s="1628"/>
      <c r="AH47" s="1628"/>
      <c r="AI47" s="315"/>
      <c r="AJ47" s="1889">
        <v>200000000</v>
      </c>
      <c r="AK47" s="1890"/>
      <c r="AL47" s="1890"/>
      <c r="AM47" s="1890"/>
      <c r="AN47" s="1890"/>
      <c r="AO47" s="1890"/>
      <c r="AP47" s="1890"/>
      <c r="AQ47" s="1890"/>
      <c r="AR47" s="1890"/>
      <c r="AS47" s="1890"/>
      <c r="AT47" s="1890"/>
      <c r="AU47" s="1890"/>
      <c r="AV47" s="1890"/>
      <c r="AW47" s="1890"/>
      <c r="AX47" s="1890"/>
      <c r="AY47" s="1890"/>
      <c r="AZ47" s="1890"/>
      <c r="BA47" s="1890"/>
      <c r="BB47" s="1890"/>
      <c r="BC47" s="1890"/>
      <c r="BD47" s="1891"/>
      <c r="BE47" s="1893">
        <v>20</v>
      </c>
      <c r="BF47" s="1893"/>
      <c r="BG47" s="1893"/>
      <c r="BH47" s="1893"/>
      <c r="BI47" s="1893"/>
      <c r="BJ47" s="1893"/>
      <c r="BK47" s="1893"/>
      <c r="BL47" s="1893"/>
      <c r="BM47" s="1893"/>
      <c r="BN47" s="1893"/>
      <c r="BO47" s="1893"/>
      <c r="BP47" s="1893"/>
      <c r="BQ47" s="1893"/>
      <c r="BR47" s="1893"/>
      <c r="BS47" s="1893"/>
      <c r="BT47" s="1893"/>
      <c r="BU47" s="1893"/>
      <c r="BV47" s="1605">
        <f>IF(AJ47="","",ROUND(AJ47/BE47,0))</f>
        <v>10000000</v>
      </c>
      <c r="BW47" s="1606"/>
      <c r="BX47" s="1606"/>
      <c r="BY47" s="1606"/>
      <c r="BZ47" s="1606"/>
      <c r="CA47" s="1606"/>
      <c r="CB47" s="1606"/>
      <c r="CC47" s="1606"/>
      <c r="CD47" s="1606"/>
      <c r="CE47" s="1606"/>
      <c r="CF47" s="1606"/>
      <c r="CG47" s="1606"/>
      <c r="CH47" s="1606"/>
      <c r="CI47" s="1606"/>
      <c r="CJ47" s="1606"/>
      <c r="CK47" s="1606"/>
      <c r="CL47" s="1606"/>
      <c r="CM47" s="1606"/>
      <c r="CN47" s="1606"/>
      <c r="CO47" s="1606"/>
      <c r="CP47" s="1607"/>
      <c r="CQ47" s="1608">
        <f>IF(AJ47="","",ROUND(BV47*$CK$19,0))</f>
        <v>8300000</v>
      </c>
      <c r="CR47" s="1606"/>
      <c r="CS47" s="1606"/>
      <c r="CT47" s="1606"/>
      <c r="CU47" s="1606"/>
      <c r="CV47" s="1606"/>
      <c r="CW47" s="1606"/>
      <c r="CX47" s="1606"/>
      <c r="CY47" s="1606"/>
      <c r="CZ47" s="1606"/>
      <c r="DA47" s="1606"/>
      <c r="DB47" s="1606"/>
      <c r="DC47" s="1606"/>
      <c r="DD47" s="1606"/>
      <c r="DE47" s="1606"/>
      <c r="DF47" s="1606"/>
      <c r="DG47" s="1606"/>
      <c r="DH47" s="1606"/>
      <c r="DI47" s="1606"/>
      <c r="DJ47" s="1606"/>
      <c r="DK47" s="1607"/>
      <c r="DL47" s="1619"/>
      <c r="DM47" s="1612"/>
      <c r="DN47" s="1612"/>
      <c r="DO47" s="1612"/>
      <c r="DP47" s="1612"/>
      <c r="DQ47" s="1612"/>
      <c r="DR47" s="1612"/>
      <c r="DS47" s="1612"/>
      <c r="DT47" s="1612"/>
      <c r="DU47" s="1612"/>
      <c r="DV47" s="1612"/>
      <c r="DW47" s="1612"/>
      <c r="DX47" s="1612"/>
      <c r="DY47" s="1612"/>
      <c r="DZ47" s="1612"/>
      <c r="EA47" s="1612"/>
      <c r="EB47" s="1612"/>
      <c r="EC47" s="1612"/>
      <c r="ED47" s="1612"/>
      <c r="EE47" s="1612"/>
      <c r="EF47" s="1612"/>
      <c r="EG47" s="1612"/>
      <c r="EH47" s="1612"/>
      <c r="EI47" s="1612"/>
      <c r="EJ47" s="1612"/>
      <c r="EK47" s="1612"/>
    </row>
    <row r="48" spans="1:178" ht="15" customHeight="1" x14ac:dyDescent="0.15">
      <c r="A48" s="308"/>
      <c r="B48" s="1628" t="s">
        <v>788</v>
      </c>
      <c r="C48" s="1628"/>
      <c r="D48" s="1628"/>
      <c r="E48" s="1628"/>
      <c r="F48" s="1628"/>
      <c r="G48" s="1628"/>
      <c r="H48" s="1628"/>
      <c r="I48" s="1628"/>
      <c r="J48" s="1628"/>
      <c r="K48" s="1628"/>
      <c r="L48" s="1628"/>
      <c r="M48" s="1628"/>
      <c r="N48" s="1628"/>
      <c r="O48" s="1628"/>
      <c r="P48" s="1628"/>
      <c r="Q48" s="1628"/>
      <c r="R48" s="1628"/>
      <c r="S48" s="1628"/>
      <c r="T48" s="1628"/>
      <c r="U48" s="1628" t="s">
        <v>776</v>
      </c>
      <c r="V48" s="1628"/>
      <c r="W48" s="1628"/>
      <c r="X48" s="1628"/>
      <c r="Y48" s="1628"/>
      <c r="Z48" s="1628"/>
      <c r="AA48" s="1628"/>
      <c r="AB48" s="1628"/>
      <c r="AC48" s="1628"/>
      <c r="AD48" s="1628"/>
      <c r="AE48" s="1628"/>
      <c r="AF48" s="1628"/>
      <c r="AG48" s="1628"/>
      <c r="AH48" s="1628"/>
      <c r="AI48" s="315"/>
      <c r="AJ48" s="1889">
        <v>3500000</v>
      </c>
      <c r="AK48" s="1890"/>
      <c r="AL48" s="1890"/>
      <c r="AM48" s="1890"/>
      <c r="AN48" s="1890"/>
      <c r="AO48" s="1890"/>
      <c r="AP48" s="1890"/>
      <c r="AQ48" s="1890"/>
      <c r="AR48" s="1890"/>
      <c r="AS48" s="1890"/>
      <c r="AT48" s="1890"/>
      <c r="AU48" s="1890"/>
      <c r="AV48" s="1890"/>
      <c r="AW48" s="1890"/>
      <c r="AX48" s="1890"/>
      <c r="AY48" s="1890"/>
      <c r="AZ48" s="1890"/>
      <c r="BA48" s="1890"/>
      <c r="BB48" s="1890"/>
      <c r="BC48" s="1890"/>
      <c r="BD48" s="1891"/>
      <c r="BE48" s="1892">
        <v>1</v>
      </c>
      <c r="BF48" s="1892"/>
      <c r="BG48" s="1892"/>
      <c r="BH48" s="1892"/>
      <c r="BI48" s="1892"/>
      <c r="BJ48" s="1892"/>
      <c r="BK48" s="1892"/>
      <c r="BL48" s="1892"/>
      <c r="BM48" s="1892"/>
      <c r="BN48" s="1892"/>
      <c r="BO48" s="1892"/>
      <c r="BP48" s="1892"/>
      <c r="BQ48" s="1892"/>
      <c r="BR48" s="1892"/>
      <c r="BS48" s="1892"/>
      <c r="BT48" s="1892"/>
      <c r="BU48" s="1892"/>
      <c r="BV48" s="1605">
        <f>IF(AJ48="","",ROUND(AJ48/BE48,0))</f>
        <v>3500000</v>
      </c>
      <c r="BW48" s="1606"/>
      <c r="BX48" s="1606"/>
      <c r="BY48" s="1606"/>
      <c r="BZ48" s="1606"/>
      <c r="CA48" s="1606"/>
      <c r="CB48" s="1606"/>
      <c r="CC48" s="1606"/>
      <c r="CD48" s="1606"/>
      <c r="CE48" s="1606"/>
      <c r="CF48" s="1606"/>
      <c r="CG48" s="1606"/>
      <c r="CH48" s="1606"/>
      <c r="CI48" s="1606"/>
      <c r="CJ48" s="1606"/>
      <c r="CK48" s="1606"/>
      <c r="CL48" s="1606"/>
      <c r="CM48" s="1606"/>
      <c r="CN48" s="1606"/>
      <c r="CO48" s="1606"/>
      <c r="CP48" s="1607"/>
      <c r="CQ48" s="1608">
        <f>IF(AJ48="","",ROUND(BV48*$CK$19,0))</f>
        <v>2905000</v>
      </c>
      <c r="CR48" s="1606"/>
      <c r="CS48" s="1606"/>
      <c r="CT48" s="1606"/>
      <c r="CU48" s="1606"/>
      <c r="CV48" s="1606"/>
      <c r="CW48" s="1606"/>
      <c r="CX48" s="1606"/>
      <c r="CY48" s="1606"/>
      <c r="CZ48" s="1606"/>
      <c r="DA48" s="1606"/>
      <c r="DB48" s="1606"/>
      <c r="DC48" s="1606"/>
      <c r="DD48" s="1606"/>
      <c r="DE48" s="1606"/>
      <c r="DF48" s="1606"/>
      <c r="DG48" s="1606"/>
      <c r="DH48" s="1606"/>
      <c r="DI48" s="1606"/>
      <c r="DJ48" s="1606"/>
      <c r="DK48" s="1607"/>
      <c r="DL48" s="1619"/>
      <c r="DM48" s="1612"/>
      <c r="DN48" s="1612"/>
      <c r="DO48" s="1612"/>
      <c r="DP48" s="1612"/>
      <c r="DQ48" s="1612"/>
      <c r="DR48" s="1612"/>
      <c r="DS48" s="1612"/>
      <c r="DT48" s="1612"/>
      <c r="DU48" s="1612"/>
      <c r="DV48" s="1612"/>
      <c r="DW48" s="1612"/>
      <c r="DX48" s="1612"/>
      <c r="DY48" s="1612"/>
      <c r="DZ48" s="1612"/>
      <c r="EA48" s="1612"/>
      <c r="EB48" s="1612"/>
      <c r="EC48" s="1612"/>
      <c r="ED48" s="1612"/>
      <c r="EE48" s="1612"/>
      <c r="EF48" s="1612"/>
      <c r="EG48" s="1612"/>
      <c r="EH48" s="1612"/>
      <c r="EI48" s="1612"/>
      <c r="EJ48" s="1612"/>
      <c r="EK48" s="1612"/>
    </row>
    <row r="49" spans="1:178" ht="15" customHeight="1" thickBot="1" x14ac:dyDescent="0.2">
      <c r="A49" s="314"/>
      <c r="B49" s="1620" t="s">
        <v>787</v>
      </c>
      <c r="C49" s="1620"/>
      <c r="D49" s="1620"/>
      <c r="E49" s="1620"/>
      <c r="F49" s="1620"/>
      <c r="G49" s="1620"/>
      <c r="H49" s="1620"/>
      <c r="I49" s="1620"/>
      <c r="J49" s="1620"/>
      <c r="K49" s="1620"/>
      <c r="L49" s="1620"/>
      <c r="M49" s="1620"/>
      <c r="N49" s="1620"/>
      <c r="O49" s="1620"/>
      <c r="P49" s="1620"/>
      <c r="Q49" s="1620"/>
      <c r="R49" s="1620"/>
      <c r="S49" s="1620"/>
      <c r="T49" s="1620"/>
      <c r="U49" s="1620" t="s">
        <v>776</v>
      </c>
      <c r="V49" s="1620"/>
      <c r="W49" s="1620"/>
      <c r="X49" s="1620"/>
      <c r="Y49" s="1620"/>
      <c r="Z49" s="1620"/>
      <c r="AA49" s="1620"/>
      <c r="AB49" s="1620"/>
      <c r="AC49" s="1620"/>
      <c r="AD49" s="1620"/>
      <c r="AE49" s="1620"/>
      <c r="AF49" s="1620"/>
      <c r="AG49" s="1620"/>
      <c r="AH49" s="1620"/>
      <c r="AI49" s="313"/>
      <c r="AJ49" s="1885">
        <v>2400000</v>
      </c>
      <c r="AK49" s="1886"/>
      <c r="AL49" s="1886"/>
      <c r="AM49" s="1886"/>
      <c r="AN49" s="1886"/>
      <c r="AO49" s="1886"/>
      <c r="AP49" s="1886"/>
      <c r="AQ49" s="1886"/>
      <c r="AR49" s="1886"/>
      <c r="AS49" s="1886"/>
      <c r="AT49" s="1886"/>
      <c r="AU49" s="1886"/>
      <c r="AV49" s="1886"/>
      <c r="AW49" s="1886"/>
      <c r="AX49" s="1886"/>
      <c r="AY49" s="1886"/>
      <c r="AZ49" s="1886"/>
      <c r="BA49" s="1886"/>
      <c r="BB49" s="1886"/>
      <c r="BC49" s="1886"/>
      <c r="BD49" s="1887"/>
      <c r="BE49" s="1888">
        <v>1</v>
      </c>
      <c r="BF49" s="1888"/>
      <c r="BG49" s="1888"/>
      <c r="BH49" s="1888"/>
      <c r="BI49" s="1888"/>
      <c r="BJ49" s="1888"/>
      <c r="BK49" s="1888"/>
      <c r="BL49" s="1888"/>
      <c r="BM49" s="1888"/>
      <c r="BN49" s="1888"/>
      <c r="BO49" s="1888"/>
      <c r="BP49" s="1888"/>
      <c r="BQ49" s="1888"/>
      <c r="BR49" s="1888"/>
      <c r="BS49" s="1888"/>
      <c r="BT49" s="1888"/>
      <c r="BU49" s="1888"/>
      <c r="BV49" s="1625">
        <f>IF(AJ49="","",ROUND(AJ49/BE49,0))</f>
        <v>2400000</v>
      </c>
      <c r="BW49" s="1626"/>
      <c r="BX49" s="1626"/>
      <c r="BY49" s="1626"/>
      <c r="BZ49" s="1626"/>
      <c r="CA49" s="1626"/>
      <c r="CB49" s="1626"/>
      <c r="CC49" s="1626"/>
      <c r="CD49" s="1626"/>
      <c r="CE49" s="1626"/>
      <c r="CF49" s="1626"/>
      <c r="CG49" s="1626"/>
      <c r="CH49" s="1626"/>
      <c r="CI49" s="1626"/>
      <c r="CJ49" s="1626"/>
      <c r="CK49" s="1626"/>
      <c r="CL49" s="1626"/>
      <c r="CM49" s="1626"/>
      <c r="CN49" s="1626"/>
      <c r="CO49" s="1626"/>
      <c r="CP49" s="1627"/>
      <c r="CQ49" s="1609">
        <f>IF(AJ49="","",ROUND(BV49*$CK$19,0))</f>
        <v>1992000</v>
      </c>
      <c r="CR49" s="1610"/>
      <c r="CS49" s="1610"/>
      <c r="CT49" s="1610"/>
      <c r="CU49" s="1610"/>
      <c r="CV49" s="1610"/>
      <c r="CW49" s="1610"/>
      <c r="CX49" s="1610"/>
      <c r="CY49" s="1610"/>
      <c r="CZ49" s="1610"/>
      <c r="DA49" s="1610"/>
      <c r="DB49" s="1610"/>
      <c r="DC49" s="1610"/>
      <c r="DD49" s="1610"/>
      <c r="DE49" s="1610"/>
      <c r="DF49" s="1610"/>
      <c r="DG49" s="1610"/>
      <c r="DH49" s="1610"/>
      <c r="DI49" s="1610"/>
      <c r="DJ49" s="1610"/>
      <c r="DK49" s="1611"/>
      <c r="DL49" s="1619"/>
      <c r="DM49" s="1612"/>
      <c r="DN49" s="1612"/>
      <c r="DO49" s="1612"/>
      <c r="DP49" s="1612"/>
      <c r="DQ49" s="1612"/>
      <c r="DR49" s="1612"/>
      <c r="DS49" s="1612"/>
      <c r="DT49" s="1612"/>
      <c r="DU49" s="1612"/>
      <c r="DV49" s="1612"/>
      <c r="DW49" s="1612"/>
      <c r="DX49" s="1612"/>
      <c r="DY49" s="1612"/>
      <c r="DZ49" s="1612"/>
      <c r="EA49" s="1612"/>
      <c r="EB49" s="1612"/>
      <c r="EC49" s="1612"/>
      <c r="ED49" s="1612"/>
      <c r="EE49" s="1612"/>
      <c r="EF49" s="1612"/>
      <c r="EG49" s="1612"/>
      <c r="EH49" s="1612"/>
      <c r="EI49" s="1612"/>
      <c r="EJ49" s="1612"/>
      <c r="EK49" s="1612"/>
    </row>
    <row r="50" spans="1:178" ht="15" customHeight="1" x14ac:dyDescent="0.15">
      <c r="A50" s="1612"/>
      <c r="B50" s="1612"/>
      <c r="C50" s="1612"/>
      <c r="D50" s="1612"/>
      <c r="E50" s="1612"/>
      <c r="F50" s="1612"/>
      <c r="G50" s="1612"/>
      <c r="H50" s="1612"/>
      <c r="I50" s="1612"/>
      <c r="J50" s="1612"/>
      <c r="K50" s="1612"/>
      <c r="L50" s="1612"/>
      <c r="M50" s="1612"/>
      <c r="N50" s="1612"/>
      <c r="O50" s="1612"/>
      <c r="P50" s="1612"/>
      <c r="Q50" s="1612"/>
      <c r="R50" s="1612"/>
      <c r="S50" s="1612"/>
      <c r="T50" s="1612"/>
      <c r="U50" s="1612"/>
      <c r="V50" s="1612"/>
      <c r="W50" s="1612"/>
      <c r="X50" s="1612"/>
      <c r="Y50" s="1612"/>
      <c r="Z50" s="1612"/>
      <c r="AA50" s="1612"/>
      <c r="AB50" s="1612"/>
      <c r="AC50" s="1612"/>
      <c r="AD50" s="1612"/>
      <c r="AE50" s="1612"/>
      <c r="AF50" s="1612"/>
      <c r="AG50" s="1612"/>
      <c r="AH50" s="1612"/>
      <c r="AI50" s="1612"/>
      <c r="AJ50" s="1612"/>
      <c r="AK50" s="1612"/>
      <c r="AL50" s="1612"/>
      <c r="AM50" s="1612"/>
      <c r="AN50" s="1612"/>
      <c r="AO50" s="1612"/>
      <c r="AP50" s="1612"/>
      <c r="AQ50" s="1612"/>
      <c r="AR50" s="1612"/>
      <c r="AS50" s="1612"/>
      <c r="AT50" s="1612"/>
      <c r="AU50" s="1612"/>
      <c r="AV50" s="1612"/>
      <c r="AW50" s="1612"/>
      <c r="AX50" s="1612"/>
      <c r="AY50" s="1612"/>
      <c r="AZ50" s="1612"/>
      <c r="BA50" s="1612"/>
      <c r="BB50" s="1612"/>
      <c r="BC50" s="1612"/>
      <c r="BD50" s="1612"/>
      <c r="BE50" s="1612"/>
      <c r="BF50" s="1612"/>
      <c r="BG50" s="1612"/>
      <c r="BH50" s="1612"/>
      <c r="BI50" s="1612"/>
      <c r="BJ50" s="1612"/>
      <c r="BK50" s="1612"/>
      <c r="BL50" s="1612"/>
      <c r="BM50" s="1612"/>
      <c r="BN50" s="1612"/>
      <c r="BO50" s="1612"/>
      <c r="BP50" s="1612"/>
      <c r="BQ50" s="1612"/>
      <c r="BR50" s="1612"/>
      <c r="BS50" s="1612"/>
      <c r="BT50" s="1612"/>
      <c r="BU50" s="1612"/>
      <c r="BV50" s="1612"/>
      <c r="BW50" s="1612"/>
      <c r="BX50" s="1612"/>
      <c r="BY50" s="1612"/>
      <c r="BZ50" s="1612"/>
      <c r="CA50" s="1612"/>
      <c r="CB50" s="1612"/>
      <c r="CC50" s="1612"/>
      <c r="CD50" s="1612"/>
      <c r="CE50" s="1612"/>
      <c r="CF50" s="1612"/>
      <c r="CG50" s="1612"/>
      <c r="CH50" s="1612"/>
      <c r="CI50" s="1612"/>
      <c r="CJ50" s="1612"/>
      <c r="CK50" s="1612"/>
      <c r="CL50" s="1612"/>
      <c r="CM50" s="1612"/>
      <c r="CN50" s="1612"/>
      <c r="CO50" s="1612"/>
      <c r="CP50" s="1612"/>
      <c r="CQ50" s="1612"/>
      <c r="CR50" s="1612"/>
      <c r="CS50" s="1612"/>
      <c r="CT50" s="1612"/>
      <c r="CU50" s="1612"/>
      <c r="CV50" s="1612"/>
      <c r="CW50" s="1612"/>
      <c r="CX50" s="1612"/>
      <c r="CY50" s="1612"/>
      <c r="CZ50" s="1612"/>
      <c r="DA50" s="1612"/>
      <c r="DB50" s="1612"/>
      <c r="DC50" s="1612"/>
      <c r="DD50" s="1612"/>
      <c r="DE50" s="1612"/>
      <c r="DF50" s="1612"/>
      <c r="DG50" s="1612"/>
      <c r="DH50" s="1612"/>
      <c r="DI50" s="1612"/>
      <c r="DJ50" s="1612"/>
      <c r="DK50" s="1612"/>
      <c r="DL50" s="1612"/>
      <c r="DM50" s="1612"/>
      <c r="DN50" s="1612"/>
      <c r="DO50" s="1612"/>
      <c r="DP50" s="1612"/>
      <c r="DQ50" s="1612"/>
      <c r="DR50" s="1612"/>
      <c r="DS50" s="1612"/>
      <c r="DT50" s="1612"/>
      <c r="DU50" s="1612"/>
      <c r="DV50" s="1612"/>
      <c r="DW50" s="1612"/>
      <c r="DX50" s="1612"/>
      <c r="DY50" s="1612"/>
      <c r="DZ50" s="1612"/>
      <c r="EA50" s="1612"/>
      <c r="EB50" s="1612"/>
      <c r="EC50" s="1612"/>
      <c r="ED50" s="1612"/>
      <c r="EE50" s="1612"/>
      <c r="EF50" s="1612"/>
      <c r="EG50" s="1612"/>
      <c r="EH50" s="1612"/>
      <c r="EI50" s="1612"/>
      <c r="EJ50" s="1612"/>
      <c r="EK50" s="1612"/>
    </row>
    <row r="51" spans="1:178" s="311" customFormat="1" ht="15" customHeight="1" thickBot="1" x14ac:dyDescent="0.2">
      <c r="A51" s="1613" t="s">
        <v>786</v>
      </c>
      <c r="B51" s="1613"/>
      <c r="C51" s="1613"/>
      <c r="D51" s="1613"/>
      <c r="E51" s="1613"/>
      <c r="F51" s="1613"/>
      <c r="G51" s="1613"/>
      <c r="H51" s="1613"/>
      <c r="I51" s="1614" t="s">
        <v>785</v>
      </c>
      <c r="J51" s="1614"/>
      <c r="K51" s="1614"/>
      <c r="L51" s="1614"/>
      <c r="M51" s="1614"/>
      <c r="N51" s="1614"/>
      <c r="O51" s="1614"/>
      <c r="P51" s="1614"/>
      <c r="Q51" s="1614"/>
      <c r="R51" s="1614"/>
      <c r="S51" s="1614"/>
      <c r="T51" s="1614"/>
      <c r="U51" s="1614"/>
      <c r="V51" s="1614"/>
      <c r="W51" s="1614"/>
      <c r="X51" s="1614"/>
      <c r="Y51" s="1614"/>
      <c r="Z51" s="1614"/>
      <c r="AA51" s="1614"/>
      <c r="AB51" s="1614"/>
      <c r="AC51" s="1614"/>
      <c r="AD51" s="1614"/>
      <c r="AE51" s="1614"/>
      <c r="AF51" s="1614"/>
      <c r="AG51" s="1614"/>
      <c r="AH51" s="1614"/>
      <c r="AI51" s="1614"/>
      <c r="AJ51" s="1614"/>
      <c r="AK51" s="1613"/>
      <c r="AL51" s="1613"/>
      <c r="AM51" s="1613"/>
      <c r="AN51" s="1613"/>
      <c r="AO51" s="1613"/>
      <c r="AP51" s="1613"/>
      <c r="AQ51" s="1613"/>
      <c r="AR51" s="1613"/>
      <c r="AS51" s="1613"/>
      <c r="AT51" s="1613"/>
      <c r="AU51" s="1613"/>
      <c r="AV51" s="1613"/>
      <c r="AW51" s="1613"/>
      <c r="AX51" s="1613"/>
      <c r="AY51" s="1613"/>
      <c r="AZ51" s="1613"/>
      <c r="BA51" s="1613"/>
      <c r="BB51" s="1613"/>
      <c r="BC51" s="1613"/>
      <c r="BD51" s="1613"/>
      <c r="BE51" s="1613"/>
      <c r="BF51" s="1613"/>
      <c r="BG51" s="1613"/>
      <c r="BH51" s="1613"/>
      <c r="BI51" s="1613"/>
      <c r="BJ51" s="1613"/>
      <c r="BK51" s="1613"/>
      <c r="BL51" s="1613"/>
      <c r="BM51" s="1613"/>
      <c r="BN51" s="1613"/>
      <c r="BO51" s="1613"/>
      <c r="BP51" s="1613"/>
      <c r="BQ51" s="1613"/>
      <c r="BR51" s="1613"/>
      <c r="BS51" s="1613"/>
      <c r="BT51" s="1613"/>
      <c r="BU51" s="1613"/>
      <c r="BV51" s="1613"/>
      <c r="BW51" s="1613"/>
      <c r="BX51" s="1613"/>
      <c r="BY51" s="1613"/>
      <c r="BZ51" s="1613"/>
      <c r="CA51" s="1613"/>
      <c r="CB51" s="1613"/>
      <c r="CC51" s="1613"/>
      <c r="CD51" s="1613"/>
      <c r="CE51" s="1613"/>
      <c r="CF51" s="1613"/>
      <c r="CG51" s="1613"/>
      <c r="CH51" s="1613"/>
      <c r="CI51" s="1613"/>
      <c r="CJ51" s="1613"/>
      <c r="CK51" s="1613"/>
      <c r="CL51" s="1613"/>
      <c r="CM51" s="1613"/>
      <c r="CN51" s="1613"/>
      <c r="CO51" s="1613"/>
      <c r="CP51" s="1613"/>
      <c r="CQ51" s="1613"/>
      <c r="CR51" s="1613"/>
      <c r="CS51" s="1613"/>
      <c r="CT51" s="1613"/>
      <c r="CU51" s="1613"/>
      <c r="CV51" s="1613"/>
      <c r="CW51" s="1613"/>
      <c r="CX51" s="1613"/>
      <c r="CY51" s="1613"/>
      <c r="CZ51" s="1613"/>
      <c r="DA51" s="1613"/>
      <c r="DB51" s="1613"/>
      <c r="DC51" s="1613"/>
      <c r="DD51" s="1613"/>
      <c r="DE51" s="1613"/>
      <c r="DF51" s="1613"/>
      <c r="DG51" s="1613"/>
      <c r="DH51" s="1613"/>
      <c r="DI51" s="1613"/>
      <c r="DJ51" s="1613"/>
      <c r="DK51" s="1613"/>
      <c r="DL51" s="1613"/>
      <c r="DM51" s="1613"/>
      <c r="DN51" s="1613"/>
      <c r="DO51" s="1613"/>
      <c r="DP51" s="1613"/>
      <c r="DQ51" s="1613"/>
      <c r="DR51" s="1613"/>
      <c r="DS51" s="1613"/>
      <c r="DT51" s="1613"/>
      <c r="DU51" s="1613"/>
      <c r="DV51" s="1613"/>
      <c r="DW51" s="1613"/>
      <c r="DX51" s="1613"/>
      <c r="DY51" s="1613"/>
      <c r="DZ51" s="1613"/>
      <c r="EA51" s="1613"/>
      <c r="EB51" s="1613"/>
      <c r="EC51" s="1613"/>
      <c r="ED51" s="1613"/>
      <c r="EE51" s="1613"/>
      <c r="EF51" s="1613"/>
      <c r="EG51" s="1613"/>
      <c r="EH51" s="1613"/>
      <c r="EI51" s="1613"/>
      <c r="EJ51" s="1613"/>
      <c r="EK51" s="1613"/>
      <c r="EL51" s="312"/>
      <c r="EM51" s="312"/>
      <c r="EN51" s="312"/>
      <c r="EO51" s="312"/>
      <c r="EP51" s="312"/>
      <c r="EQ51" s="312"/>
      <c r="ER51" s="312"/>
      <c r="ES51" s="312"/>
      <c r="ET51" s="312"/>
      <c r="EU51" s="312"/>
      <c r="EV51" s="312"/>
      <c r="EW51" s="312"/>
      <c r="EX51" s="312"/>
      <c r="EY51" s="312"/>
      <c r="EZ51" s="312"/>
      <c r="FA51" s="312"/>
      <c r="FB51" s="312"/>
      <c r="FC51" s="312"/>
      <c r="FD51" s="312"/>
      <c r="FE51" s="312"/>
      <c r="FF51" s="312"/>
      <c r="FG51" s="312"/>
      <c r="FH51" s="312"/>
      <c r="FI51" s="312"/>
      <c r="FJ51" s="312"/>
      <c r="FK51" s="312"/>
      <c r="FL51" s="312"/>
      <c r="FM51" s="312"/>
      <c r="FN51" s="312"/>
      <c r="FO51" s="312"/>
      <c r="FP51" s="312"/>
      <c r="FQ51" s="312"/>
      <c r="FR51" s="312"/>
      <c r="FS51" s="312"/>
      <c r="FT51" s="312"/>
      <c r="FU51" s="312"/>
      <c r="FV51" s="312"/>
    </row>
    <row r="52" spans="1:178" ht="15" customHeight="1" x14ac:dyDescent="0.15">
      <c r="A52" s="1570" t="s">
        <v>784</v>
      </c>
      <c r="B52" s="1571"/>
      <c r="C52" s="1571"/>
      <c r="D52" s="1571"/>
      <c r="E52" s="1571"/>
      <c r="F52" s="1571"/>
      <c r="G52" s="1571"/>
      <c r="H52" s="1571"/>
      <c r="I52" s="1571"/>
      <c r="J52" s="1571"/>
      <c r="K52" s="1571"/>
      <c r="L52" s="1571"/>
      <c r="M52" s="1571"/>
      <c r="N52" s="1571"/>
      <c r="O52" s="1571"/>
      <c r="P52" s="1571"/>
      <c r="Q52" s="1571"/>
      <c r="R52" s="1571"/>
      <c r="S52" s="1571"/>
      <c r="T52" s="1571"/>
      <c r="U52" s="1571"/>
      <c r="V52" s="1571"/>
      <c r="W52" s="1571"/>
      <c r="X52" s="1571"/>
      <c r="Y52" s="1571"/>
      <c r="Z52" s="1571"/>
      <c r="AA52" s="1571"/>
      <c r="AB52" s="1571"/>
      <c r="AC52" s="1571"/>
      <c r="AD52" s="1571"/>
      <c r="AE52" s="1571"/>
      <c r="AF52" s="1571"/>
      <c r="AG52" s="1571"/>
      <c r="AH52" s="1571"/>
      <c r="AI52" s="1572"/>
      <c r="AJ52" s="1640" t="s">
        <v>783</v>
      </c>
      <c r="AK52" s="1599"/>
      <c r="AL52" s="1599"/>
      <c r="AM52" s="1599"/>
      <c r="AN52" s="1599"/>
      <c r="AO52" s="1599"/>
      <c r="AP52" s="1599"/>
      <c r="AQ52" s="1599"/>
      <c r="AR52" s="1599"/>
      <c r="AS52" s="1599"/>
      <c r="AT52" s="1599"/>
      <c r="AU52" s="1599"/>
      <c r="AV52" s="1599"/>
      <c r="AW52" s="1599"/>
      <c r="AX52" s="1599"/>
      <c r="AY52" s="1599"/>
      <c r="AZ52" s="1599"/>
      <c r="BA52" s="1599"/>
      <c r="BB52" s="1599"/>
      <c r="BC52" s="1599"/>
      <c r="BD52" s="1600"/>
      <c r="BE52" s="1599" t="s">
        <v>782</v>
      </c>
      <c r="BF52" s="1599"/>
      <c r="BG52" s="1599"/>
      <c r="BH52" s="1599"/>
      <c r="BI52" s="1599"/>
      <c r="BJ52" s="1599"/>
      <c r="BK52" s="1599"/>
      <c r="BL52" s="1599"/>
      <c r="BM52" s="1599"/>
      <c r="BN52" s="1599"/>
      <c r="BO52" s="1599"/>
      <c r="BP52" s="1599"/>
      <c r="BQ52" s="1599"/>
      <c r="BR52" s="1599"/>
      <c r="BS52" s="1599"/>
      <c r="BT52" s="1599"/>
      <c r="BU52" s="1599"/>
      <c r="BV52" s="1640" t="s">
        <v>781</v>
      </c>
      <c r="BW52" s="1599"/>
      <c r="BX52" s="1599"/>
      <c r="BY52" s="1599"/>
      <c r="BZ52" s="1599"/>
      <c r="CA52" s="1599"/>
      <c r="CB52" s="1599"/>
      <c r="CC52" s="1599"/>
      <c r="CD52" s="1599"/>
      <c r="CE52" s="1599"/>
      <c r="CF52" s="1599"/>
      <c r="CG52" s="1599"/>
      <c r="CH52" s="1599"/>
      <c r="CI52" s="1599"/>
      <c r="CJ52" s="1599"/>
      <c r="CK52" s="1599"/>
      <c r="CL52" s="1599"/>
      <c r="CM52" s="1599"/>
      <c r="CN52" s="1599"/>
      <c r="CO52" s="1599"/>
      <c r="CP52" s="1641"/>
      <c r="CQ52" s="1642" t="s">
        <v>780</v>
      </c>
      <c r="CR52" s="1643"/>
      <c r="CS52" s="1643"/>
      <c r="CT52" s="1643"/>
      <c r="CU52" s="1643"/>
      <c r="CV52" s="1643"/>
      <c r="CW52" s="1643"/>
      <c r="CX52" s="1643"/>
      <c r="CY52" s="1643"/>
      <c r="CZ52" s="1643"/>
      <c r="DA52" s="1643"/>
      <c r="DB52" s="1643"/>
      <c r="DC52" s="1643"/>
      <c r="DD52" s="1643"/>
      <c r="DE52" s="1643"/>
      <c r="DF52" s="1643"/>
      <c r="DG52" s="1643"/>
      <c r="DH52" s="1643"/>
      <c r="DI52" s="1643"/>
      <c r="DJ52" s="1643"/>
      <c r="DK52" s="1644"/>
      <c r="DL52" s="1619"/>
      <c r="DM52" s="1612"/>
      <c r="DN52" s="1612"/>
      <c r="DO52" s="1612"/>
      <c r="DP52" s="1612"/>
      <c r="DQ52" s="1612"/>
      <c r="DR52" s="1612"/>
      <c r="DS52" s="1612"/>
      <c r="DT52" s="1612"/>
      <c r="DU52" s="1612"/>
      <c r="DV52" s="1612"/>
      <c r="DW52" s="1612"/>
      <c r="DX52" s="1612"/>
      <c r="DY52" s="1612"/>
      <c r="DZ52" s="1612"/>
      <c r="EA52" s="1612"/>
      <c r="EB52" s="1612"/>
      <c r="EC52" s="1612"/>
      <c r="ED52" s="1612"/>
      <c r="EE52" s="1612"/>
      <c r="EF52" s="1612"/>
      <c r="EG52" s="1612"/>
      <c r="EH52" s="1612"/>
      <c r="EI52" s="1612"/>
      <c r="EJ52" s="1612"/>
      <c r="EK52" s="1612"/>
    </row>
    <row r="53" spans="1:178" ht="18" customHeight="1" x14ac:dyDescent="0.15">
      <c r="A53" s="308"/>
      <c r="B53" s="1629" t="s">
        <v>779</v>
      </c>
      <c r="C53" s="1629"/>
      <c r="D53" s="1629"/>
      <c r="E53" s="1629"/>
      <c r="F53" s="1629"/>
      <c r="G53" s="1629"/>
      <c r="H53" s="1629"/>
      <c r="I53" s="1629"/>
      <c r="J53" s="1629"/>
      <c r="K53" s="1629"/>
      <c r="L53" s="1629"/>
      <c r="M53" s="1629"/>
      <c r="N53" s="1629"/>
      <c r="O53" s="1629"/>
      <c r="P53" s="1629"/>
      <c r="Q53" s="307"/>
      <c r="R53" s="307"/>
      <c r="S53" s="1629" t="s">
        <v>776</v>
      </c>
      <c r="T53" s="1629"/>
      <c r="U53" s="1629"/>
      <c r="V53" s="1629"/>
      <c r="W53" s="1629"/>
      <c r="X53" s="1629"/>
      <c r="Y53" s="1629"/>
      <c r="Z53" s="1629"/>
      <c r="AA53" s="1629"/>
      <c r="AB53" s="1629"/>
      <c r="AC53" s="1629"/>
      <c r="AD53" s="1629"/>
      <c r="AE53" s="1629"/>
      <c r="AF53" s="1629"/>
      <c r="AG53" s="1629"/>
      <c r="AH53" s="1629"/>
      <c r="AI53" s="306"/>
      <c r="AJ53" s="1889">
        <v>6000000</v>
      </c>
      <c r="AK53" s="1890"/>
      <c r="AL53" s="1890"/>
      <c r="AM53" s="1890"/>
      <c r="AN53" s="1890"/>
      <c r="AO53" s="1890"/>
      <c r="AP53" s="1890"/>
      <c r="AQ53" s="1890"/>
      <c r="AR53" s="1890"/>
      <c r="AS53" s="1890"/>
      <c r="AT53" s="1890"/>
      <c r="AU53" s="1890"/>
      <c r="AV53" s="1890"/>
      <c r="AW53" s="1890"/>
      <c r="AX53" s="1890"/>
      <c r="AY53" s="1890"/>
      <c r="AZ53" s="1890"/>
      <c r="BA53" s="1890"/>
      <c r="BB53" s="1890"/>
      <c r="BC53" s="1890"/>
      <c r="BD53" s="1891"/>
      <c r="BE53" s="1604">
        <v>1</v>
      </c>
      <c r="BF53" s="1604"/>
      <c r="BG53" s="1604"/>
      <c r="BH53" s="1604"/>
      <c r="BI53" s="1604"/>
      <c r="BJ53" s="1604"/>
      <c r="BK53" s="1604"/>
      <c r="BL53" s="1604"/>
      <c r="BM53" s="1604"/>
      <c r="BN53" s="1604"/>
      <c r="BO53" s="1604"/>
      <c r="BP53" s="1604"/>
      <c r="BQ53" s="1604"/>
      <c r="BR53" s="1604"/>
      <c r="BS53" s="1604"/>
      <c r="BT53" s="1604"/>
      <c r="BU53" s="1604"/>
      <c r="BV53" s="1605">
        <f>IF(AJ53="","",ROUND(AJ53/BE53,0))</f>
        <v>6000000</v>
      </c>
      <c r="BW53" s="1606"/>
      <c r="BX53" s="1606"/>
      <c r="BY53" s="1606"/>
      <c r="BZ53" s="1606"/>
      <c r="CA53" s="1606"/>
      <c r="CB53" s="1606"/>
      <c r="CC53" s="1606"/>
      <c r="CD53" s="1606"/>
      <c r="CE53" s="1606"/>
      <c r="CF53" s="1606"/>
      <c r="CG53" s="1606"/>
      <c r="CH53" s="1606"/>
      <c r="CI53" s="1606"/>
      <c r="CJ53" s="1606"/>
      <c r="CK53" s="1606"/>
      <c r="CL53" s="1606"/>
      <c r="CM53" s="1606"/>
      <c r="CN53" s="1606"/>
      <c r="CO53" s="1606"/>
      <c r="CP53" s="1607"/>
      <c r="CQ53" s="1608">
        <f>IF(AJ53="","",ROUND(BV53*$CK$19,0))</f>
        <v>4980000</v>
      </c>
      <c r="CR53" s="1606"/>
      <c r="CS53" s="1606"/>
      <c r="CT53" s="1606"/>
      <c r="CU53" s="1606"/>
      <c r="CV53" s="1606"/>
      <c r="CW53" s="1606"/>
      <c r="CX53" s="1606"/>
      <c r="CY53" s="1606"/>
      <c r="CZ53" s="1606"/>
      <c r="DA53" s="1606"/>
      <c r="DB53" s="1606"/>
      <c r="DC53" s="1606"/>
      <c r="DD53" s="1606"/>
      <c r="DE53" s="1606"/>
      <c r="DF53" s="1606"/>
      <c r="DG53" s="1606"/>
      <c r="DH53" s="1606"/>
      <c r="DI53" s="1606"/>
      <c r="DJ53" s="1606"/>
      <c r="DK53" s="1607"/>
      <c r="DL53" s="1619"/>
      <c r="DM53" s="1612"/>
      <c r="DN53" s="1612"/>
      <c r="DO53" s="1612"/>
      <c r="DP53" s="1612"/>
      <c r="DQ53" s="1612"/>
      <c r="DR53" s="1612"/>
      <c r="DS53" s="1612"/>
      <c r="DT53" s="1612"/>
      <c r="DU53" s="1612"/>
      <c r="DV53" s="1612"/>
      <c r="DW53" s="1612"/>
      <c r="DX53" s="1612"/>
      <c r="DY53" s="1612"/>
      <c r="DZ53" s="1612"/>
      <c r="EA53" s="1612"/>
      <c r="EB53" s="1612"/>
      <c r="EC53" s="1612"/>
      <c r="ED53" s="1612"/>
      <c r="EE53" s="1612"/>
      <c r="EF53" s="1612"/>
      <c r="EG53" s="1612"/>
      <c r="EH53" s="1612"/>
      <c r="EI53" s="1612"/>
      <c r="EJ53" s="1612"/>
      <c r="EK53" s="1612"/>
    </row>
    <row r="54" spans="1:178" ht="18" customHeight="1" x14ac:dyDescent="0.15">
      <c r="A54" s="310"/>
      <c r="B54" s="1629" t="s">
        <v>778</v>
      </c>
      <c r="C54" s="1629"/>
      <c r="D54" s="1629"/>
      <c r="E54" s="1629"/>
      <c r="F54" s="1629"/>
      <c r="G54" s="1629"/>
      <c r="H54" s="1629"/>
      <c r="I54" s="1629"/>
      <c r="J54" s="1629"/>
      <c r="K54" s="1629"/>
      <c r="L54" s="1629"/>
      <c r="M54" s="1629"/>
      <c r="N54" s="1629"/>
      <c r="O54" s="1629"/>
      <c r="P54" s="1629"/>
      <c r="Q54" s="307"/>
      <c r="R54" s="307"/>
      <c r="S54" s="1629" t="s">
        <v>776</v>
      </c>
      <c r="T54" s="1629"/>
      <c r="U54" s="1629"/>
      <c r="V54" s="1629"/>
      <c r="W54" s="1629"/>
      <c r="X54" s="1629"/>
      <c r="Y54" s="1629"/>
      <c r="Z54" s="1629"/>
      <c r="AA54" s="1629"/>
      <c r="AB54" s="1629"/>
      <c r="AC54" s="1629"/>
      <c r="AD54" s="1629"/>
      <c r="AE54" s="1629"/>
      <c r="AF54" s="1629"/>
      <c r="AG54" s="1629"/>
      <c r="AH54" s="1629"/>
      <c r="AI54" s="309"/>
      <c r="AJ54" s="1894">
        <v>7000000</v>
      </c>
      <c r="AK54" s="1895"/>
      <c r="AL54" s="1895"/>
      <c r="AM54" s="1895"/>
      <c r="AN54" s="1895"/>
      <c r="AO54" s="1895"/>
      <c r="AP54" s="1895"/>
      <c r="AQ54" s="1895"/>
      <c r="AR54" s="1895"/>
      <c r="AS54" s="1895"/>
      <c r="AT54" s="1895"/>
      <c r="AU54" s="1895"/>
      <c r="AV54" s="1895"/>
      <c r="AW54" s="1895"/>
      <c r="AX54" s="1895"/>
      <c r="AY54" s="1895"/>
      <c r="AZ54" s="1895"/>
      <c r="BA54" s="1895"/>
      <c r="BB54" s="1895"/>
      <c r="BC54" s="1895"/>
      <c r="BD54" s="1896"/>
      <c r="BE54" s="1633">
        <v>1</v>
      </c>
      <c r="BF54" s="1633"/>
      <c r="BG54" s="1633"/>
      <c r="BH54" s="1633"/>
      <c r="BI54" s="1633"/>
      <c r="BJ54" s="1633"/>
      <c r="BK54" s="1633"/>
      <c r="BL54" s="1633"/>
      <c r="BM54" s="1633"/>
      <c r="BN54" s="1633"/>
      <c r="BO54" s="1633"/>
      <c r="BP54" s="1633"/>
      <c r="BQ54" s="1633"/>
      <c r="BR54" s="1633"/>
      <c r="BS54" s="1633"/>
      <c r="BT54" s="1633"/>
      <c r="BU54" s="1633"/>
      <c r="BV54" s="1625">
        <f>IF(AJ54="","",ROUND(AJ54/BE54,0))</f>
        <v>7000000</v>
      </c>
      <c r="BW54" s="1626"/>
      <c r="BX54" s="1626"/>
      <c r="BY54" s="1626"/>
      <c r="BZ54" s="1626"/>
      <c r="CA54" s="1626"/>
      <c r="CB54" s="1626"/>
      <c r="CC54" s="1626"/>
      <c r="CD54" s="1626"/>
      <c r="CE54" s="1626"/>
      <c r="CF54" s="1626"/>
      <c r="CG54" s="1626"/>
      <c r="CH54" s="1626"/>
      <c r="CI54" s="1626"/>
      <c r="CJ54" s="1626"/>
      <c r="CK54" s="1626"/>
      <c r="CL54" s="1626"/>
      <c r="CM54" s="1626"/>
      <c r="CN54" s="1626"/>
      <c r="CO54" s="1626"/>
      <c r="CP54" s="1627"/>
      <c r="CQ54" s="1634">
        <f>IF(AJ54="","",ROUND(BV54*$CK$19,0))</f>
        <v>5810000</v>
      </c>
      <c r="CR54" s="1635"/>
      <c r="CS54" s="1635"/>
      <c r="CT54" s="1635"/>
      <c r="CU54" s="1635"/>
      <c r="CV54" s="1635"/>
      <c r="CW54" s="1635"/>
      <c r="CX54" s="1635"/>
      <c r="CY54" s="1635"/>
      <c r="CZ54" s="1635"/>
      <c r="DA54" s="1635"/>
      <c r="DB54" s="1635"/>
      <c r="DC54" s="1635"/>
      <c r="DD54" s="1635"/>
      <c r="DE54" s="1635"/>
      <c r="DF54" s="1635"/>
      <c r="DG54" s="1635"/>
      <c r="DH54" s="1635"/>
      <c r="DI54" s="1635"/>
      <c r="DJ54" s="1635"/>
      <c r="DK54" s="1636"/>
      <c r="DL54" s="1619"/>
      <c r="DM54" s="1612"/>
      <c r="DN54" s="1612"/>
      <c r="DO54" s="1612"/>
      <c r="DP54" s="1612"/>
      <c r="DQ54" s="1612"/>
      <c r="DR54" s="1612"/>
      <c r="DS54" s="1612"/>
      <c r="DT54" s="1612"/>
      <c r="DU54" s="1612"/>
      <c r="DV54" s="1612"/>
      <c r="DW54" s="1612"/>
      <c r="DX54" s="1612"/>
      <c r="DY54" s="1612"/>
      <c r="DZ54" s="1612"/>
      <c r="EA54" s="1612"/>
      <c r="EB54" s="1612"/>
      <c r="EC54" s="1612"/>
      <c r="ED54" s="1612"/>
      <c r="EE54" s="1612"/>
      <c r="EF54" s="1612"/>
      <c r="EG54" s="1612"/>
      <c r="EH54" s="1612"/>
      <c r="EI54" s="1612"/>
      <c r="EJ54" s="1612"/>
      <c r="EK54" s="1612"/>
    </row>
    <row r="55" spans="1:178" ht="18" customHeight="1" thickBot="1" x14ac:dyDescent="0.2">
      <c r="A55" s="308"/>
      <c r="B55" s="1629" t="s">
        <v>777</v>
      </c>
      <c r="C55" s="1629"/>
      <c r="D55" s="1629"/>
      <c r="E55" s="1629"/>
      <c r="F55" s="1629"/>
      <c r="G55" s="1629"/>
      <c r="H55" s="1629"/>
      <c r="I55" s="1629"/>
      <c r="J55" s="1629"/>
      <c r="K55" s="1629"/>
      <c r="L55" s="1629"/>
      <c r="M55" s="1629"/>
      <c r="N55" s="1629"/>
      <c r="O55" s="1629"/>
      <c r="P55" s="1629"/>
      <c r="Q55" s="307"/>
      <c r="R55" s="307"/>
      <c r="S55" s="1629" t="s">
        <v>776</v>
      </c>
      <c r="T55" s="1629"/>
      <c r="U55" s="1629"/>
      <c r="V55" s="1629"/>
      <c r="W55" s="1629"/>
      <c r="X55" s="1629"/>
      <c r="Y55" s="1629"/>
      <c r="Z55" s="1629"/>
      <c r="AA55" s="1629"/>
      <c r="AB55" s="1629"/>
      <c r="AC55" s="1629"/>
      <c r="AD55" s="1629"/>
      <c r="AE55" s="1629"/>
      <c r="AF55" s="1629"/>
      <c r="AG55" s="1629"/>
      <c r="AH55" s="1629"/>
      <c r="AI55" s="306"/>
      <c r="AJ55" s="1889">
        <v>9500000</v>
      </c>
      <c r="AK55" s="1890"/>
      <c r="AL55" s="1890"/>
      <c r="AM55" s="1890"/>
      <c r="AN55" s="1890"/>
      <c r="AO55" s="1890"/>
      <c r="AP55" s="1890"/>
      <c r="AQ55" s="1890"/>
      <c r="AR55" s="1890"/>
      <c r="AS55" s="1890"/>
      <c r="AT55" s="1890"/>
      <c r="AU55" s="1890"/>
      <c r="AV55" s="1890"/>
      <c r="AW55" s="1890"/>
      <c r="AX55" s="1890"/>
      <c r="AY55" s="1890"/>
      <c r="AZ55" s="1890"/>
      <c r="BA55" s="1890"/>
      <c r="BB55" s="1890"/>
      <c r="BC55" s="1890"/>
      <c r="BD55" s="1891"/>
      <c r="BE55" s="1604">
        <v>1</v>
      </c>
      <c r="BF55" s="1604"/>
      <c r="BG55" s="1604"/>
      <c r="BH55" s="1604"/>
      <c r="BI55" s="1604"/>
      <c r="BJ55" s="1604"/>
      <c r="BK55" s="1604"/>
      <c r="BL55" s="1604"/>
      <c r="BM55" s="1604"/>
      <c r="BN55" s="1604"/>
      <c r="BO55" s="1604"/>
      <c r="BP55" s="1604"/>
      <c r="BQ55" s="1604"/>
      <c r="BR55" s="1604"/>
      <c r="BS55" s="1604"/>
      <c r="BT55" s="1604"/>
      <c r="BU55" s="1604"/>
      <c r="BV55" s="1625">
        <f>IF(AJ55="","",ROUND(AJ55/BE55,0))</f>
        <v>9500000</v>
      </c>
      <c r="BW55" s="1626"/>
      <c r="BX55" s="1626"/>
      <c r="BY55" s="1626"/>
      <c r="BZ55" s="1626"/>
      <c r="CA55" s="1626"/>
      <c r="CB55" s="1626"/>
      <c r="CC55" s="1626"/>
      <c r="CD55" s="1626"/>
      <c r="CE55" s="1626"/>
      <c r="CF55" s="1626"/>
      <c r="CG55" s="1626"/>
      <c r="CH55" s="1626"/>
      <c r="CI55" s="1626"/>
      <c r="CJ55" s="1626"/>
      <c r="CK55" s="1626"/>
      <c r="CL55" s="1626"/>
      <c r="CM55" s="1626"/>
      <c r="CN55" s="1626"/>
      <c r="CO55" s="1626"/>
      <c r="CP55" s="1627"/>
      <c r="CQ55" s="1637">
        <f>IF(AJ55="","",ROUND(BV55*$CK$19,0))</f>
        <v>7885000</v>
      </c>
      <c r="CR55" s="1638"/>
      <c r="CS55" s="1638"/>
      <c r="CT55" s="1638"/>
      <c r="CU55" s="1638"/>
      <c r="CV55" s="1638"/>
      <c r="CW55" s="1638"/>
      <c r="CX55" s="1638"/>
      <c r="CY55" s="1638"/>
      <c r="CZ55" s="1638"/>
      <c r="DA55" s="1638"/>
      <c r="DB55" s="1638"/>
      <c r="DC55" s="1638"/>
      <c r="DD55" s="1638"/>
      <c r="DE55" s="1638"/>
      <c r="DF55" s="1638"/>
      <c r="DG55" s="1638"/>
      <c r="DH55" s="1638"/>
      <c r="DI55" s="1638"/>
      <c r="DJ55" s="1638"/>
      <c r="DK55" s="1639"/>
      <c r="DL55" s="1619"/>
      <c r="DM55" s="1612"/>
      <c r="DN55" s="1612"/>
      <c r="DO55" s="1612"/>
      <c r="DP55" s="1612"/>
      <c r="DQ55" s="1612"/>
      <c r="DR55" s="1612"/>
      <c r="DS55" s="1612"/>
      <c r="DT55" s="1612"/>
      <c r="DU55" s="1612"/>
      <c r="DV55" s="1612"/>
      <c r="DW55" s="1612"/>
      <c r="DX55" s="1612"/>
      <c r="DY55" s="1612"/>
      <c r="DZ55" s="1612"/>
      <c r="EA55" s="1612"/>
      <c r="EB55" s="1612"/>
      <c r="EC55" s="1612"/>
      <c r="ED55" s="1612"/>
      <c r="EE55" s="1612"/>
      <c r="EF55" s="1612"/>
      <c r="EG55" s="1612"/>
      <c r="EH55" s="1612"/>
      <c r="EI55" s="1612"/>
      <c r="EJ55" s="1612"/>
      <c r="EK55" s="1612"/>
    </row>
    <row r="56" spans="1:178" ht="18" customHeight="1" x14ac:dyDescent="0.15"/>
    <row r="57" spans="1:178" ht="18" customHeight="1" x14ac:dyDescent="0.15"/>
    <row r="58" spans="1:178" ht="18" customHeight="1" x14ac:dyDescent="0.15"/>
    <row r="59" spans="1:178" ht="18" customHeight="1" x14ac:dyDescent="0.15"/>
    <row r="60" spans="1:178" ht="18" customHeight="1" x14ac:dyDescent="0.15"/>
    <row r="61" spans="1:178" ht="18" customHeight="1" x14ac:dyDescent="0.15"/>
    <row r="62" spans="1:178" ht="18" customHeight="1" x14ac:dyDescent="0.15"/>
    <row r="63" spans="1:178" ht="18" customHeight="1" x14ac:dyDescent="0.15"/>
    <row r="64" spans="1:178"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row r="71" ht="18" customHeight="1" x14ac:dyDescent="0.15"/>
    <row r="72" ht="18" customHeight="1" x14ac:dyDescent="0.15"/>
    <row r="73" ht="18" customHeight="1" x14ac:dyDescent="0.15"/>
    <row r="74" ht="18" customHeight="1" x14ac:dyDescent="0.15"/>
    <row r="75" ht="18" customHeight="1" x14ac:dyDescent="0.15"/>
    <row r="76" ht="18" customHeight="1" x14ac:dyDescent="0.15"/>
    <row r="77" ht="18" customHeight="1" x14ac:dyDescent="0.15"/>
    <row r="78" ht="18" customHeight="1" x14ac:dyDescent="0.15"/>
  </sheetData>
  <mergeCells count="273">
    <mergeCell ref="DL55:EK55"/>
    <mergeCell ref="B55:P55"/>
    <mergeCell ref="S55:AH55"/>
    <mergeCell ref="AJ55:BD55"/>
    <mergeCell ref="BE55:BU55"/>
    <mergeCell ref="BV55:CP55"/>
    <mergeCell ref="CQ55:DK55"/>
    <mergeCell ref="B54:P54"/>
    <mergeCell ref="S54:AH54"/>
    <mergeCell ref="AJ54:BD54"/>
    <mergeCell ref="BE54:BU54"/>
    <mergeCell ref="BV54:CP54"/>
    <mergeCell ref="CQ54:DK54"/>
    <mergeCell ref="DL54:EK54"/>
    <mergeCell ref="B53:P53"/>
    <mergeCell ref="S53:AH53"/>
    <mergeCell ref="AJ53:BD53"/>
    <mergeCell ref="BE53:BU53"/>
    <mergeCell ref="BV53:CP53"/>
    <mergeCell ref="CQ53:DK53"/>
    <mergeCell ref="A50:EK50"/>
    <mergeCell ref="A51:H51"/>
    <mergeCell ref="I51:AJ51"/>
    <mergeCell ref="AK51:EK51"/>
    <mergeCell ref="A52:AI52"/>
    <mergeCell ref="AJ52:BD52"/>
    <mergeCell ref="DL53:EK53"/>
    <mergeCell ref="BE52:BU52"/>
    <mergeCell ref="BV52:CP52"/>
    <mergeCell ref="CQ52:DK52"/>
    <mergeCell ref="DL52:EK52"/>
    <mergeCell ref="DL49:EK49"/>
    <mergeCell ref="B49:T49"/>
    <mergeCell ref="U49:AH49"/>
    <mergeCell ref="AJ49:BD49"/>
    <mergeCell ref="BE49:BU49"/>
    <mergeCell ref="BV49:CP49"/>
    <mergeCell ref="CQ49:DK49"/>
    <mergeCell ref="DL47:EK47"/>
    <mergeCell ref="B48:T48"/>
    <mergeCell ref="U48:AH48"/>
    <mergeCell ref="AJ48:BD48"/>
    <mergeCell ref="BE48:BU48"/>
    <mergeCell ref="BV48:CP48"/>
    <mergeCell ref="CQ48:DK48"/>
    <mergeCell ref="DL48:EK48"/>
    <mergeCell ref="B47:T47"/>
    <mergeCell ref="U47:AH47"/>
    <mergeCell ref="AJ47:BD47"/>
    <mergeCell ref="BE47:BU47"/>
    <mergeCell ref="BV47:CP47"/>
    <mergeCell ref="CQ47:DK47"/>
    <mergeCell ref="A45:H45"/>
    <mergeCell ref="I45:AJ45"/>
    <mergeCell ref="AK45:EK45"/>
    <mergeCell ref="A46:AI46"/>
    <mergeCell ref="AJ46:BD46"/>
    <mergeCell ref="AD43:AW43"/>
    <mergeCell ref="AX43:EB43"/>
    <mergeCell ref="B39:AB39"/>
    <mergeCell ref="AD39:AW39"/>
    <mergeCell ref="AX39:BQ39"/>
    <mergeCell ref="BR39:CK39"/>
    <mergeCell ref="CL39:EK39"/>
    <mergeCell ref="A40:EK40"/>
    <mergeCell ref="BE46:BU46"/>
    <mergeCell ref="BV46:CP46"/>
    <mergeCell ref="CQ46:DK46"/>
    <mergeCell ref="DL46:EK46"/>
    <mergeCell ref="A41:AW41"/>
    <mergeCell ref="AX41:EB41"/>
    <mergeCell ref="A42:AC42"/>
    <mergeCell ref="AD42:AW42"/>
    <mergeCell ref="AX42:EB42"/>
    <mergeCell ref="A43:AC43"/>
    <mergeCell ref="A36:AC36"/>
    <mergeCell ref="AD36:AW36"/>
    <mergeCell ref="AX36:BQ36"/>
    <mergeCell ref="BR36:CK36"/>
    <mergeCell ref="CL36:EK36"/>
    <mergeCell ref="B37:S38"/>
    <mergeCell ref="V37:AB37"/>
    <mergeCell ref="AD37:AW37"/>
    <mergeCell ref="AX37:BQ37"/>
    <mergeCell ref="BR37:CK37"/>
    <mergeCell ref="CL37:EK37"/>
    <mergeCell ref="V38:AB38"/>
    <mergeCell ref="AD38:AW38"/>
    <mergeCell ref="AX38:BQ38"/>
    <mergeCell ref="BR38:CK38"/>
    <mergeCell ref="CL38:EK38"/>
    <mergeCell ref="A34:EK34"/>
    <mergeCell ref="A35:CK35"/>
    <mergeCell ref="CL35:EK35"/>
    <mergeCell ref="A33:D33"/>
    <mergeCell ref="E33:Z33"/>
    <mergeCell ref="AA33:AU33"/>
    <mergeCell ref="AV33:AY33"/>
    <mergeCell ref="AZ33:BU33"/>
    <mergeCell ref="BV33:CP33"/>
    <mergeCell ref="CQ33:CT33"/>
    <mergeCell ref="CU33:DP33"/>
    <mergeCell ref="DQ33:EK33"/>
    <mergeCell ref="A28:D32"/>
    <mergeCell ref="AA31:AU31"/>
    <mergeCell ref="BE31:BT31"/>
    <mergeCell ref="BV31:CP31"/>
    <mergeCell ref="E32:Z32"/>
    <mergeCell ref="AA32:AU32"/>
    <mergeCell ref="E29:H31"/>
    <mergeCell ref="F28:Y28"/>
    <mergeCell ref="AA28:AU28"/>
    <mergeCell ref="BV28:CP28"/>
    <mergeCell ref="AZ32:BU32"/>
    <mergeCell ref="BV32:CP32"/>
    <mergeCell ref="J31:Y31"/>
    <mergeCell ref="J29:Y29"/>
    <mergeCell ref="AA29:AU29"/>
    <mergeCell ref="AZ29:BC31"/>
    <mergeCell ref="BE29:BT29"/>
    <mergeCell ref="BV29:CP29"/>
    <mergeCell ref="A26:EK26"/>
    <mergeCell ref="A27:D27"/>
    <mergeCell ref="F27:Y27"/>
    <mergeCell ref="AA27:AU27"/>
    <mergeCell ref="AV27:AY27"/>
    <mergeCell ref="BA27:BT27"/>
    <mergeCell ref="BV27:CP27"/>
    <mergeCell ref="CQ27:CT27"/>
    <mergeCell ref="CV27:DO27"/>
    <mergeCell ref="DQ27:EK27"/>
    <mergeCell ref="CV29:DO29"/>
    <mergeCell ref="AV28:AY32"/>
    <mergeCell ref="BA28:BT28"/>
    <mergeCell ref="DQ29:EK29"/>
    <mergeCell ref="J30:Y30"/>
    <mergeCell ref="AA30:AU30"/>
    <mergeCell ref="BE30:BT30"/>
    <mergeCell ref="BV30:CP30"/>
    <mergeCell ref="CV30:DO30"/>
    <mergeCell ref="DQ30:EK30"/>
    <mergeCell ref="CQ28:CT32"/>
    <mergeCell ref="CV28:DO28"/>
    <mergeCell ref="DQ28:EK28"/>
    <mergeCell ref="CU32:DP32"/>
    <mergeCell ref="DQ32:EK32"/>
    <mergeCell ref="CV31:DO31"/>
    <mergeCell ref="DQ31:EK31"/>
    <mergeCell ref="A25:H25"/>
    <mergeCell ref="I25:AJ25"/>
    <mergeCell ref="AK25:EK25"/>
    <mergeCell ref="BU22:CJ22"/>
    <mergeCell ref="CK22:CY22"/>
    <mergeCell ref="CZ22:EK22"/>
    <mergeCell ref="A23:N23"/>
    <mergeCell ref="O23:AC23"/>
    <mergeCell ref="AD23:AM23"/>
    <mergeCell ref="CK23:CY23"/>
    <mergeCell ref="CZ23:EK23"/>
    <mergeCell ref="BG24:BT24"/>
    <mergeCell ref="BU24:CJ24"/>
    <mergeCell ref="CK24:CY24"/>
    <mergeCell ref="CZ20:EK20"/>
    <mergeCell ref="AN23:BB23"/>
    <mergeCell ref="BC23:BF23"/>
    <mergeCell ref="BG23:BT23"/>
    <mergeCell ref="BU23:CJ23"/>
    <mergeCell ref="A22:N22"/>
    <mergeCell ref="O22:AC22"/>
    <mergeCell ref="AD22:AM22"/>
    <mergeCell ref="AN22:BB22"/>
    <mergeCell ref="BC22:BF22"/>
    <mergeCell ref="BG22:BT22"/>
    <mergeCell ref="BU21:CJ21"/>
    <mergeCell ref="CK21:CY21"/>
    <mergeCell ref="CZ21:EK21"/>
    <mergeCell ref="A19:W19"/>
    <mergeCell ref="X19:AR19"/>
    <mergeCell ref="BG19:BT19"/>
    <mergeCell ref="BU19:CJ19"/>
    <mergeCell ref="CK19:CY19"/>
    <mergeCell ref="A21:N21"/>
    <mergeCell ref="O21:AC21"/>
    <mergeCell ref="AD21:AM21"/>
    <mergeCell ref="AN21:BB21"/>
    <mergeCell ref="BC21:BF21"/>
    <mergeCell ref="BG21:BT21"/>
    <mergeCell ref="A20:BF20"/>
    <mergeCell ref="BG20:BT20"/>
    <mergeCell ref="BU20:CJ20"/>
    <mergeCell ref="CK20:CY20"/>
    <mergeCell ref="A16:EK16"/>
    <mergeCell ref="A17:DA17"/>
    <mergeCell ref="DB17:DU18"/>
    <mergeCell ref="DV17:EJ18"/>
    <mergeCell ref="B18:V18"/>
    <mergeCell ref="X18:AR18"/>
    <mergeCell ref="AS18:BF18"/>
    <mergeCell ref="BG18:BT18"/>
    <mergeCell ref="BU18:CJ18"/>
    <mergeCell ref="CK18:CY18"/>
    <mergeCell ref="CZ18:DA18"/>
    <mergeCell ref="A12:A15"/>
    <mergeCell ref="B12:S15"/>
    <mergeCell ref="T12:T15"/>
    <mergeCell ref="U12:EK12"/>
    <mergeCell ref="U13:U14"/>
    <mergeCell ref="V13:BV13"/>
    <mergeCell ref="DR13:DU14"/>
    <mergeCell ref="DV13:EJ14"/>
    <mergeCell ref="EK13:EK14"/>
    <mergeCell ref="V14:BV14"/>
    <mergeCell ref="U15:EK15"/>
    <mergeCell ref="DE13:DH14"/>
    <mergeCell ref="DI13:DQ14"/>
    <mergeCell ref="DR9:DU10"/>
    <mergeCell ref="CA14:CM14"/>
    <mergeCell ref="CR14:DD14"/>
    <mergeCell ref="BW13:BZ14"/>
    <mergeCell ref="CA13:CM13"/>
    <mergeCell ref="CN13:CQ14"/>
    <mergeCell ref="CR13:DD13"/>
    <mergeCell ref="U11:EK11"/>
    <mergeCell ref="DV9:EJ10"/>
    <mergeCell ref="EK9:EK10"/>
    <mergeCell ref="U7:EK7"/>
    <mergeCell ref="A8:A11"/>
    <mergeCell ref="B8:S11"/>
    <mergeCell ref="T8:T11"/>
    <mergeCell ref="U8:EK8"/>
    <mergeCell ref="U9:U10"/>
    <mergeCell ref="V9:BV9"/>
    <mergeCell ref="BW9:BZ10"/>
    <mergeCell ref="T4:T7"/>
    <mergeCell ref="U4:EK4"/>
    <mergeCell ref="U5:U6"/>
    <mergeCell ref="V5:X6"/>
    <mergeCell ref="Y5:AU5"/>
    <mergeCell ref="AV5:AY6"/>
    <mergeCell ref="AZ5:BS5"/>
    <mergeCell ref="DI5:DQ6"/>
    <mergeCell ref="CA9:CM9"/>
    <mergeCell ref="CN9:CQ10"/>
    <mergeCell ref="V10:BV10"/>
    <mergeCell ref="CA10:CM10"/>
    <mergeCell ref="CR10:DD10"/>
    <mergeCell ref="CR9:DD9"/>
    <mergeCell ref="DE9:DH10"/>
    <mergeCell ref="DI9:DQ10"/>
    <mergeCell ref="DV2:EK2"/>
    <mergeCell ref="A3:EK3"/>
    <mergeCell ref="CN5:CQ6"/>
    <mergeCell ref="CR5:DD5"/>
    <mergeCell ref="DE5:DH6"/>
    <mergeCell ref="A1:EK1"/>
    <mergeCell ref="B2:K2"/>
    <mergeCell ref="M2:BL2"/>
    <mergeCell ref="BN2:BZ2"/>
    <mergeCell ref="CB2:CQ2"/>
    <mergeCell ref="CR2:DE2"/>
    <mergeCell ref="DF2:DU2"/>
    <mergeCell ref="DR5:DU6"/>
    <mergeCell ref="DV5:EJ6"/>
    <mergeCell ref="EK5:EK6"/>
    <mergeCell ref="Y6:AU6"/>
    <mergeCell ref="AZ6:BS6"/>
    <mergeCell ref="CA6:CM6"/>
    <mergeCell ref="CR6:DD6"/>
    <mergeCell ref="BT5:BV6"/>
    <mergeCell ref="BW5:BZ6"/>
    <mergeCell ref="CA5:CM5"/>
    <mergeCell ref="A4:A7"/>
    <mergeCell ref="B4:S7"/>
  </mergeCells>
  <phoneticPr fontId="2"/>
  <dataValidations count="3">
    <dataValidation type="list" imeMode="on" allowBlank="1" showInputMessage="1" showErrorMessage="1" sqref="CB2:CQ2" xr:uid="{00000000-0002-0000-2D00-000000000000}">
      <formula1>"新設法人,既設法人"</formula1>
    </dataValidation>
    <dataValidation imeMode="off" allowBlank="1" showInputMessage="1" showErrorMessage="1" sqref="Y18:AR18 AJ47:DK49 DF2:EK2 CA6:CM6 AD42:AD44 AN22:BB23 BU19:CY24 BV27:CP33 AA27:AU33 AJ53:DK55 DV17:EJ17 O22:O23 DV13:EJ14 DI13:DQ14 CR14:DD14 CA14:CM14 V14:BV14 DV9:EJ10 DI9:DQ10 CR10:DD10 CA10:CM10 V10:BV10 DV5:EJ6 DI5:DQ6 CR6:DD6 P23:AC23 AZ6:BS6 Y6:AU6 AE42:AW42 X18:X19 AD37:CK39 DQ27:EK33" xr:uid="{00000000-0002-0000-2D00-000001000000}"/>
    <dataValidation imeMode="on" allowBlank="1" showInputMessage="1" showErrorMessage="1" sqref="AJ56:DK65533 AJ46:DK46 AJ52:DK52 V46:AH46 T46 DL52:IV65533 I51:AK51 A45:C45 AK45 FW45:IV45 V50:AH50 AJ50:DK50 A52:AI65533 FW51:IV51 A51:C51 I45:AI45 AD40:AX41 AZ2:BS5 EO1:GE19 EM1:EM19 F26:Z32 EN1 FW25:IV25 I25:AK25 BV26:CP26 B23:N24 EL1:EL24 GF1:IV24 AD21:AD23 F34:AC41 BG15:BT24 AS15:BF19 EK3:EK23 DB20:EJ23 CZ15:DA23 AE22:AM23 BW2:BZ17 BU15:BV17 CR15:CY17 CB3:CM5 CA15:CM17 AV26:BU36 Y2:AU5 A25:C25 O21 V15:AR17 DR3:DU17 DI15:DQ17 DB15:DD17 DF3:DH17 DE2:DE17 AA26:AU26 AD34:AU36 BV34:CK36 DQ26:EK26 AN21 DV15:EJ16 DV11:EJ12 DI11:DQ12 CR11:DD13 CA11:CM13 V11:BV13 DV7:EJ8 DI7:DQ8 CR7:DD9 CA7:CM9 V2:X9 Y7:AU9 AV2:AY9 AZ7:BS9 BT2:BV9 DV3:EJ4 DI3:DQ4 CR2:DD5 A42:A44 EN3:EN5 A26:E41 BU18:CY18 V18:W18 CL34:CP40 CQ26:DP40 AY40:CK40 DQ34:EK40 EN7:EN40 EL26:EM40 B2:U18 EO26:IV40 EC41:IB43 A1:A24 EC44:IV44 AX41:AX44 CA2:CA5 CN3:CQ17 AI46:AI50 U46:U50 A46:S50 T49:T50 DL46:IV50" xr:uid="{00000000-0002-0000-2D00-000002000000}"/>
  </dataValidations>
  <printOptions horizontalCentered="1"/>
  <pageMargins left="0.70866141732283472" right="0.70866141732283472" top="0.74803149606299213" bottom="0.74803149606299213" header="0.31496062992125984" footer="0.31496062992125984"/>
  <pageSetup paperSize="9" scale="97" firstPageNumber="87" orientation="portrait" cellComments="asDisplayed" useFirstPageNumber="1" r:id="rId1"/>
  <headerFooter>
    <oddFooter>&amp;C&amp;P</oddFooter>
  </headerFooter>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J124"/>
  <sheetViews>
    <sheetView view="pageLayout" topLeftCell="A28" zoomScaleNormal="100" zoomScaleSheetLayoutView="85" workbookViewId="0">
      <selection activeCell="V17" sqref="V17:V18"/>
    </sheetView>
  </sheetViews>
  <sheetFormatPr defaultRowHeight="13.5" x14ac:dyDescent="0.15"/>
  <cols>
    <col min="1" max="16384" width="9" style="280"/>
  </cols>
  <sheetData>
    <row r="1" spans="1:10" ht="26.1" customHeight="1" x14ac:dyDescent="0.15">
      <c r="A1" s="1905" t="s">
        <v>872</v>
      </c>
      <c r="B1" s="1905"/>
      <c r="C1" s="1905"/>
      <c r="D1" s="1905"/>
      <c r="E1" s="1905"/>
      <c r="F1" s="1905"/>
      <c r="G1" s="1905"/>
      <c r="H1" s="1905"/>
      <c r="I1" s="1905"/>
      <c r="J1" s="1905"/>
    </row>
    <row r="2" spans="1:10" ht="15.75" customHeight="1" x14ac:dyDescent="0.15">
      <c r="A2" s="1904" t="s">
        <v>879</v>
      </c>
      <c r="B2" s="1904"/>
      <c r="C2" s="1904"/>
    </row>
    <row r="3" spans="1:10" ht="17.25" customHeight="1" x14ac:dyDescent="0.15">
      <c r="A3" s="1904" t="s">
        <v>880</v>
      </c>
      <c r="B3" s="1904"/>
      <c r="C3" s="1904"/>
      <c r="D3" s="1904"/>
      <c r="E3" s="1904"/>
    </row>
    <row r="4" spans="1:10" ht="15" customHeight="1" x14ac:dyDescent="0.15">
      <c r="A4" s="354"/>
    </row>
    <row r="5" spans="1:10" ht="21.75" customHeight="1" x14ac:dyDescent="0.15">
      <c r="A5" s="992" t="s">
        <v>873</v>
      </c>
      <c r="B5" s="992"/>
      <c r="C5" s="992"/>
      <c r="D5" s="992"/>
      <c r="E5" s="992"/>
      <c r="F5" s="992"/>
      <c r="G5" s="992"/>
      <c r="H5" s="992"/>
      <c r="I5" s="992"/>
      <c r="J5" s="992"/>
    </row>
    <row r="6" spans="1:10" ht="13.5" customHeight="1" x14ac:dyDescent="0.15">
      <c r="A6" s="355"/>
      <c r="B6" s="355"/>
      <c r="C6" s="355"/>
      <c r="D6" s="355"/>
      <c r="E6" s="355"/>
      <c r="F6" s="355"/>
      <c r="G6" s="355"/>
      <c r="H6" s="355"/>
      <c r="I6" s="355"/>
      <c r="J6" s="355"/>
    </row>
    <row r="7" spans="1:10" ht="18" customHeight="1" x14ac:dyDescent="0.15">
      <c r="E7" s="354" t="s">
        <v>881</v>
      </c>
      <c r="F7" s="280" t="s">
        <v>882</v>
      </c>
      <c r="G7" s="1906"/>
      <c r="H7" s="1906"/>
      <c r="I7" s="1906"/>
      <c r="J7" s="1906"/>
    </row>
    <row r="8" spans="1:10" ht="18" customHeight="1" x14ac:dyDescent="0.15">
      <c r="A8" s="354"/>
      <c r="F8" s="280" t="s">
        <v>855</v>
      </c>
      <c r="G8" s="1906"/>
      <c r="H8" s="1906"/>
      <c r="I8" s="1906"/>
      <c r="J8" s="1906"/>
    </row>
    <row r="9" spans="1:10" ht="18" customHeight="1" x14ac:dyDescent="0.15">
      <c r="A9" s="354"/>
      <c r="F9" s="280" t="s">
        <v>883</v>
      </c>
      <c r="G9" s="1906"/>
      <c r="H9" s="1906"/>
      <c r="I9" s="1906"/>
      <c r="J9" s="282" t="s">
        <v>360</v>
      </c>
    </row>
    <row r="10" spans="1:10" ht="6.75" customHeight="1" x14ac:dyDescent="0.15">
      <c r="A10" s="354"/>
    </row>
    <row r="11" spans="1:10" ht="51" customHeight="1" x14ac:dyDescent="0.15">
      <c r="A11" s="1901" t="s">
        <v>884</v>
      </c>
      <c r="B11" s="1901"/>
      <c r="C11" s="1901"/>
      <c r="D11" s="1901"/>
      <c r="E11" s="1901"/>
      <c r="F11" s="1901"/>
      <c r="G11" s="1901"/>
      <c r="H11" s="1901"/>
      <c r="I11" s="1901"/>
      <c r="J11" s="1901"/>
    </row>
    <row r="12" spans="1:10" ht="9.75" customHeight="1" x14ac:dyDescent="0.15">
      <c r="A12" s="354" t="s">
        <v>874</v>
      </c>
    </row>
    <row r="13" spans="1:10" ht="15.95" customHeight="1" x14ac:dyDescent="0.15">
      <c r="A13" s="1904" t="s">
        <v>875</v>
      </c>
      <c r="B13" s="1904"/>
      <c r="C13" s="1904"/>
    </row>
    <row r="14" spans="1:10" ht="21.95" customHeight="1" x14ac:dyDescent="0.15">
      <c r="A14" s="1904" t="s">
        <v>885</v>
      </c>
      <c r="B14" s="1904"/>
      <c r="C14" s="1904"/>
      <c r="E14" s="1908" t="s">
        <v>887</v>
      </c>
      <c r="F14" s="1908"/>
      <c r="G14" s="1908"/>
      <c r="H14" s="1908"/>
      <c r="I14" s="1908"/>
      <c r="J14" s="1908"/>
    </row>
    <row r="15" spans="1:10" ht="21.95" customHeight="1" x14ac:dyDescent="0.15">
      <c r="A15" s="1904" t="s">
        <v>886</v>
      </c>
      <c r="B15" s="1904"/>
      <c r="C15" s="1904"/>
      <c r="E15" s="280" t="s">
        <v>888</v>
      </c>
    </row>
    <row r="16" spans="1:10" ht="21.95" customHeight="1" x14ac:dyDescent="0.15">
      <c r="A16" s="1904" t="s">
        <v>889</v>
      </c>
      <c r="B16" s="1904"/>
      <c r="C16" s="1904"/>
      <c r="E16" s="1907">
        <v>0</v>
      </c>
      <c r="F16" s="1907"/>
      <c r="G16" s="1907"/>
      <c r="H16" s="1907"/>
      <c r="I16" s="357"/>
    </row>
    <row r="17" spans="1:10" ht="21.95" customHeight="1" x14ac:dyDescent="0.15">
      <c r="A17" s="1904" t="s">
        <v>891</v>
      </c>
      <c r="B17" s="1904"/>
      <c r="C17" s="1904"/>
      <c r="D17" s="1904"/>
      <c r="E17" s="1907">
        <v>0</v>
      </c>
      <c r="F17" s="1907"/>
      <c r="G17" s="1907"/>
      <c r="H17" s="1907"/>
      <c r="I17" s="357"/>
    </row>
    <row r="18" spans="1:10" ht="21.95" customHeight="1" x14ac:dyDescent="0.15">
      <c r="A18" s="1904" t="s">
        <v>892</v>
      </c>
      <c r="B18" s="1904"/>
      <c r="C18" s="1904"/>
      <c r="E18" s="1907">
        <v>0</v>
      </c>
      <c r="F18" s="1907"/>
      <c r="G18" s="1907"/>
      <c r="H18" s="1907"/>
    </row>
    <row r="19" spans="1:10" ht="21.95" customHeight="1" x14ac:dyDescent="0.15">
      <c r="A19" s="1904" t="s">
        <v>893</v>
      </c>
      <c r="B19" s="1904"/>
      <c r="C19" s="1904"/>
      <c r="D19" s="1904"/>
      <c r="E19" s="280" t="s">
        <v>894</v>
      </c>
    </row>
    <row r="20" spans="1:10" ht="15.95" customHeight="1" x14ac:dyDescent="0.15">
      <c r="A20" s="1897" t="s">
        <v>895</v>
      </c>
      <c r="B20" s="1897"/>
      <c r="C20" s="1897"/>
      <c r="D20" s="1897"/>
      <c r="E20" s="1897"/>
      <c r="F20" s="1555"/>
      <c r="G20" s="1555"/>
      <c r="H20" s="1903">
        <v>0</v>
      </c>
      <c r="I20" s="1903"/>
    </row>
    <row r="21" spans="1:10" ht="24" customHeight="1" x14ac:dyDescent="0.15">
      <c r="A21" s="1897" t="s">
        <v>899</v>
      </c>
      <c r="B21" s="1897"/>
      <c r="C21" s="1897"/>
      <c r="D21" s="1897"/>
      <c r="E21" s="1897"/>
      <c r="F21" s="1897"/>
      <c r="G21" s="1897"/>
      <c r="H21" s="1897"/>
      <c r="I21" s="1897"/>
      <c r="J21" s="1897"/>
    </row>
    <row r="22" spans="1:10" ht="24" customHeight="1" x14ac:dyDescent="0.15">
      <c r="A22" s="992" t="s">
        <v>876</v>
      </c>
      <c r="B22" s="992"/>
      <c r="C22" s="992"/>
      <c r="D22" s="992"/>
      <c r="E22" s="992"/>
      <c r="F22" s="992"/>
      <c r="G22" s="992"/>
      <c r="H22" s="992"/>
      <c r="I22" s="992"/>
      <c r="J22" s="992"/>
    </row>
    <row r="23" spans="1:10" x14ac:dyDescent="0.15">
      <c r="A23" s="354"/>
    </row>
    <row r="24" spans="1:10" ht="44.25" customHeight="1" x14ac:dyDescent="0.15">
      <c r="A24" s="1901" t="s">
        <v>877</v>
      </c>
      <c r="B24" s="1901"/>
      <c r="C24" s="1901"/>
      <c r="D24" s="1901"/>
      <c r="E24" s="1901"/>
      <c r="F24" s="1901"/>
      <c r="G24" s="1901"/>
      <c r="H24" s="1901"/>
      <c r="I24" s="1901"/>
      <c r="J24" s="1901"/>
    </row>
    <row r="25" spans="1:10" ht="15.95" customHeight="1" x14ac:dyDescent="0.15">
      <c r="A25" s="354"/>
    </row>
    <row r="26" spans="1:10" ht="15.95" customHeight="1" x14ac:dyDescent="0.15">
      <c r="A26" s="356"/>
      <c r="E26" s="1902" t="s">
        <v>896</v>
      </c>
      <c r="F26" s="1902"/>
      <c r="G26" s="1902" t="s">
        <v>890</v>
      </c>
      <c r="H26" s="1902"/>
      <c r="I26" s="1902"/>
      <c r="J26" s="1902"/>
    </row>
    <row r="27" spans="1:10" ht="15.95" customHeight="1" x14ac:dyDescent="0.15">
      <c r="A27" s="354"/>
    </row>
    <row r="28" spans="1:10" ht="15.95" customHeight="1" x14ac:dyDescent="0.15">
      <c r="A28" s="1897" t="s">
        <v>878</v>
      </c>
      <c r="B28" s="1897"/>
      <c r="C28" s="1897"/>
    </row>
    <row r="29" spans="1:10" x14ac:dyDescent="0.15">
      <c r="E29" s="1897" t="s">
        <v>897</v>
      </c>
      <c r="F29" s="1897"/>
    </row>
    <row r="30" spans="1:10" x14ac:dyDescent="0.15">
      <c r="E30" s="1897" t="s">
        <v>898</v>
      </c>
      <c r="F30" s="1897"/>
      <c r="G30" s="1897"/>
      <c r="H30" s="1897"/>
      <c r="I30" s="1897"/>
    </row>
    <row r="31" spans="1:10" x14ac:dyDescent="0.15">
      <c r="A31" s="354"/>
    </row>
    <row r="32" spans="1:10" x14ac:dyDescent="0.15">
      <c r="A32" s="354"/>
    </row>
    <row r="33" spans="1:10" ht="126" customHeight="1" x14ac:dyDescent="0.15">
      <c r="A33" s="1898" t="s">
        <v>968</v>
      </c>
      <c r="B33" s="1899"/>
      <c r="C33" s="1899"/>
      <c r="D33" s="1899"/>
      <c r="E33" s="1899"/>
      <c r="F33" s="1899"/>
      <c r="G33" s="1899"/>
      <c r="H33" s="1899"/>
      <c r="I33" s="1899"/>
      <c r="J33" s="1900"/>
    </row>
    <row r="34" spans="1:10" ht="15.95" customHeight="1" x14ac:dyDescent="0.15">
      <c r="A34" s="354"/>
    </row>
    <row r="41" spans="1:10" ht="15.95" customHeight="1" x14ac:dyDescent="0.15"/>
    <row r="42" spans="1:10" ht="15.95" customHeight="1" x14ac:dyDescent="0.15"/>
    <row r="49" ht="15.95" customHeight="1" x14ac:dyDescent="0.15"/>
    <row r="50"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6" ht="15.95" customHeight="1" x14ac:dyDescent="0.15"/>
    <row r="70" ht="15.95" customHeight="1" x14ac:dyDescent="0.15"/>
    <row r="71" ht="46.5" customHeight="1" x14ac:dyDescent="0.15"/>
    <row r="72" ht="15.95" customHeight="1" x14ac:dyDescent="0.15"/>
    <row r="73" ht="15.95" customHeight="1" x14ac:dyDescent="0.15"/>
    <row r="74" ht="15.95" customHeight="1" x14ac:dyDescent="0.15"/>
    <row r="75"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sheetData>
  <mergeCells count="31">
    <mergeCell ref="A13:C13"/>
    <mergeCell ref="A18:C18"/>
    <mergeCell ref="A5:J5"/>
    <mergeCell ref="G8:J8"/>
    <mergeCell ref="G7:J7"/>
    <mergeCell ref="E16:H16"/>
    <mergeCell ref="E17:H17"/>
    <mergeCell ref="E14:J14"/>
    <mergeCell ref="E18:H18"/>
    <mergeCell ref="A1:J1"/>
    <mergeCell ref="A2:C2"/>
    <mergeCell ref="A3:E3"/>
    <mergeCell ref="G9:I9"/>
    <mergeCell ref="A11:J11"/>
    <mergeCell ref="A19:D19"/>
    <mergeCell ref="A16:C16"/>
    <mergeCell ref="A15:C15"/>
    <mergeCell ref="A14:C14"/>
    <mergeCell ref="A17:D17"/>
    <mergeCell ref="A28:C28"/>
    <mergeCell ref="E29:F29"/>
    <mergeCell ref="E30:I30"/>
    <mergeCell ref="A33:J33"/>
    <mergeCell ref="A20:E20"/>
    <mergeCell ref="A22:J22"/>
    <mergeCell ref="A24:J24"/>
    <mergeCell ref="E26:F26"/>
    <mergeCell ref="A21:J21"/>
    <mergeCell ref="H20:I20"/>
    <mergeCell ref="F20:G20"/>
    <mergeCell ref="G26:J26"/>
  </mergeCells>
  <phoneticPr fontId="2"/>
  <printOptions horizontalCentered="1"/>
  <pageMargins left="0.51181102362204722" right="0.51181102362204722" top="0.55118110236220474" bottom="0.55118110236220474" header="0.31496062992125984" footer="0.31496062992125984"/>
  <pageSetup paperSize="9" firstPageNumber="88" orientation="portrait" useFirstPageNumber="1" r:id="rId1"/>
  <headerFooter>
    <oddHeader>&amp;L（様式15）</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41</vt:i4>
      </vt:variant>
      <vt:variant>
        <vt:lpstr>名前付き一覧</vt:lpstr>
      </vt:variant>
      <vt:variant>
        <vt:i4>43</vt:i4>
      </vt:variant>
    </vt:vector>
  </HeadingPairs>
  <TitlesOfParts>
    <vt:vector size="84" baseType="lpstr">
      <vt:lpstr>添付書類一覧（新設・増床用）</vt:lpstr>
      <vt:lpstr>計画概要書 </vt:lpstr>
      <vt:lpstr>計画概要書（抄）</vt:lpstr>
      <vt:lpstr>別紙　計画本書（鑑）</vt:lpstr>
      <vt:lpstr>別紙1-1 計画本書（新設・増床用）</vt:lpstr>
      <vt:lpstr>別紙1-1 計画本書 (記載例【新設・増床用】)</vt:lpstr>
      <vt:lpstr>別紙1-2 計画本書 (新設・増床用)</vt:lpstr>
      <vt:lpstr>別紙2 社会福祉法人設立計画書</vt:lpstr>
      <vt:lpstr>別紙3-1 役員等予定者調書（理事・監事）</vt:lpstr>
      <vt:lpstr>別紙3-2 役員等予定者調書（評議員）</vt:lpstr>
      <vt:lpstr>別紙４誓約書</vt:lpstr>
      <vt:lpstr>別紙5-1 福祉医療機構償還計画(1)</vt:lpstr>
      <vt:lpstr>別紙5-2 福祉医療機構償還計画 (2)</vt:lpstr>
      <vt:lpstr>A-8 別紙6 近隣住民との面談記録</vt:lpstr>
      <vt:lpstr>A-11 様式1 各室面積表</vt:lpstr>
      <vt:lpstr>A-10 様式1 各室面積表 (記載例)</vt:lpstr>
      <vt:lpstr>B-1 様式2 整備費按分表</vt:lpstr>
      <vt:lpstr>B-2　様式3 借入金償還表（機構）</vt:lpstr>
      <vt:lpstr>B-2　様式3 借入金償還表（一般金融機関）</vt:lpstr>
      <vt:lpstr>E-1 様式4 贈与契約書(現金・既存法人用)</vt:lpstr>
      <vt:lpstr>E-1 様式4-2 贈与契約書 (現金・新設法人用)</vt:lpstr>
      <vt:lpstr>E-5 様式5 資産申立書</vt:lpstr>
      <vt:lpstr>F-1 様式6-1 贈与契約書（不動産・既存法人用）</vt:lpstr>
      <vt:lpstr>F-1 様式6-2 贈与契約書（不動産・新設法人用）</vt:lpstr>
      <vt:lpstr>F-2 様式7-1 土地賃借契約書（既存法人用）</vt:lpstr>
      <vt:lpstr>F-2 様式7-2 土地賃借契約書（新規法人用）</vt:lpstr>
      <vt:lpstr>F-3 様式8-1 地上権設定契約書（既存法人用）</vt:lpstr>
      <vt:lpstr>F-3 様式8-2 地上権設定契約書（新規法人用）</vt:lpstr>
      <vt:lpstr>F-10 様式9-1 賃借権登記確約書（既存法人用）</vt:lpstr>
      <vt:lpstr>F-10 様式9-2 賃借権登記確約書（新設法人用）</vt:lpstr>
      <vt:lpstr>F-11 様式10-1 地上権登記確約書（既存法人用）</vt:lpstr>
      <vt:lpstr>F-11 様式10-2 地上権登記確約書（新設法人用）</vt:lpstr>
      <vt:lpstr>F-12 様式11-1所有権移転確約書（既存法人用）</vt:lpstr>
      <vt:lpstr>F-12 様式11-2所有権移転確約書（新規法人用)</vt:lpstr>
      <vt:lpstr>F-13 様式12-1 建物賃借登記確約書（既存法人用）</vt:lpstr>
      <vt:lpstr>F-13 様式12-2 建物賃借登記確約書（新規法人用）</vt:lpstr>
      <vt:lpstr>G-1 様式13-1 贈与契約書（償還金・既存法人用）</vt:lpstr>
      <vt:lpstr>G-1 様式13-2 贈与契約書（償還金・新設法人用）</vt:lpstr>
      <vt:lpstr>B-3 様式14　居住費算定シート</vt:lpstr>
      <vt:lpstr>B-3 様式14　居住費算定シート 記載例</vt:lpstr>
      <vt:lpstr>B-8 様式15 融資見込照明書</vt:lpstr>
      <vt:lpstr>'A-8 別紙6 近隣住民との面談記録'!Print_Area</vt:lpstr>
      <vt:lpstr>'B-1 様式2 整備費按分表'!Print_Area</vt:lpstr>
      <vt:lpstr>'B-2　様式3 借入金償還表（一般金融機関）'!Print_Area</vt:lpstr>
      <vt:lpstr>'B-2　様式3 借入金償還表（機構）'!Print_Area</vt:lpstr>
      <vt:lpstr>'B-3 様式14　居住費算定シート'!Print_Area</vt:lpstr>
      <vt:lpstr>'B-8 様式15 融資見込照明書'!Print_Area</vt:lpstr>
      <vt:lpstr>'E-1 様式4 贈与契約書(現金・既存法人用)'!Print_Area</vt:lpstr>
      <vt:lpstr>'E-1 様式4-2 贈与契約書 (現金・新設法人用)'!Print_Area</vt:lpstr>
      <vt:lpstr>'E-5 様式5 資産申立書'!Print_Area</vt:lpstr>
      <vt:lpstr>'F-1 様式6-1 贈与契約書（不動産・既存法人用）'!Print_Area</vt:lpstr>
      <vt:lpstr>'F-1 様式6-2 贈与契約書（不動産・新設法人用）'!Print_Area</vt:lpstr>
      <vt:lpstr>'F-10 様式9-1 賃借権登記確約書（既存法人用）'!Print_Area</vt:lpstr>
      <vt:lpstr>'F-10 様式9-2 賃借権登記確約書（新設法人用）'!Print_Area</vt:lpstr>
      <vt:lpstr>'F-11 様式10-1 地上権登記確約書（既存法人用）'!Print_Area</vt:lpstr>
      <vt:lpstr>'F-11 様式10-2 地上権登記確約書（新設法人用）'!Print_Area</vt:lpstr>
      <vt:lpstr>'F-12 様式11-1所有権移転確約書（既存法人用）'!Print_Area</vt:lpstr>
      <vt:lpstr>'F-12 様式11-2所有権移転確約書（新規法人用)'!Print_Area</vt:lpstr>
      <vt:lpstr>'F-13 様式12-1 建物賃借登記確約書（既存法人用）'!Print_Area</vt:lpstr>
      <vt:lpstr>'F-13 様式12-2 建物賃借登記確約書（新規法人用）'!Print_Area</vt:lpstr>
      <vt:lpstr>'F-2 様式7-1 土地賃借契約書（既存法人用）'!Print_Area</vt:lpstr>
      <vt:lpstr>'F-2 様式7-2 土地賃借契約書（新規法人用）'!Print_Area</vt:lpstr>
      <vt:lpstr>'F-3 様式8-1 地上権設定契約書（既存法人用）'!Print_Area</vt:lpstr>
      <vt:lpstr>'F-3 様式8-2 地上権設定契約書（新規法人用）'!Print_Area</vt:lpstr>
      <vt:lpstr>'G-1 様式13-1 贈与契約書（償還金・既存法人用）'!Print_Area</vt:lpstr>
      <vt:lpstr>'G-1 様式13-2 贈与契約書（償還金・新設法人用）'!Print_Area</vt:lpstr>
      <vt:lpstr>'計画概要書 '!Print_Area</vt:lpstr>
      <vt:lpstr>'計画概要書（抄）'!Print_Area</vt:lpstr>
      <vt:lpstr>'添付書類一覧（新設・増床用）'!Print_Area</vt:lpstr>
      <vt:lpstr>'別紙　計画本書（鑑）'!Print_Area</vt:lpstr>
      <vt:lpstr>'別紙1-1 計画本書 (記載例【新設・増床用】)'!Print_Area</vt:lpstr>
      <vt:lpstr>'別紙1-1 計画本書（新設・増床用）'!Print_Area</vt:lpstr>
      <vt:lpstr>'別紙1-2 計画本書 (新設・増床用)'!Print_Area</vt:lpstr>
      <vt:lpstr>'別紙2 社会福祉法人設立計画書'!Print_Area</vt:lpstr>
      <vt:lpstr>'別紙3-1 役員等予定者調書（理事・監事）'!Print_Area</vt:lpstr>
      <vt:lpstr>'別紙3-2 役員等予定者調書（評議員）'!Print_Area</vt:lpstr>
      <vt:lpstr>別紙４誓約書!Print_Area</vt:lpstr>
      <vt:lpstr>'別紙5-1 福祉医療機構償還計画(1)'!Print_Area</vt:lpstr>
      <vt:lpstr>'別紙5-2 福祉医療機構償還計画 (2)'!Print_Area</vt:lpstr>
      <vt:lpstr>'A-10 様式1 各室面積表 (記載例)'!Print_Titles</vt:lpstr>
      <vt:lpstr>'A-11 様式1 各室面積表'!Print_Titles</vt:lpstr>
      <vt:lpstr>'B-2　様式3 借入金償還表（一般金融機関）'!Print_Titles</vt:lpstr>
      <vt:lpstr>'B-2　様式3 借入金償還表（機構）'!Print_Titles</vt:lpstr>
      <vt:lpstr>'添付書類一覧（新設・増床用）'!Print_Titles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添付書類一覧</dc:title>
  <dc:creator>札幌市高齢福祉課</dc:creator>
  <cp:lastModifiedBy>大木戸 貴博</cp:lastModifiedBy>
  <cp:lastPrinted>2023-05-11T06:22:41Z</cp:lastPrinted>
  <dcterms:created xsi:type="dcterms:W3CDTF">1997-01-08T22:48:59Z</dcterms:created>
  <dcterms:modified xsi:type="dcterms:W3CDTF">2023-05-11T06:23:53Z</dcterms:modified>
</cp:coreProperties>
</file>